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32" windowWidth="22980" windowHeight="9168" firstSheet="1" activeTab="1"/>
  </bookViews>
  <sheets>
    <sheet name="водораздельное ,лебяжье" sheetId="1" state="hidden" r:id="rId1"/>
    <sheet name="поселения сер ср+ свод СР" sheetId="2" r:id="rId2"/>
    <sheet name="пгт" sheetId="3" r:id="rId3"/>
    <sheet name="2" sheetId="4" r:id="rId4"/>
    <sheet name="Серыш. СР (СВОД)" sheetId="5" state="hidden" r:id="rId5"/>
  </sheets>
  <definedNames>
    <definedName name="_xlnm.Print_Area" localSheetId="3">'2'!$A$1:$FL$172</definedName>
    <definedName name="_xlnm.Print_Area" localSheetId="1">'поселения сер ср+ свод СР'!$A$1:$FZ$171</definedName>
  </definedNames>
  <calcPr calcId="144525"/>
</workbook>
</file>

<file path=xl/calcChain.xml><?xml version="1.0" encoding="utf-8"?>
<calcChain xmlns="http://schemas.openxmlformats.org/spreadsheetml/2006/main">
  <c r="CE99" i="3" l="1"/>
  <c r="FX78" i="2"/>
  <c r="FW81" i="2"/>
  <c r="GA22" i="2" l="1"/>
  <c r="DF167" i="2"/>
  <c r="DG167" i="2"/>
  <c r="DH167" i="2"/>
  <c r="DI167" i="2"/>
  <c r="DJ167" i="2"/>
  <c r="DL167" i="2"/>
  <c r="DM167" i="2"/>
  <c r="DN167" i="2"/>
  <c r="DQ167" i="2"/>
  <c r="DR167" i="2"/>
  <c r="DS167" i="2"/>
  <c r="DU167" i="2"/>
  <c r="DV167" i="2"/>
  <c r="DX167" i="2"/>
  <c r="DY167" i="2"/>
  <c r="DZ167" i="2"/>
  <c r="EC167" i="2"/>
  <c r="ED167" i="2"/>
  <c r="EE167" i="2"/>
  <c r="EH167" i="2"/>
  <c r="EI167" i="2"/>
  <c r="EJ167" i="2"/>
  <c r="EM167" i="2"/>
  <c r="EN167" i="2"/>
  <c r="EO167" i="2"/>
  <c r="EQ167" i="2"/>
  <c r="ER167" i="2"/>
  <c r="ES167" i="2"/>
  <c r="ET167" i="2"/>
  <c r="EU167" i="2"/>
  <c r="EV167" i="2"/>
  <c r="EW167" i="2"/>
  <c r="EX167" i="2"/>
  <c r="FP167" i="2"/>
  <c r="FQ167" i="2"/>
  <c r="FX100" i="2"/>
  <c r="GA102" i="2"/>
  <c r="DB80" i="2" l="1"/>
  <c r="DB76" i="2" s="1"/>
  <c r="FW80" i="2"/>
  <c r="FW76" i="2" s="1"/>
  <c r="DC78" i="2"/>
  <c r="DD78" i="2"/>
  <c r="DF78" i="2"/>
  <c r="DG78" i="2"/>
  <c r="DH78" i="2"/>
  <c r="DK78" i="2"/>
  <c r="DL78" i="2"/>
  <c r="DM78" i="2"/>
  <c r="DP78" i="2"/>
  <c r="DQ78" i="2"/>
  <c r="DR78" i="2"/>
  <c r="DU78" i="2"/>
  <c r="DV78" i="2"/>
  <c r="DW78" i="2"/>
  <c r="DX78" i="2"/>
  <c r="DY78" i="2"/>
  <c r="EB78" i="2"/>
  <c r="EC78" i="2"/>
  <c r="ED78" i="2"/>
  <c r="EG78" i="2"/>
  <c r="EH78" i="2"/>
  <c r="EI78" i="2"/>
  <c r="EL78" i="2"/>
  <c r="EM78" i="2"/>
  <c r="EN78" i="2"/>
  <c r="EQ78" i="2"/>
  <c r="ER78" i="2"/>
  <c r="ES78" i="2"/>
  <c r="ET78" i="2"/>
  <c r="EU78" i="2"/>
  <c r="EV78" i="2"/>
  <c r="EX78" i="2"/>
  <c r="FD78" i="2"/>
  <c r="FF78" i="2"/>
  <c r="FG78" i="2"/>
  <c r="FH78" i="2"/>
  <c r="FI78" i="2"/>
  <c r="FJ78" i="2"/>
  <c r="FK78" i="2"/>
  <c r="FL78" i="2"/>
  <c r="FM78" i="2"/>
  <c r="FN78" i="2"/>
  <c r="FO78" i="2"/>
  <c r="FP78" i="2"/>
  <c r="FQ78" i="2"/>
  <c r="FR78" i="2"/>
  <c r="FS78" i="2"/>
  <c r="FT78" i="2"/>
  <c r="FU78" i="2"/>
  <c r="FV78" i="2"/>
  <c r="FW78" i="2"/>
  <c r="DB78" i="2"/>
  <c r="DA78" i="2"/>
  <c r="DB29" i="2"/>
  <c r="FW29" i="2"/>
  <c r="FW32" i="2"/>
  <c r="DB32" i="2"/>
  <c r="DU26" i="2"/>
  <c r="DV26" i="2"/>
  <c r="EQ26" i="2"/>
  <c r="ER26" i="2"/>
  <c r="ES26" i="2"/>
  <c r="ET26" i="2"/>
  <c r="EU26" i="2"/>
  <c r="EV26" i="2"/>
  <c r="EW26" i="2"/>
  <c r="EX26" i="2"/>
  <c r="FF26" i="2"/>
  <c r="FP26" i="2"/>
  <c r="FQ26" i="2"/>
  <c r="FW26" i="2"/>
  <c r="DB26" i="2"/>
  <c r="DB25" i="2" s="1"/>
  <c r="CE67" i="3"/>
  <c r="CE70" i="3"/>
  <c r="CD99" i="3"/>
  <c r="CD100" i="3" s="1"/>
  <c r="CE100" i="3"/>
  <c r="FS80" i="3"/>
  <c r="CE78" i="3"/>
  <c r="CE26" i="3"/>
  <c r="CE32" i="3"/>
  <c r="CE30" i="3"/>
  <c r="DD31" i="4"/>
  <c r="DD32" i="4"/>
  <c r="DD26" i="4"/>
  <c r="DD25" i="4" s="1"/>
  <c r="DD40" i="4" s="1"/>
  <c r="DD70" i="4"/>
  <c r="DD99" i="4"/>
  <c r="DD100" i="4" s="1"/>
  <c r="DD78" i="4"/>
  <c r="FN77" i="4"/>
  <c r="DD80" i="4"/>
  <c r="DD76" i="4"/>
  <c r="FM71" i="4"/>
  <c r="FO67" i="4"/>
  <c r="CE25" i="3" l="1"/>
  <c r="FU25" i="3" s="1"/>
  <c r="FM28" i="4"/>
  <c r="FN25" i="4"/>
  <c r="FW100" i="2" l="1"/>
  <c r="DC99" i="2"/>
  <c r="DC100" i="2" s="1"/>
  <c r="DD99" i="2"/>
  <c r="DD100" i="2" s="1"/>
  <c r="DF99" i="2"/>
  <c r="DF100" i="2" s="1"/>
  <c r="DG99" i="2"/>
  <c r="DG100" i="2" s="1"/>
  <c r="DH99" i="2"/>
  <c r="DH100" i="2" s="1"/>
  <c r="DK99" i="2"/>
  <c r="DK100" i="2" s="1"/>
  <c r="DL99" i="2"/>
  <c r="DL100" i="2" s="1"/>
  <c r="DM99" i="2"/>
  <c r="DM100" i="2" s="1"/>
  <c r="DP99" i="2"/>
  <c r="DP100" i="2" s="1"/>
  <c r="DQ99" i="2"/>
  <c r="DQ100" i="2" s="1"/>
  <c r="DR99" i="2"/>
  <c r="DR100" i="2" s="1"/>
  <c r="DU99" i="2"/>
  <c r="DU100" i="2" s="1"/>
  <c r="DV99" i="2"/>
  <c r="DV100" i="2" s="1"/>
  <c r="DW99" i="2"/>
  <c r="DW100" i="2" s="1"/>
  <c r="DX99" i="2"/>
  <c r="DX100" i="2" s="1"/>
  <c r="DY99" i="2"/>
  <c r="DY100" i="2" s="1"/>
  <c r="EB99" i="2"/>
  <c r="EB100" i="2" s="1"/>
  <c r="EC99" i="2"/>
  <c r="EC100" i="2" s="1"/>
  <c r="ED99" i="2"/>
  <c r="ED100" i="2" s="1"/>
  <c r="EG99" i="2"/>
  <c r="EG100" i="2" s="1"/>
  <c r="EH99" i="2"/>
  <c r="EH100" i="2" s="1"/>
  <c r="EI99" i="2"/>
  <c r="EI100" i="2" s="1"/>
  <c r="EL99" i="2"/>
  <c r="EL100" i="2" s="1"/>
  <c r="EM99" i="2"/>
  <c r="EM100" i="2" s="1"/>
  <c r="EN99" i="2"/>
  <c r="EN100" i="2" s="1"/>
  <c r="EQ99" i="2"/>
  <c r="EQ100" i="2" s="1"/>
  <c r="ER99" i="2"/>
  <c r="ER100" i="2" s="1"/>
  <c r="ES99" i="2"/>
  <c r="ES100" i="2" s="1"/>
  <c r="ET99" i="2"/>
  <c r="ET100" i="2" s="1"/>
  <c r="EU99" i="2"/>
  <c r="EU100" i="2" s="1"/>
  <c r="EV99" i="2"/>
  <c r="EV100" i="2" s="1"/>
  <c r="EW99" i="2"/>
  <c r="EW100" i="2" s="1"/>
  <c r="EX99" i="2"/>
  <c r="EX100" i="2" s="1"/>
  <c r="FD99" i="2"/>
  <c r="FD100" i="2" s="1"/>
  <c r="FF99" i="2"/>
  <c r="FF100" i="2" s="1"/>
  <c r="FG99" i="2"/>
  <c r="FG100" i="2" s="1"/>
  <c r="FH99" i="2"/>
  <c r="FH100" i="2" s="1"/>
  <c r="FI99" i="2"/>
  <c r="FI100" i="2" s="1"/>
  <c r="FJ99" i="2"/>
  <c r="FJ100" i="2" s="1"/>
  <c r="FK99" i="2"/>
  <c r="FK100" i="2" s="1"/>
  <c r="FL99" i="2"/>
  <c r="FL100" i="2" s="1"/>
  <c r="FM99" i="2"/>
  <c r="FM100" i="2" s="1"/>
  <c r="FN99" i="2"/>
  <c r="FN100" i="2" s="1"/>
  <c r="FO99" i="2"/>
  <c r="FO100" i="2" s="1"/>
  <c r="FP99" i="2"/>
  <c r="FP100" i="2" s="1"/>
  <c r="FQ99" i="2"/>
  <c r="FQ100" i="2" s="1"/>
  <c r="FR99" i="2"/>
  <c r="FR100" i="2" s="1"/>
  <c r="FS99" i="2"/>
  <c r="FS100" i="2" s="1"/>
  <c r="FT99" i="2"/>
  <c r="FT100" i="2" s="1"/>
  <c r="FU99" i="2"/>
  <c r="FU100" i="2" s="1"/>
  <c r="FV99" i="2"/>
  <c r="FV100" i="2" s="1"/>
  <c r="DB99" i="2"/>
  <c r="DB100" i="2" s="1"/>
  <c r="DD100" i="1"/>
  <c r="DD99" i="1"/>
  <c r="FW165" i="2" l="1"/>
  <c r="CE24" i="3"/>
  <c r="DD153" i="4"/>
  <c r="CE153" i="3"/>
  <c r="DD171" i="1"/>
  <c r="DD170" i="1"/>
  <c r="DD169" i="1"/>
  <c r="DD172" i="4"/>
  <c r="DD170" i="4"/>
  <c r="DD15" i="4"/>
  <c r="FX70" i="2" l="1"/>
  <c r="FZ68" i="2"/>
  <c r="FY68" i="2"/>
  <c r="FZ47" i="2"/>
  <c r="FY47" i="2"/>
  <c r="FX41" i="2"/>
  <c r="FZ37" i="2"/>
  <c r="FY37" i="2"/>
  <c r="FZ35" i="2"/>
  <c r="FY35" i="2"/>
  <c r="FW31" i="2"/>
  <c r="FY13" i="2"/>
  <c r="FZ13" i="2"/>
  <c r="FZ15" i="2"/>
  <c r="FZ14" i="2" s="1"/>
  <c r="FY16" i="2"/>
  <c r="FZ16" i="2"/>
  <c r="FY18" i="2"/>
  <c r="FY19" i="2"/>
  <c r="FY20" i="2"/>
  <c r="FY21" i="2"/>
  <c r="FZ21" i="2"/>
  <c r="FY24" i="2"/>
  <c r="FZ24" i="2"/>
  <c r="FZ26" i="2"/>
  <c r="FY28" i="2"/>
  <c r="FZ28" i="2"/>
  <c r="FY30" i="2"/>
  <c r="FZ30" i="2"/>
  <c r="FY32" i="2"/>
  <c r="FZ32" i="2"/>
  <c r="FZ45" i="2"/>
  <c r="FZ41" i="2" s="1"/>
  <c r="FY46" i="2"/>
  <c r="FZ46" i="2"/>
  <c r="FY48" i="2"/>
  <c r="FZ48" i="2"/>
  <c r="FY49" i="2"/>
  <c r="FZ49" i="2"/>
  <c r="FY50" i="2"/>
  <c r="FZ50" i="2"/>
  <c r="FY51" i="2"/>
  <c r="FZ51" i="2"/>
  <c r="FY52" i="2"/>
  <c r="FZ52" i="2"/>
  <c r="FY53" i="2"/>
  <c r="FZ53" i="2"/>
  <c r="FY54" i="2"/>
  <c r="FZ54" i="2"/>
  <c r="FY55" i="2"/>
  <c r="FZ55" i="2"/>
  <c r="FY56" i="2"/>
  <c r="FZ56" i="2"/>
  <c r="FY57" i="2"/>
  <c r="FZ57" i="2"/>
  <c r="FY58" i="2"/>
  <c r="FZ58" i="2"/>
  <c r="FY59" i="2"/>
  <c r="FZ59" i="2"/>
  <c r="FY60" i="2"/>
  <c r="FZ60" i="2"/>
  <c r="FY61" i="2"/>
  <c r="FZ61" i="2"/>
  <c r="FY62" i="2"/>
  <c r="FZ62" i="2"/>
  <c r="FY63" i="2"/>
  <c r="FZ63" i="2"/>
  <c r="FY64" i="2"/>
  <c r="FZ64" i="2"/>
  <c r="FY65" i="2"/>
  <c r="FZ65" i="2"/>
  <c r="FY66" i="2"/>
  <c r="FZ66" i="2"/>
  <c r="FY67" i="2"/>
  <c r="FY70" i="2" s="1"/>
  <c r="FZ67" i="2"/>
  <c r="FY69" i="2"/>
  <c r="FZ69" i="2"/>
  <c r="FZ70" i="2" s="1"/>
  <c r="FZ71" i="2"/>
  <c r="FY72" i="2"/>
  <c r="FY73" i="2"/>
  <c r="FZ73" i="2"/>
  <c r="FY74" i="2"/>
  <c r="FZ74" i="2"/>
  <c r="FY75" i="2"/>
  <c r="FZ75" i="2"/>
  <c r="FY77" i="2"/>
  <c r="FZ77" i="2"/>
  <c r="FY79" i="2"/>
  <c r="FY78" i="2" s="1"/>
  <c r="FZ79" i="2"/>
  <c r="FZ78" i="2" s="1"/>
  <c r="FY80" i="2"/>
  <c r="FZ80" i="2"/>
  <c r="FY81" i="2"/>
  <c r="FY82" i="2"/>
  <c r="FZ82" i="2"/>
  <c r="FY83" i="2"/>
  <c r="FZ83" i="2"/>
  <c r="FY84" i="2"/>
  <c r="FZ84" i="2"/>
  <c r="FY85" i="2"/>
  <c r="FZ85" i="2"/>
  <c r="FY86" i="2"/>
  <c r="FZ86" i="2"/>
  <c r="FY87" i="2"/>
  <c r="FZ87" i="2"/>
  <c r="FY88" i="2"/>
  <c r="FZ88" i="2"/>
  <c r="FY89" i="2"/>
  <c r="FZ89" i="2"/>
  <c r="FY90" i="2"/>
  <c r="FZ90" i="2"/>
  <c r="FY91" i="2"/>
  <c r="FZ91" i="2"/>
  <c r="FY92" i="2"/>
  <c r="FZ92" i="2"/>
  <c r="FY93" i="2"/>
  <c r="FZ93" i="2"/>
  <c r="FY94" i="2"/>
  <c r="FZ94" i="2"/>
  <c r="FY95" i="2"/>
  <c r="FZ95" i="2"/>
  <c r="FY96" i="2"/>
  <c r="FZ96" i="2"/>
  <c r="FY97" i="2"/>
  <c r="FZ97" i="2"/>
  <c r="FZ99" i="2"/>
  <c r="FY101" i="2"/>
  <c r="FY100" i="2" s="1"/>
  <c r="FZ101" i="2"/>
  <c r="FY102" i="2"/>
  <c r="FZ102" i="2"/>
  <c r="FY103" i="2"/>
  <c r="FZ103" i="2"/>
  <c r="FY104" i="2"/>
  <c r="FZ104" i="2"/>
  <c r="FY105" i="2"/>
  <c r="FY106" i="2"/>
  <c r="FZ106" i="2"/>
  <c r="FY107" i="2"/>
  <c r="FZ107" i="2"/>
  <c r="FY108" i="2"/>
  <c r="FZ108" i="2"/>
  <c r="FY109" i="2"/>
  <c r="FZ109" i="2"/>
  <c r="FY110" i="2"/>
  <c r="FZ110" i="2"/>
  <c r="FY111" i="2"/>
  <c r="FZ111" i="2"/>
  <c r="FY112" i="2"/>
  <c r="FZ112" i="2"/>
  <c r="FY113" i="2"/>
  <c r="FZ113" i="2"/>
  <c r="FY114" i="2"/>
  <c r="FZ114" i="2"/>
  <c r="FY115" i="2"/>
  <c r="FZ115" i="2"/>
  <c r="FY116" i="2"/>
  <c r="FZ116" i="2"/>
  <c r="FY117" i="2"/>
  <c r="FZ117" i="2"/>
  <c r="FY118" i="2"/>
  <c r="FZ118" i="2"/>
  <c r="FY119" i="2"/>
  <c r="FZ119" i="2"/>
  <c r="FY120" i="2"/>
  <c r="FZ120" i="2"/>
  <c r="FY121" i="2"/>
  <c r="FZ121" i="2"/>
  <c r="FY122" i="2"/>
  <c r="FZ122" i="2"/>
  <c r="FY123" i="2"/>
  <c r="FZ123" i="2"/>
  <c r="FY124" i="2"/>
  <c r="FZ124" i="2"/>
  <c r="FY125" i="2"/>
  <c r="FZ125" i="2"/>
  <c r="FY126" i="2"/>
  <c r="FZ126" i="2"/>
  <c r="FY127" i="2"/>
  <c r="FZ127" i="2"/>
  <c r="FY128" i="2"/>
  <c r="FZ128" i="2"/>
  <c r="FY129" i="2"/>
  <c r="FZ129" i="2"/>
  <c r="FY130" i="2"/>
  <c r="FZ130" i="2"/>
  <c r="FY131" i="2"/>
  <c r="FY132" i="2"/>
  <c r="FZ132" i="2"/>
  <c r="FY133" i="2"/>
  <c r="FZ133" i="2"/>
  <c r="FY134" i="2"/>
  <c r="FZ134" i="2"/>
  <c r="FY135" i="2"/>
  <c r="FZ135" i="2"/>
  <c r="FY136" i="2"/>
  <c r="FZ136" i="2"/>
  <c r="FY137" i="2"/>
  <c r="FZ137" i="2"/>
  <c r="FY138" i="2"/>
  <c r="FZ138" i="2"/>
  <c r="FY139" i="2"/>
  <c r="FZ139" i="2"/>
  <c r="FY140" i="2"/>
  <c r="FZ140" i="2"/>
  <c r="FY141" i="2"/>
  <c r="FZ141" i="2"/>
  <c r="FY142" i="2"/>
  <c r="FZ142" i="2"/>
  <c r="FY143" i="2"/>
  <c r="FZ143" i="2"/>
  <c r="FY144" i="2"/>
  <c r="FZ144" i="2"/>
  <c r="FY145" i="2"/>
  <c r="FZ145" i="2"/>
  <c r="FY146" i="2"/>
  <c r="FZ146" i="2"/>
  <c r="FY147" i="2"/>
  <c r="FZ147" i="2"/>
  <c r="FY148" i="2"/>
  <c r="FZ148" i="2"/>
  <c r="FY149" i="2"/>
  <c r="FZ149" i="2"/>
  <c r="FY152" i="2"/>
  <c r="FZ152" i="2"/>
  <c r="FY153" i="2"/>
  <c r="FZ153" i="2"/>
  <c r="FY154" i="2"/>
  <c r="FZ154" i="2"/>
  <c r="FY155" i="2"/>
  <c r="FZ155" i="2"/>
  <c r="FY156" i="2"/>
  <c r="FZ156" i="2"/>
  <c r="FY157" i="2"/>
  <c r="FZ157" i="2"/>
  <c r="FY158" i="2"/>
  <c r="FZ158" i="2"/>
  <c r="FY159" i="2"/>
  <c r="FZ159" i="2"/>
  <c r="FY160" i="2"/>
  <c r="FZ160" i="2"/>
  <c r="FY161" i="2"/>
  <c r="FZ161" i="2"/>
  <c r="FY162" i="2"/>
  <c r="FZ162" i="2"/>
  <c r="FY163" i="2"/>
  <c r="FZ163" i="2"/>
  <c r="FY164" i="2"/>
  <c r="FZ164" i="2"/>
  <c r="FY165" i="2"/>
  <c r="FZ165" i="2"/>
  <c r="FZ168" i="2"/>
  <c r="FY8" i="2"/>
  <c r="FY10" i="2" s="1"/>
  <c r="FY7" i="2"/>
  <c r="FZ4" i="2"/>
  <c r="FX25" i="2"/>
  <c r="FX42" i="2"/>
  <c r="FX43" i="2"/>
  <c r="FX66" i="2"/>
  <c r="FX72" i="2"/>
  <c r="FX76" i="2"/>
  <c r="FX101" i="2"/>
  <c r="FX102" i="2"/>
  <c r="FX105" i="2"/>
  <c r="FX98" i="2" s="1"/>
  <c r="FX141" i="2"/>
  <c r="FX131" i="2" s="1"/>
  <c r="FX22" i="2" s="1"/>
  <c r="FX147" i="2"/>
  <c r="FX149" i="2"/>
  <c r="FZ6" i="2"/>
  <c r="FY6" i="2"/>
  <c r="FU169" i="2"/>
  <c r="FT169" i="2"/>
  <c r="FU168" i="2"/>
  <c r="FT168" i="2"/>
  <c r="FS168" i="2"/>
  <c r="FR168" i="2"/>
  <c r="FS152" i="2"/>
  <c r="FR152" i="2"/>
  <c r="FW149" i="2"/>
  <c r="FW147" i="2"/>
  <c r="FW141" i="2"/>
  <c r="FW131" i="2"/>
  <c r="FW101" i="2"/>
  <c r="FU98" i="2"/>
  <c r="FT98" i="2"/>
  <c r="FS98" i="2"/>
  <c r="FR98" i="2"/>
  <c r="FV76" i="2"/>
  <c r="FU76" i="2"/>
  <c r="FT76" i="2"/>
  <c r="FS76" i="2"/>
  <c r="FR76" i="2"/>
  <c r="FW72" i="2"/>
  <c r="FV71" i="2"/>
  <c r="FY71" i="2" s="1"/>
  <c r="FS71" i="2"/>
  <c r="FR71" i="2"/>
  <c r="FW70" i="2"/>
  <c r="FV70" i="2"/>
  <c r="FU70" i="2"/>
  <c r="FT70" i="2"/>
  <c r="FS70" i="2"/>
  <c r="FR70" i="2"/>
  <c r="FW66" i="2"/>
  <c r="FV45" i="2"/>
  <c r="FY45" i="2" s="1"/>
  <c r="FY41" i="2" s="1"/>
  <c r="FW43" i="2"/>
  <c r="FZ43" i="2" s="1"/>
  <c r="FV43" i="2"/>
  <c r="FY43" i="2" s="1"/>
  <c r="FW42" i="2"/>
  <c r="FZ42" i="2" s="1"/>
  <c r="FV42" i="2"/>
  <c r="FV44" i="2" s="1"/>
  <c r="FY44" i="2" s="1"/>
  <c r="FW41" i="2"/>
  <c r="FV41" i="2"/>
  <c r="FU41" i="2"/>
  <c r="FT41" i="2"/>
  <c r="FU33" i="2"/>
  <c r="FT33" i="2"/>
  <c r="FS33" i="2"/>
  <c r="FR33" i="2"/>
  <c r="FU31" i="2"/>
  <c r="FT31" i="2"/>
  <c r="FS31" i="2"/>
  <c r="FR31" i="2"/>
  <c r="FU29" i="2"/>
  <c r="FT29" i="2"/>
  <c r="FS29" i="2"/>
  <c r="FR29" i="2"/>
  <c r="FW25" i="2"/>
  <c r="FV17" i="2"/>
  <c r="FU17" i="2"/>
  <c r="FT17" i="2"/>
  <c r="FS17" i="2"/>
  <c r="FR17" i="2"/>
  <c r="FV15" i="2"/>
  <c r="FS15" i="2"/>
  <c r="FS167" i="2" s="1"/>
  <c r="FR15" i="2"/>
  <c r="FR167" i="2" s="1"/>
  <c r="FW11" i="2"/>
  <c r="FX11" i="2" s="1"/>
  <c r="FV10" i="2"/>
  <c r="FV14" i="2" s="1"/>
  <c r="FU10" i="2"/>
  <c r="FU34" i="2" s="1"/>
  <c r="FT10" i="2"/>
  <c r="FT14" i="2" s="1"/>
  <c r="FS10" i="2"/>
  <c r="FS34" i="2" s="1"/>
  <c r="FR10" i="2"/>
  <c r="FR39" i="2" s="1"/>
  <c r="FV9" i="2"/>
  <c r="FU9" i="2"/>
  <c r="FT9" i="2"/>
  <c r="FS9" i="2"/>
  <c r="FR9" i="2"/>
  <c r="FW8" i="2"/>
  <c r="FW7" i="2"/>
  <c r="FX7" i="2" s="1"/>
  <c r="FX44" i="2" s="1"/>
  <c r="FX6" i="2"/>
  <c r="GC102" i="2" l="1"/>
  <c r="FZ100" i="2"/>
  <c r="FY42" i="2"/>
  <c r="FW17" i="2"/>
  <c r="FX17" i="2" s="1"/>
  <c r="FZ7" i="2"/>
  <c r="FW9" i="2"/>
  <c r="FW20" i="2"/>
  <c r="FX20" i="2" s="1"/>
  <c r="FX171" i="2" s="1"/>
  <c r="FW44" i="2"/>
  <c r="FZ44" i="2" s="1"/>
  <c r="FY15" i="2"/>
  <c r="FX8" i="2"/>
  <c r="FY9" i="2"/>
  <c r="FW10" i="2"/>
  <c r="FX166" i="2"/>
  <c r="FX167" i="2" s="1"/>
  <c r="FX150" i="2"/>
  <c r="FW34" i="2"/>
  <c r="FW14" i="2"/>
  <c r="FW12" i="2"/>
  <c r="FR12" i="2"/>
  <c r="FT12" i="2"/>
  <c r="FV12" i="2"/>
  <c r="FS14" i="2"/>
  <c r="FU14" i="2"/>
  <c r="FW18" i="2"/>
  <c r="FX18" i="2" s="1"/>
  <c r="FX169" i="2" s="1"/>
  <c r="FX170" i="2" s="1"/>
  <c r="FW19" i="2"/>
  <c r="FX19" i="2" s="1"/>
  <c r="FR34" i="2"/>
  <c r="FT34" i="2"/>
  <c r="FV34" i="2"/>
  <c r="FV36" i="2" s="1"/>
  <c r="FY36" i="2" s="1"/>
  <c r="FS39" i="2"/>
  <c r="FS12" i="2"/>
  <c r="FU12" i="2"/>
  <c r="FR14" i="2"/>
  <c r="FY14" i="2" l="1"/>
  <c r="FY11" i="2"/>
  <c r="FX10" i="2"/>
  <c r="FX9" i="2"/>
  <c r="FW36" i="2"/>
  <c r="FX151" i="2"/>
  <c r="FV38" i="2"/>
  <c r="FY38" i="2" s="1"/>
  <c r="FZ11" i="2" l="1"/>
  <c r="FY12" i="2"/>
  <c r="FY31" i="2"/>
  <c r="FY29" i="2"/>
  <c r="FY39" i="2"/>
  <c r="FY33" i="2"/>
  <c r="FX12" i="2"/>
  <c r="FX14" i="2"/>
  <c r="FX34" i="2"/>
  <c r="FX36" i="2" s="1"/>
  <c r="FX38" i="2" s="1"/>
  <c r="FZ36" i="2"/>
  <c r="FV39" i="2"/>
  <c r="FV33" i="2"/>
  <c r="FV31" i="2"/>
  <c r="FV29" i="2"/>
  <c r="FX39" i="2" l="1"/>
  <c r="FX33" i="2"/>
  <c r="FX40" i="2"/>
  <c r="FX31" i="2"/>
  <c r="FX29" i="2"/>
  <c r="FX27" i="2"/>
  <c r="FW40" i="2"/>
  <c r="FZ38" i="2"/>
  <c r="FW39" i="2"/>
  <c r="FZ27" i="2"/>
  <c r="CE98" i="3"/>
  <c r="CE105" i="3"/>
  <c r="DD135" i="4"/>
  <c r="DD141" i="4"/>
  <c r="DD147" i="4"/>
  <c r="DD98" i="4"/>
  <c r="DD19" i="4"/>
  <c r="DD18" i="4"/>
  <c r="EL172" i="4"/>
  <c r="EK172" i="4"/>
  <c r="EG172" i="4"/>
  <c r="EF172" i="4"/>
  <c r="EB172" i="4"/>
  <c r="EA172" i="4"/>
  <c r="DW172" i="4"/>
  <c r="DV172" i="4"/>
  <c r="DP172" i="4"/>
  <c r="DO172" i="4"/>
  <c r="DJ172" i="4"/>
  <c r="DF172" i="4"/>
  <c r="CU172" i="4"/>
  <c r="CO172" i="4"/>
  <c r="CM172" i="4"/>
  <c r="CK172" i="4"/>
  <c r="CJ172" i="4"/>
  <c r="CE172" i="4"/>
  <c r="BU172" i="4"/>
  <c r="BT172" i="4"/>
  <c r="BN172" i="4"/>
  <c r="BM172" i="4"/>
  <c r="BJ172" i="4"/>
  <c r="BG172" i="4"/>
  <c r="BL172" i="4" s="1"/>
  <c r="BF172" i="4"/>
  <c r="BE172" i="4"/>
  <c r="BA172" i="4"/>
  <c r="AZ172" i="4"/>
  <c r="AV172" i="4"/>
  <c r="AU172" i="4"/>
  <c r="AJ172" i="4"/>
  <c r="AI172" i="4"/>
  <c r="AE172" i="4"/>
  <c r="AD172" i="4"/>
  <c r="Z172" i="4"/>
  <c r="Y172" i="4"/>
  <c r="U172" i="4"/>
  <c r="T172" i="4"/>
  <c r="EL171" i="4"/>
  <c r="EK171" i="4"/>
  <c r="EG171" i="4"/>
  <c r="EF171" i="4"/>
  <c r="EB171" i="4"/>
  <c r="EA171" i="4"/>
  <c r="DW171" i="4"/>
  <c r="DV171" i="4"/>
  <c r="DP171" i="4"/>
  <c r="DO171" i="4"/>
  <c r="DK171" i="4"/>
  <c r="DJ171" i="4"/>
  <c r="DF171" i="4"/>
  <c r="CU171" i="4"/>
  <c r="CO171" i="4"/>
  <c r="CM171" i="4"/>
  <c r="CK171" i="4"/>
  <c r="CJ171" i="4"/>
  <c r="CE171" i="4"/>
  <c r="BU171" i="4"/>
  <c r="BT171" i="4"/>
  <c r="BN171" i="4"/>
  <c r="BM171" i="4"/>
  <c r="BO171" i="4" s="1"/>
  <c r="BJ171" i="4"/>
  <c r="BG171" i="4"/>
  <c r="BL171" i="4" s="1"/>
  <c r="BF171" i="4"/>
  <c r="BE171" i="4"/>
  <c r="BA171" i="4"/>
  <c r="AZ171" i="4"/>
  <c r="AV171" i="4"/>
  <c r="AU171" i="4"/>
  <c r="AJ171" i="4"/>
  <c r="AI171" i="4"/>
  <c r="AE171" i="4"/>
  <c r="AD171" i="4"/>
  <c r="Z171" i="4"/>
  <c r="Y171" i="4"/>
  <c r="U171" i="4"/>
  <c r="T171" i="4"/>
  <c r="EL170" i="4"/>
  <c r="EK170" i="4"/>
  <c r="EF170" i="4"/>
  <c r="EB170" i="4"/>
  <c r="EA170" i="4"/>
  <c r="DV170" i="4"/>
  <c r="DP170" i="4"/>
  <c r="DO170" i="4"/>
  <c r="DJ170" i="4"/>
  <c r="DF170" i="4"/>
  <c r="CY170" i="4"/>
  <c r="CX170" i="4"/>
  <c r="CU170" i="4"/>
  <c r="CO170" i="4"/>
  <c r="CM170" i="4"/>
  <c r="CK170" i="4"/>
  <c r="CJ170" i="4"/>
  <c r="CE170" i="4"/>
  <c r="BU170" i="4"/>
  <c r="BT170" i="4"/>
  <c r="BJ170" i="4"/>
  <c r="BG170" i="4"/>
  <c r="BK170" i="4" s="1"/>
  <c r="BF170" i="4"/>
  <c r="BE170" i="4"/>
  <c r="AY170" i="4"/>
  <c r="BN170" i="4" s="1"/>
  <c r="AX170" i="4"/>
  <c r="BM170" i="4" s="1"/>
  <c r="AT170" i="4"/>
  <c r="AV170" i="4" s="1"/>
  <c r="AS170" i="4"/>
  <c r="AJ170" i="4"/>
  <c r="AI170" i="4"/>
  <c r="AE170" i="4"/>
  <c r="AD170" i="4"/>
  <c r="Z170" i="4"/>
  <c r="Y170" i="4"/>
  <c r="U170" i="4"/>
  <c r="T170" i="4"/>
  <c r="FK169" i="4"/>
  <c r="FI169" i="4"/>
  <c r="FG169" i="4"/>
  <c r="FF169" i="4"/>
  <c r="FC169" i="4"/>
  <c r="EZ169" i="4"/>
  <c r="EK169" i="4"/>
  <c r="EH169" i="4"/>
  <c r="EF169" i="4"/>
  <c r="EA169" i="4"/>
  <c r="DX169" i="4"/>
  <c r="EB169" i="4" s="1"/>
  <c r="DV169" i="4"/>
  <c r="DO169" i="4"/>
  <c r="DL169" i="4"/>
  <c r="DP169" i="4" s="1"/>
  <c r="DJ169" i="4"/>
  <c r="DF169" i="4"/>
  <c r="DE169" i="4"/>
  <c r="CY169" i="4"/>
  <c r="CX169" i="4"/>
  <c r="CW169" i="4"/>
  <c r="CV169" i="4"/>
  <c r="CT169" i="4"/>
  <c r="CS169" i="4"/>
  <c r="CR169" i="4"/>
  <c r="CO169" i="4"/>
  <c r="CN169" i="4"/>
  <c r="CK169" i="4"/>
  <c r="CJ169" i="4"/>
  <c r="CD169" i="4"/>
  <c r="CE169" i="4"/>
  <c r="BU169" i="4"/>
  <c r="BT169" i="4"/>
  <c r="BI169" i="4"/>
  <c r="BH169" i="4"/>
  <c r="BG169" i="4"/>
  <c r="BD169" i="4"/>
  <c r="BC169" i="4"/>
  <c r="BM169" i="4" s="1"/>
  <c r="BB169" i="4"/>
  <c r="BA169" i="4"/>
  <c r="AZ169" i="4"/>
  <c r="AU169" i="4"/>
  <c r="AR169" i="4"/>
  <c r="AV169" i="4" s="1"/>
  <c r="AH169" i="4"/>
  <c r="AJ169" i="4" s="1"/>
  <c r="AG169" i="4"/>
  <c r="AE169" i="4"/>
  <c r="AD169" i="4"/>
  <c r="X169" i="4"/>
  <c r="W169" i="4"/>
  <c r="V169" i="4"/>
  <c r="U169" i="4"/>
  <c r="T169" i="4"/>
  <c r="O169" i="4"/>
  <c r="N169" i="4"/>
  <c r="E169" i="4"/>
  <c r="D169" i="4"/>
  <c r="C169" i="4"/>
  <c r="EJ168" i="4"/>
  <c r="EI168" i="4"/>
  <c r="EF168" i="4"/>
  <c r="EA168" i="4"/>
  <c r="DV168" i="4"/>
  <c r="DO168" i="4"/>
  <c r="DJ168" i="4"/>
  <c r="DF168" i="4"/>
  <c r="CK168" i="4"/>
  <c r="CJ168" i="4"/>
  <c r="BU168" i="4"/>
  <c r="BT168" i="4"/>
  <c r="BJ168" i="4"/>
  <c r="BE168" i="4"/>
  <c r="AX168" i="4"/>
  <c r="AW168" i="4"/>
  <c r="AT168" i="4"/>
  <c r="AS168" i="4"/>
  <c r="AH168" i="4"/>
  <c r="AF168" i="4"/>
  <c r="AC168" i="4"/>
  <c r="AE168" i="4" s="1"/>
  <c r="AB168" i="4"/>
  <c r="AD168" i="4" s="1"/>
  <c r="Y168" i="4"/>
  <c r="U168" i="4"/>
  <c r="T168" i="4"/>
  <c r="EK167" i="4"/>
  <c r="EF167" i="4"/>
  <c r="EA167" i="4"/>
  <c r="DV167" i="4"/>
  <c r="DO167" i="4"/>
  <c r="DJ167" i="4"/>
  <c r="DF167" i="4"/>
  <c r="CO167" i="4"/>
  <c r="CN167" i="4"/>
  <c r="CM167" i="4"/>
  <c r="CK167" i="4"/>
  <c r="CJ167" i="4"/>
  <c r="CE167" i="4"/>
  <c r="CD167" i="4"/>
  <c r="BU167" i="4"/>
  <c r="BT167" i="4"/>
  <c r="BN167" i="4"/>
  <c r="BM167" i="4"/>
  <c r="BJ167" i="4"/>
  <c r="BE167" i="4"/>
  <c r="BA167" i="4"/>
  <c r="AZ167" i="4"/>
  <c r="AU167" i="4"/>
  <c r="AJ167" i="4"/>
  <c r="AG167" i="4"/>
  <c r="AG168" i="4" s="1"/>
  <c r="AE167" i="4"/>
  <c r="AD167" i="4"/>
  <c r="Y167" i="4"/>
  <c r="U167" i="4"/>
  <c r="T167" i="4"/>
  <c r="EZ166" i="4"/>
  <c r="EL166" i="4"/>
  <c r="EK166" i="4"/>
  <c r="EG166" i="4"/>
  <c r="EF166" i="4"/>
  <c r="EB166" i="4"/>
  <c r="EA166" i="4"/>
  <c r="DW166" i="4"/>
  <c r="DV166" i="4"/>
  <c r="DP166" i="4"/>
  <c r="DO166" i="4"/>
  <c r="DK166" i="4"/>
  <c r="DJ166" i="4"/>
  <c r="DF166" i="4"/>
  <c r="DE166" i="4"/>
  <c r="DB166" i="4"/>
  <c r="CU166" i="4"/>
  <c r="CO166" i="4"/>
  <c r="CN166" i="4"/>
  <c r="CJ166" i="4"/>
  <c r="CG166" i="4"/>
  <c r="CK166" i="4" s="1"/>
  <c r="CE166" i="4"/>
  <c r="CD166" i="4"/>
  <c r="BU166" i="4"/>
  <c r="BT166" i="4"/>
  <c r="BN166" i="4"/>
  <c r="BM166" i="4"/>
  <c r="BJ166" i="4"/>
  <c r="BG166" i="4"/>
  <c r="BK166" i="4" s="1"/>
  <c r="BF166" i="4"/>
  <c r="BE166" i="4"/>
  <c r="BA166" i="4"/>
  <c r="AZ166" i="4"/>
  <c r="AV166" i="4"/>
  <c r="AU166" i="4"/>
  <c r="AM166" i="4"/>
  <c r="AK166" i="4"/>
  <c r="AJ166" i="4"/>
  <c r="AG166" i="4"/>
  <c r="AL166" i="4" s="1"/>
  <c r="AE166" i="4"/>
  <c r="AD166" i="4"/>
  <c r="Z166" i="4"/>
  <c r="Y166" i="4"/>
  <c r="U166" i="4"/>
  <c r="T166" i="4"/>
  <c r="O166" i="4"/>
  <c r="N166" i="4"/>
  <c r="I166" i="4"/>
  <c r="H166" i="4"/>
  <c r="EL165" i="4"/>
  <c r="EK165" i="4"/>
  <c r="EG165" i="4"/>
  <c r="EF165" i="4"/>
  <c r="EB165" i="4"/>
  <c r="EA165" i="4"/>
  <c r="DW165" i="4"/>
  <c r="DV165" i="4"/>
  <c r="DP165" i="4"/>
  <c r="DO165" i="4"/>
  <c r="DK165" i="4"/>
  <c r="DJ165" i="4"/>
  <c r="DF165" i="4"/>
  <c r="DE165" i="4"/>
  <c r="CU165" i="4"/>
  <c r="CO165" i="4"/>
  <c r="CN165" i="4"/>
  <c r="CJ165" i="4"/>
  <c r="CG165" i="4"/>
  <c r="CK165" i="4" s="1"/>
  <c r="CE165" i="4"/>
  <c r="CD165" i="4"/>
  <c r="BU165" i="4"/>
  <c r="BT165" i="4"/>
  <c r="BN165" i="4"/>
  <c r="BM165" i="4"/>
  <c r="BJ165" i="4"/>
  <c r="BG165" i="4"/>
  <c r="BK165" i="4" s="1"/>
  <c r="BF165" i="4"/>
  <c r="BE165" i="4"/>
  <c r="BA165" i="4"/>
  <c r="AZ165" i="4"/>
  <c r="AV165" i="4"/>
  <c r="AU165" i="4"/>
  <c r="AM165" i="4"/>
  <c r="AK165" i="4"/>
  <c r="AJ165" i="4"/>
  <c r="AG165" i="4"/>
  <c r="AL165" i="4" s="1"/>
  <c r="AN165" i="4" s="1"/>
  <c r="AE165" i="4"/>
  <c r="AD165" i="4"/>
  <c r="Z165" i="4"/>
  <c r="Y165" i="4"/>
  <c r="U165" i="4"/>
  <c r="T165" i="4"/>
  <c r="O165" i="4"/>
  <c r="N165" i="4"/>
  <c r="I165" i="4"/>
  <c r="H165" i="4"/>
  <c r="EZ164" i="4"/>
  <c r="FA164" i="4" s="1"/>
  <c r="BU164" i="4"/>
  <c r="BT164" i="4"/>
  <c r="EZ163" i="4"/>
  <c r="FA163" i="4" s="1"/>
  <c r="BU163" i="4"/>
  <c r="BT163" i="4"/>
  <c r="EL162" i="4"/>
  <c r="EK162" i="4"/>
  <c r="EG162" i="4"/>
  <c r="EF162" i="4"/>
  <c r="EB162" i="4"/>
  <c r="EA162" i="4"/>
  <c r="DW162" i="4"/>
  <c r="DV162" i="4"/>
  <c r="DP162" i="4"/>
  <c r="DO162" i="4"/>
  <c r="DK162" i="4"/>
  <c r="DJ162" i="4"/>
  <c r="DF162" i="4"/>
  <c r="DE162" i="4"/>
  <c r="CU162" i="4"/>
  <c r="CO162" i="4"/>
  <c r="CN162" i="4"/>
  <c r="CJ162" i="4"/>
  <c r="CG162" i="4"/>
  <c r="CK162" i="4" s="1"/>
  <c r="CE162" i="4"/>
  <c r="CD162" i="4"/>
  <c r="BU162" i="4"/>
  <c r="BT162" i="4"/>
  <c r="BN162" i="4"/>
  <c r="BM162" i="4"/>
  <c r="BJ162" i="4"/>
  <c r="BG162" i="4"/>
  <c r="BK162" i="4" s="1"/>
  <c r="BF162" i="4"/>
  <c r="BE162" i="4"/>
  <c r="BA162" i="4"/>
  <c r="AZ162" i="4"/>
  <c r="AV162" i="4"/>
  <c r="AU162" i="4"/>
  <c r="AJ162" i="4"/>
  <c r="AG162" i="4"/>
  <c r="AE162" i="4"/>
  <c r="AD162" i="4"/>
  <c r="Z162" i="4"/>
  <c r="Y162" i="4"/>
  <c r="U162" i="4"/>
  <c r="T162" i="4"/>
  <c r="O162" i="4"/>
  <c r="N162" i="4"/>
  <c r="E162" i="4"/>
  <c r="F162" i="4" s="1"/>
  <c r="FA161" i="4"/>
  <c r="BU161" i="4"/>
  <c r="BT161" i="4"/>
  <c r="EZ160" i="4"/>
  <c r="FA160" i="4" s="1"/>
  <c r="BU160" i="4"/>
  <c r="BT160" i="4"/>
  <c r="EL159" i="4"/>
  <c r="EK159" i="4"/>
  <c r="EG159" i="4"/>
  <c r="EF159" i="4"/>
  <c r="EB159" i="4"/>
  <c r="EA159" i="4"/>
  <c r="DW159" i="4"/>
  <c r="DV159" i="4"/>
  <c r="DP159" i="4"/>
  <c r="DO159" i="4"/>
  <c r="DK159" i="4"/>
  <c r="DJ159" i="4"/>
  <c r="DF159" i="4"/>
  <c r="DE159" i="4"/>
  <c r="DB159" i="4"/>
  <c r="CU159" i="4"/>
  <c r="CO159" i="4"/>
  <c r="CN159" i="4"/>
  <c r="CM159" i="4"/>
  <c r="CK159" i="4"/>
  <c r="CJ159" i="4"/>
  <c r="CE159" i="4"/>
  <c r="CD159" i="4"/>
  <c r="BU159" i="4"/>
  <c r="BT159" i="4"/>
  <c r="BN159" i="4"/>
  <c r="BM159" i="4"/>
  <c r="BJ159" i="4"/>
  <c r="BG159" i="4"/>
  <c r="BK159" i="4" s="1"/>
  <c r="BF159" i="4"/>
  <c r="BE159" i="4"/>
  <c r="BA159" i="4"/>
  <c r="AZ159" i="4"/>
  <c r="AV159" i="4"/>
  <c r="AU159" i="4"/>
  <c r="AM159" i="4"/>
  <c r="AK159" i="4"/>
  <c r="AJ159" i="4"/>
  <c r="AG159" i="4"/>
  <c r="AL159" i="4" s="1"/>
  <c r="AE159" i="4"/>
  <c r="AD159" i="4"/>
  <c r="Z159" i="4"/>
  <c r="Y159" i="4"/>
  <c r="U159" i="4"/>
  <c r="T159" i="4"/>
  <c r="O159" i="4"/>
  <c r="N159" i="4"/>
  <c r="I159" i="4"/>
  <c r="H159" i="4"/>
  <c r="EZ158" i="4"/>
  <c r="EL158" i="4"/>
  <c r="EK158" i="4"/>
  <c r="EG158" i="4"/>
  <c r="EF158" i="4"/>
  <c r="EB158" i="4"/>
  <c r="EA158" i="4"/>
  <c r="DW158" i="4"/>
  <c r="DV158" i="4"/>
  <c r="DP158" i="4"/>
  <c r="DO158" i="4"/>
  <c r="DK158" i="4"/>
  <c r="DJ158" i="4"/>
  <c r="DF158" i="4"/>
  <c r="DE158" i="4"/>
  <c r="DB158" i="4"/>
  <c r="CU158" i="4"/>
  <c r="CO158" i="4"/>
  <c r="CN158" i="4"/>
  <c r="CJ158" i="4"/>
  <c r="CG158" i="4"/>
  <c r="CK158" i="4" s="1"/>
  <c r="CE158" i="4"/>
  <c r="CD158" i="4"/>
  <c r="BU158" i="4"/>
  <c r="BT158" i="4"/>
  <c r="BN158" i="4"/>
  <c r="BM158" i="4"/>
  <c r="BJ158" i="4"/>
  <c r="BG158" i="4"/>
  <c r="BK158" i="4" s="1"/>
  <c r="BF158" i="4"/>
  <c r="BE158" i="4"/>
  <c r="BA158" i="4"/>
  <c r="AZ158" i="4"/>
  <c r="AV158" i="4"/>
  <c r="AU158" i="4"/>
  <c r="AM158" i="4"/>
  <c r="AK158" i="4"/>
  <c r="AJ158" i="4"/>
  <c r="AG158" i="4"/>
  <c r="AL158" i="4" s="1"/>
  <c r="AE158" i="4"/>
  <c r="AD158" i="4"/>
  <c r="Z158" i="4"/>
  <c r="Y158" i="4"/>
  <c r="U158" i="4"/>
  <c r="T158" i="4"/>
  <c r="O158" i="4"/>
  <c r="N158" i="4"/>
  <c r="I158" i="4"/>
  <c r="H158" i="4"/>
  <c r="EL157" i="4"/>
  <c r="EK157" i="4"/>
  <c r="EG157" i="4"/>
  <c r="EF157" i="4"/>
  <c r="EB157" i="4"/>
  <c r="EA157" i="4"/>
  <c r="DW157" i="4"/>
  <c r="DV157" i="4"/>
  <c r="DP157" i="4"/>
  <c r="DO157" i="4"/>
  <c r="DK157" i="4"/>
  <c r="DJ157" i="4"/>
  <c r="DF157" i="4"/>
  <c r="DE157" i="4"/>
  <c r="DB157" i="4"/>
  <c r="CU157" i="4"/>
  <c r="CO157" i="4"/>
  <c r="CN157" i="4"/>
  <c r="CJ157" i="4"/>
  <c r="CG157" i="4"/>
  <c r="CK157" i="4" s="1"/>
  <c r="CE157" i="4"/>
  <c r="CD157" i="4"/>
  <c r="BU157" i="4"/>
  <c r="BT157" i="4"/>
  <c r="BN157" i="4"/>
  <c r="BM157" i="4"/>
  <c r="BJ157" i="4"/>
  <c r="BG157" i="4"/>
  <c r="BK157" i="4" s="1"/>
  <c r="BF157" i="4"/>
  <c r="BE157" i="4"/>
  <c r="BA157" i="4"/>
  <c r="AZ157" i="4"/>
  <c r="AV157" i="4"/>
  <c r="AU157" i="4"/>
  <c r="AM157" i="4"/>
  <c r="AK157" i="4"/>
  <c r="AJ157" i="4"/>
  <c r="AG157" i="4"/>
  <c r="AL157" i="4" s="1"/>
  <c r="AE157" i="4"/>
  <c r="AD157" i="4"/>
  <c r="Z157" i="4"/>
  <c r="Y157" i="4"/>
  <c r="U157" i="4"/>
  <c r="T157" i="4"/>
  <c r="O157" i="4"/>
  <c r="N157" i="4"/>
  <c r="I157" i="4"/>
  <c r="H157" i="4"/>
  <c r="EL156" i="4"/>
  <c r="EK156" i="4"/>
  <c r="EG156" i="4"/>
  <c r="EF156" i="4"/>
  <c r="EB156" i="4"/>
  <c r="EA156" i="4"/>
  <c r="DW156" i="4"/>
  <c r="DV156" i="4"/>
  <c r="DP156" i="4"/>
  <c r="DO156" i="4"/>
  <c r="DK156" i="4"/>
  <c r="DJ156" i="4"/>
  <c r="DF156" i="4"/>
  <c r="DE156" i="4"/>
  <c r="DB156" i="4"/>
  <c r="CU156" i="4"/>
  <c r="CO156" i="4"/>
  <c r="CN156" i="4"/>
  <c r="CJ156" i="4"/>
  <c r="CG156" i="4"/>
  <c r="CK156" i="4" s="1"/>
  <c r="CE156" i="4"/>
  <c r="CD156" i="4"/>
  <c r="BU156" i="4"/>
  <c r="BT156" i="4"/>
  <c r="BN156" i="4"/>
  <c r="BM156" i="4"/>
  <c r="BJ156" i="4"/>
  <c r="BG156" i="4"/>
  <c r="BK156" i="4" s="1"/>
  <c r="BF156" i="4"/>
  <c r="BE156" i="4"/>
  <c r="BA156" i="4"/>
  <c r="AZ156" i="4"/>
  <c r="AV156" i="4"/>
  <c r="AU156" i="4"/>
  <c r="AM156" i="4"/>
  <c r="AK156" i="4"/>
  <c r="AJ156" i="4"/>
  <c r="AG156" i="4"/>
  <c r="AL156" i="4" s="1"/>
  <c r="AE156" i="4"/>
  <c r="AD156" i="4"/>
  <c r="Z156" i="4"/>
  <c r="Y156" i="4"/>
  <c r="U156" i="4"/>
  <c r="T156" i="4"/>
  <c r="O156" i="4"/>
  <c r="N156" i="4"/>
  <c r="I156" i="4"/>
  <c r="H156" i="4"/>
  <c r="EL155" i="4"/>
  <c r="EK155" i="4"/>
  <c r="EG155" i="4"/>
  <c r="EF155" i="4"/>
  <c r="EB155" i="4"/>
  <c r="EA155" i="4"/>
  <c r="DW155" i="4"/>
  <c r="DV155" i="4"/>
  <c r="DP155" i="4"/>
  <c r="DO155" i="4"/>
  <c r="DK155" i="4"/>
  <c r="DJ155" i="4"/>
  <c r="DF155" i="4"/>
  <c r="DE155" i="4"/>
  <c r="DB155" i="4"/>
  <c r="CU155" i="4"/>
  <c r="CO155" i="4"/>
  <c r="CN155" i="4"/>
  <c r="CJ155" i="4"/>
  <c r="CG155" i="4"/>
  <c r="CK155" i="4" s="1"/>
  <c r="CE155" i="4"/>
  <c r="CD155" i="4"/>
  <c r="BU155" i="4"/>
  <c r="BT155" i="4"/>
  <c r="BN155" i="4"/>
  <c r="BM155" i="4"/>
  <c r="BJ155" i="4"/>
  <c r="BG155" i="4"/>
  <c r="BK155" i="4" s="1"/>
  <c r="BF155" i="4"/>
  <c r="BE155" i="4"/>
  <c r="BA155" i="4"/>
  <c r="AZ155" i="4"/>
  <c r="AV155" i="4"/>
  <c r="AU155" i="4"/>
  <c r="AM155" i="4"/>
  <c r="AK155" i="4"/>
  <c r="AJ155" i="4"/>
  <c r="AG155" i="4"/>
  <c r="AL155" i="4" s="1"/>
  <c r="AE155" i="4"/>
  <c r="AD155" i="4"/>
  <c r="Z155" i="4"/>
  <c r="Y155" i="4"/>
  <c r="U155" i="4"/>
  <c r="T155" i="4"/>
  <c r="O155" i="4"/>
  <c r="N155" i="4"/>
  <c r="I155" i="4"/>
  <c r="H155" i="4"/>
  <c r="EL154" i="4"/>
  <c r="EK154" i="4"/>
  <c r="EG154" i="4"/>
  <c r="EF154" i="4"/>
  <c r="EB154" i="4"/>
  <c r="EA154" i="4"/>
  <c r="DW154" i="4"/>
  <c r="DV154" i="4"/>
  <c r="DP154" i="4"/>
  <c r="DO154" i="4"/>
  <c r="DK154" i="4"/>
  <c r="DJ154" i="4"/>
  <c r="DF154" i="4"/>
  <c r="DE154" i="4"/>
  <c r="DB154" i="4"/>
  <c r="CU154" i="4"/>
  <c r="CO154" i="4"/>
  <c r="CN154" i="4"/>
  <c r="CJ154" i="4"/>
  <c r="CG154" i="4"/>
  <c r="CK154" i="4" s="1"/>
  <c r="CE154" i="4"/>
  <c r="CD154" i="4"/>
  <c r="BU154" i="4"/>
  <c r="BT154" i="4"/>
  <c r="BN154" i="4"/>
  <c r="BM154" i="4"/>
  <c r="BJ154" i="4"/>
  <c r="BG154" i="4"/>
  <c r="BK154" i="4" s="1"/>
  <c r="BF154" i="4"/>
  <c r="BE154" i="4"/>
  <c r="BA154" i="4"/>
  <c r="AZ154" i="4"/>
  <c r="AV154" i="4"/>
  <c r="AU154" i="4"/>
  <c r="AM154" i="4"/>
  <c r="AK154" i="4"/>
  <c r="AJ154" i="4"/>
  <c r="AG154" i="4"/>
  <c r="AL154" i="4" s="1"/>
  <c r="AE154" i="4"/>
  <c r="AD154" i="4"/>
  <c r="Z154" i="4"/>
  <c r="Y154" i="4"/>
  <c r="U154" i="4"/>
  <c r="T154" i="4"/>
  <c r="O154" i="4"/>
  <c r="N154" i="4"/>
  <c r="I154" i="4"/>
  <c r="H154" i="4"/>
  <c r="FK153" i="4"/>
  <c r="FJ153" i="4"/>
  <c r="FH153" i="4"/>
  <c r="FG153" i="4"/>
  <c r="FF153" i="4"/>
  <c r="FE153" i="4"/>
  <c r="FC153" i="4"/>
  <c r="EZ153" i="4"/>
  <c r="EK153" i="4"/>
  <c r="EH153" i="4"/>
  <c r="EL153" i="4" s="1"/>
  <c r="EF153" i="4"/>
  <c r="EC153" i="4"/>
  <c r="EG153" i="4" s="1"/>
  <c r="EA153" i="4"/>
  <c r="DX153" i="4"/>
  <c r="EB153" i="4" s="1"/>
  <c r="DV153" i="4"/>
  <c r="DS153" i="4"/>
  <c r="DW153" i="4" s="1"/>
  <c r="DO153" i="4"/>
  <c r="DL153" i="4"/>
  <c r="DP153" i="4" s="1"/>
  <c r="DJ153" i="4"/>
  <c r="DG153" i="4"/>
  <c r="DK153" i="4" s="1"/>
  <c r="DF153" i="4"/>
  <c r="DE153" i="4"/>
  <c r="CW153" i="4"/>
  <c r="CV153" i="4"/>
  <c r="DB153" i="4" s="1"/>
  <c r="CR153" i="4"/>
  <c r="CU153" i="4" s="1"/>
  <c r="CO153" i="4"/>
  <c r="CN153" i="4"/>
  <c r="CJ153" i="4"/>
  <c r="CG153" i="4"/>
  <c r="CK153" i="4" s="1"/>
  <c r="CD153" i="4"/>
  <c r="CM153" i="4"/>
  <c r="BU153" i="4"/>
  <c r="BT153" i="4"/>
  <c r="BN153" i="4"/>
  <c r="BM153" i="4"/>
  <c r="BJ153" i="4"/>
  <c r="BG153" i="4"/>
  <c r="BK153" i="4" s="1"/>
  <c r="BE153" i="4"/>
  <c r="BB153" i="4"/>
  <c r="BL153" i="4" s="1"/>
  <c r="BA153" i="4"/>
  <c r="AZ153" i="4"/>
  <c r="AU153" i="4"/>
  <c r="AR153" i="4"/>
  <c r="AV153" i="4" s="1"/>
  <c r="AJ153" i="4"/>
  <c r="AG153" i="4"/>
  <c r="AI153" i="4" s="1"/>
  <c r="AE153" i="4"/>
  <c r="AD153" i="4"/>
  <c r="Y153" i="4"/>
  <c r="V153" i="4"/>
  <c r="U153" i="4"/>
  <c r="T153" i="4"/>
  <c r="O153" i="4"/>
  <c r="N153" i="4"/>
  <c r="G153" i="4"/>
  <c r="F153" i="4"/>
  <c r="E153" i="4"/>
  <c r="EL152" i="4"/>
  <c r="EK152" i="4"/>
  <c r="EF152" i="4"/>
  <c r="EA152" i="4"/>
  <c r="DV152" i="4"/>
  <c r="DO152" i="4"/>
  <c r="DK152" i="4"/>
  <c r="DJ152" i="4"/>
  <c r="DF152" i="4"/>
  <c r="CO152" i="4"/>
  <c r="CN152" i="4"/>
  <c r="CK152" i="4"/>
  <c r="CJ152" i="4"/>
  <c r="CD152" i="4"/>
  <c r="BY152" i="4"/>
  <c r="BX152" i="4"/>
  <c r="BW152" i="4"/>
  <c r="BV152" i="4"/>
  <c r="BS152" i="4"/>
  <c r="BR152" i="4"/>
  <c r="BQ152" i="4"/>
  <c r="BJ152" i="4"/>
  <c r="BD152" i="4"/>
  <c r="BC152" i="4"/>
  <c r="AY152" i="4"/>
  <c r="AX152" i="4"/>
  <c r="AW152" i="4"/>
  <c r="AT152" i="4"/>
  <c r="AS152" i="4"/>
  <c r="AM152" i="4"/>
  <c r="AJ152" i="4"/>
  <c r="AG152" i="4"/>
  <c r="AL152" i="4" s="1"/>
  <c r="AE152" i="4"/>
  <c r="AD152" i="4"/>
  <c r="Y152" i="4"/>
  <c r="U152" i="4"/>
  <c r="T152" i="4"/>
  <c r="O152" i="4"/>
  <c r="N152" i="4"/>
  <c r="H152" i="4"/>
  <c r="EJ151" i="4"/>
  <c r="EI151" i="4"/>
  <c r="EE151" i="4"/>
  <c r="ED151" i="4"/>
  <c r="EA151" i="4"/>
  <c r="DU151" i="4"/>
  <c r="DT151" i="4"/>
  <c r="DN151" i="4"/>
  <c r="DM151" i="4"/>
  <c r="DJ151" i="4"/>
  <c r="DC151" i="4"/>
  <c r="DF151" i="4" s="1"/>
  <c r="CI151" i="4"/>
  <c r="CO151" i="4" s="1"/>
  <c r="CH151" i="4"/>
  <c r="CN151" i="4" s="1"/>
  <c r="CD151" i="4"/>
  <c r="BW151" i="4"/>
  <c r="BV151" i="4"/>
  <c r="BJ151" i="4"/>
  <c r="BE151" i="4"/>
  <c r="AX151" i="4"/>
  <c r="AW151" i="4"/>
  <c r="AT151" i="4"/>
  <c r="AS151" i="4"/>
  <c r="AJ151" i="4"/>
  <c r="AG151" i="4"/>
  <c r="AI151" i="4" s="1"/>
  <c r="AE151" i="4"/>
  <c r="AD151" i="4"/>
  <c r="Y151" i="4"/>
  <c r="U151" i="4"/>
  <c r="T151" i="4"/>
  <c r="O151" i="4"/>
  <c r="N151" i="4"/>
  <c r="I151" i="4"/>
  <c r="H151" i="4"/>
  <c r="CU150" i="4"/>
  <c r="CO150" i="4"/>
  <c r="CN150" i="4"/>
  <c r="CJ150" i="4"/>
  <c r="CG150" i="4"/>
  <c r="CK150" i="4" s="1"/>
  <c r="CE150" i="4"/>
  <c r="CD150" i="4"/>
  <c r="BU150" i="4"/>
  <c r="BT150" i="4"/>
  <c r="BN150" i="4"/>
  <c r="BM150" i="4"/>
  <c r="BJ150" i="4"/>
  <c r="BG150" i="4"/>
  <c r="BK150" i="4" s="1"/>
  <c r="BF150" i="4"/>
  <c r="BE150" i="4"/>
  <c r="BA150" i="4"/>
  <c r="AZ150" i="4"/>
  <c r="AV150" i="4"/>
  <c r="AU150" i="4"/>
  <c r="AM150" i="4"/>
  <c r="AL150" i="4"/>
  <c r="AK150" i="4"/>
  <c r="AJ150" i="4"/>
  <c r="AI150" i="4"/>
  <c r="AE150" i="4"/>
  <c r="AD150" i="4"/>
  <c r="Z150" i="4"/>
  <c r="Y150" i="4"/>
  <c r="U150" i="4"/>
  <c r="T150" i="4"/>
  <c r="O150" i="4"/>
  <c r="N150" i="4"/>
  <c r="I150" i="4"/>
  <c r="H150" i="4"/>
  <c r="EL149" i="4"/>
  <c r="EK149" i="4"/>
  <c r="EG149" i="4"/>
  <c r="EF149" i="4"/>
  <c r="EB149" i="4"/>
  <c r="EA149" i="4"/>
  <c r="DW149" i="4"/>
  <c r="DV149" i="4"/>
  <c r="DP149" i="4"/>
  <c r="DO149" i="4"/>
  <c r="DK149" i="4"/>
  <c r="DJ149" i="4"/>
  <c r="DF149" i="4"/>
  <c r="DE149" i="4"/>
  <c r="DB149" i="4"/>
  <c r="DA149" i="4"/>
  <c r="CU149" i="4"/>
  <c r="CO149" i="4"/>
  <c r="CN149" i="4"/>
  <c r="CJ149" i="4"/>
  <c r="CG149" i="4"/>
  <c r="CK149" i="4" s="1"/>
  <c r="CE149" i="4"/>
  <c r="CD149" i="4"/>
  <c r="BU149" i="4"/>
  <c r="BT149" i="4"/>
  <c r="BN149" i="4"/>
  <c r="BM149" i="4"/>
  <c r="BJ149" i="4"/>
  <c r="BG149" i="4"/>
  <c r="BK149" i="4" s="1"/>
  <c r="BF149" i="4"/>
  <c r="BE149" i="4"/>
  <c r="BA149" i="4"/>
  <c r="AZ149" i="4"/>
  <c r="AV149" i="4"/>
  <c r="AU149" i="4"/>
  <c r="AM149" i="4"/>
  <c r="AL149" i="4"/>
  <c r="AN149" i="4" s="1"/>
  <c r="AK149" i="4"/>
  <c r="AJ149" i="4"/>
  <c r="AI149" i="4"/>
  <c r="AE149" i="4"/>
  <c r="AD149" i="4"/>
  <c r="Z149" i="4"/>
  <c r="Y149" i="4"/>
  <c r="U149" i="4"/>
  <c r="T149" i="4"/>
  <c r="O149" i="4"/>
  <c r="N149" i="4"/>
  <c r="I149" i="4"/>
  <c r="H149" i="4"/>
  <c r="BU148" i="4"/>
  <c r="BT148" i="4"/>
  <c r="EZ147" i="4"/>
  <c r="DA147" i="4"/>
  <c r="BU147" i="4"/>
  <c r="BT147" i="4"/>
  <c r="BU146" i="4"/>
  <c r="BT146" i="4"/>
  <c r="EZ145" i="4"/>
  <c r="BU145" i="4"/>
  <c r="BT145" i="4"/>
  <c r="ES144" i="4"/>
  <c r="BU144" i="4"/>
  <c r="BT144" i="4"/>
  <c r="A144" i="4"/>
  <c r="BU143" i="4"/>
  <c r="BT143" i="4"/>
  <c r="ES142" i="4"/>
  <c r="BU142" i="4"/>
  <c r="BT142" i="4"/>
  <c r="A142" i="4"/>
  <c r="EZ141" i="4"/>
  <c r="DA141" i="4"/>
  <c r="BU141" i="4"/>
  <c r="BT141" i="4"/>
  <c r="ES140" i="4"/>
  <c r="BU140" i="4"/>
  <c r="BT140" i="4"/>
  <c r="A140" i="4"/>
  <c r="EZ139" i="4"/>
  <c r="BU139" i="4"/>
  <c r="BT139" i="4"/>
  <c r="L139" i="4"/>
  <c r="BU138" i="4"/>
  <c r="BT138" i="4"/>
  <c r="FB137" i="4"/>
  <c r="BU137" i="4"/>
  <c r="BT137" i="4"/>
  <c r="BU136" i="4"/>
  <c r="BT136" i="4"/>
  <c r="EZ135" i="4"/>
  <c r="BU135" i="4"/>
  <c r="BT135" i="4"/>
  <c r="BU134" i="4"/>
  <c r="BT134" i="4"/>
  <c r="EZ133" i="4"/>
  <c r="BU133" i="4"/>
  <c r="BT133" i="4"/>
  <c r="BU132" i="4"/>
  <c r="BT132" i="4"/>
  <c r="EZ131" i="4"/>
  <c r="EL131" i="4"/>
  <c r="EK131" i="4"/>
  <c r="EG131" i="4"/>
  <c r="EF131" i="4"/>
  <c r="EB131" i="4"/>
  <c r="EA131" i="4"/>
  <c r="DW131" i="4"/>
  <c r="DV131" i="4"/>
  <c r="DP131" i="4"/>
  <c r="DO131" i="4"/>
  <c r="DK131" i="4"/>
  <c r="DJ131" i="4"/>
  <c r="DF131" i="4"/>
  <c r="DB131" i="4"/>
  <c r="DA131" i="4"/>
  <c r="CU131" i="4"/>
  <c r="CO131" i="4"/>
  <c r="CJ131" i="4"/>
  <c r="CG131" i="4"/>
  <c r="CK131" i="4" s="1"/>
  <c r="CE131" i="4"/>
  <c r="CN131" i="4"/>
  <c r="BU131" i="4"/>
  <c r="BT131" i="4"/>
  <c r="BN131" i="4"/>
  <c r="BM131" i="4"/>
  <c r="BJ131" i="4"/>
  <c r="BG131" i="4"/>
  <c r="BL131" i="4" s="1"/>
  <c r="BF131" i="4"/>
  <c r="BE131" i="4"/>
  <c r="BA131" i="4"/>
  <c r="AZ131" i="4"/>
  <c r="AV131" i="4"/>
  <c r="AU131" i="4"/>
  <c r="AM131" i="4"/>
  <c r="AK131" i="4"/>
  <c r="AJ131" i="4"/>
  <c r="AG131" i="4"/>
  <c r="AI131" i="4" s="1"/>
  <c r="AE131" i="4"/>
  <c r="AD131" i="4"/>
  <c r="Z131" i="4"/>
  <c r="Y131" i="4"/>
  <c r="U131" i="4"/>
  <c r="T131" i="4"/>
  <c r="O131" i="4"/>
  <c r="N131" i="4"/>
  <c r="I131" i="4"/>
  <c r="H131" i="4"/>
  <c r="EZ130" i="4"/>
  <c r="BU130" i="4"/>
  <c r="BT130" i="4"/>
  <c r="L130" i="4"/>
  <c r="EZ129" i="4"/>
  <c r="BU129" i="4"/>
  <c r="BT129" i="4"/>
  <c r="BU128" i="4"/>
  <c r="BT128" i="4"/>
  <c r="EZ127" i="4"/>
  <c r="BU127" i="4"/>
  <c r="BT127" i="4"/>
  <c r="EZ126" i="4"/>
  <c r="BU126" i="4"/>
  <c r="BT126" i="4"/>
  <c r="BU125" i="4"/>
  <c r="BT125" i="4"/>
  <c r="BU124" i="4"/>
  <c r="BT124" i="4"/>
  <c r="BU123" i="4"/>
  <c r="BT123" i="4"/>
  <c r="EZ122" i="4"/>
  <c r="BU122" i="4"/>
  <c r="BT122" i="4"/>
  <c r="L122" i="4"/>
  <c r="EZ121" i="4"/>
  <c r="BU121" i="4"/>
  <c r="BT121" i="4"/>
  <c r="BU120" i="4"/>
  <c r="BT120" i="4"/>
  <c r="EZ119" i="4"/>
  <c r="ES119" i="4"/>
  <c r="BU119" i="4"/>
  <c r="BT119" i="4"/>
  <c r="A119" i="4"/>
  <c r="ES118" i="4"/>
  <c r="BU118" i="4"/>
  <c r="BT118" i="4"/>
  <c r="A118" i="4"/>
  <c r="BU117" i="4"/>
  <c r="BT117" i="4"/>
  <c r="L117" i="4"/>
  <c r="BU116" i="4"/>
  <c r="BT116" i="4"/>
  <c r="EZ115" i="4"/>
  <c r="BU115" i="4"/>
  <c r="BT115" i="4"/>
  <c r="L115" i="4"/>
  <c r="EZ114" i="4"/>
  <c r="BU114" i="4"/>
  <c r="BT114" i="4"/>
  <c r="L114" i="4"/>
  <c r="BU113" i="4"/>
  <c r="BT113" i="4"/>
  <c r="EZ112" i="4"/>
  <c r="BU112" i="4"/>
  <c r="BT112" i="4"/>
  <c r="EZ111" i="4"/>
  <c r="BU111" i="4"/>
  <c r="BT111" i="4"/>
  <c r="L111" i="4"/>
  <c r="BU110" i="4"/>
  <c r="BT110" i="4"/>
  <c r="BU109" i="4"/>
  <c r="BT109" i="4"/>
  <c r="EZ108" i="4"/>
  <c r="EZ105" i="4" s="1"/>
  <c r="BU108" i="4"/>
  <c r="BT108" i="4"/>
  <c r="BU107" i="4"/>
  <c r="BT107" i="4"/>
  <c r="BU106" i="4"/>
  <c r="BT106" i="4"/>
  <c r="EL105" i="4"/>
  <c r="EK105" i="4"/>
  <c r="EG105" i="4"/>
  <c r="EF105" i="4"/>
  <c r="EB105" i="4"/>
  <c r="EA105" i="4"/>
  <c r="DW105" i="4"/>
  <c r="DV105" i="4"/>
  <c r="DP105" i="4"/>
  <c r="DO105" i="4"/>
  <c r="DK105" i="4"/>
  <c r="DJ105" i="4"/>
  <c r="DF105" i="4"/>
  <c r="DE105" i="4"/>
  <c r="DB105" i="4"/>
  <c r="DA105" i="4"/>
  <c r="CU105" i="4"/>
  <c r="CO105" i="4"/>
  <c r="CN105" i="4"/>
  <c r="CJ105" i="4"/>
  <c r="CG105" i="4"/>
  <c r="CM105" i="4" s="1"/>
  <c r="CE105" i="4"/>
  <c r="CD105" i="4"/>
  <c r="BU105" i="4"/>
  <c r="BT105" i="4"/>
  <c r="BN105" i="4"/>
  <c r="BM105" i="4"/>
  <c r="BJ105" i="4"/>
  <c r="BG105" i="4"/>
  <c r="BL105" i="4" s="1"/>
  <c r="BF105" i="4"/>
  <c r="BE105" i="4"/>
  <c r="BA105" i="4"/>
  <c r="AZ105" i="4"/>
  <c r="AV105" i="4"/>
  <c r="AU105" i="4"/>
  <c r="AM105" i="4"/>
  <c r="AK105" i="4"/>
  <c r="AJ105" i="4"/>
  <c r="AG105" i="4"/>
  <c r="AI105" i="4" s="1"/>
  <c r="AE105" i="4"/>
  <c r="AD105" i="4"/>
  <c r="Z105" i="4"/>
  <c r="Y105" i="4"/>
  <c r="U105" i="4"/>
  <c r="T105" i="4"/>
  <c r="O105" i="4"/>
  <c r="N105" i="4"/>
  <c r="L105" i="4"/>
  <c r="I105" i="4"/>
  <c r="H105" i="4"/>
  <c r="EZ104" i="4"/>
  <c r="EL104" i="4"/>
  <c r="EK104" i="4"/>
  <c r="EG104" i="4"/>
  <c r="EF104" i="4"/>
  <c r="EB104" i="4"/>
  <c r="EA104" i="4"/>
  <c r="DW104" i="4"/>
  <c r="DV104" i="4"/>
  <c r="DP104" i="4"/>
  <c r="DO104" i="4"/>
  <c r="DK104" i="4"/>
  <c r="DJ104" i="4"/>
  <c r="DF104" i="4"/>
  <c r="DE104" i="4"/>
  <c r="DB104" i="4"/>
  <c r="CU104" i="4"/>
  <c r="CO104" i="4"/>
  <c r="CN104" i="4"/>
  <c r="CJ104" i="4"/>
  <c r="CG104" i="4"/>
  <c r="CM104" i="4" s="1"/>
  <c r="CE104" i="4"/>
  <c r="CD104" i="4"/>
  <c r="BU104" i="4"/>
  <c r="BT104" i="4"/>
  <c r="BN104" i="4"/>
  <c r="BM104" i="4"/>
  <c r="BJ104" i="4"/>
  <c r="BG104" i="4"/>
  <c r="BL104" i="4" s="1"/>
  <c r="BF104" i="4"/>
  <c r="BE104" i="4"/>
  <c r="BA104" i="4"/>
  <c r="AZ104" i="4"/>
  <c r="AV104" i="4"/>
  <c r="AU104" i="4"/>
  <c r="AM104" i="4"/>
  <c r="AJ104" i="4"/>
  <c r="AG104" i="4"/>
  <c r="AL104" i="4" s="1"/>
  <c r="AE104" i="4"/>
  <c r="AD104" i="4"/>
  <c r="Z104" i="4"/>
  <c r="Y104" i="4"/>
  <c r="U104" i="4"/>
  <c r="T104" i="4"/>
  <c r="O104" i="4"/>
  <c r="N104" i="4"/>
  <c r="H104" i="4"/>
  <c r="E104" i="4"/>
  <c r="AK104" i="4" s="1"/>
  <c r="EZ103" i="4"/>
  <c r="EL103" i="4"/>
  <c r="EK103" i="4"/>
  <c r="EG103" i="4"/>
  <c r="EF103" i="4"/>
  <c r="EB103" i="4"/>
  <c r="EA103" i="4"/>
  <c r="DW103" i="4"/>
  <c r="DV103" i="4"/>
  <c r="DP103" i="4"/>
  <c r="DO103" i="4"/>
  <c r="DK103" i="4"/>
  <c r="DJ103" i="4"/>
  <c r="DF103" i="4"/>
  <c r="DE103" i="4"/>
  <c r="DB103" i="4"/>
  <c r="CU103" i="4"/>
  <c r="CO103" i="4"/>
  <c r="CN103" i="4"/>
  <c r="CJ103" i="4"/>
  <c r="CG103" i="4"/>
  <c r="CM103" i="4" s="1"/>
  <c r="CE103" i="4"/>
  <c r="CD103" i="4"/>
  <c r="BU103" i="4"/>
  <c r="BT103" i="4"/>
  <c r="BN103" i="4"/>
  <c r="BM103" i="4"/>
  <c r="BJ103" i="4"/>
  <c r="BG103" i="4"/>
  <c r="BK103" i="4" s="1"/>
  <c r="BF103" i="4"/>
  <c r="BE103" i="4"/>
  <c r="BA103" i="4"/>
  <c r="AZ103" i="4"/>
  <c r="AV103" i="4"/>
  <c r="AU103" i="4"/>
  <c r="AM103" i="4"/>
  <c r="AJ103" i="4"/>
  <c r="AG103" i="4"/>
  <c r="AL103" i="4" s="1"/>
  <c r="AE103" i="4"/>
  <c r="AD103" i="4"/>
  <c r="Z103" i="4"/>
  <c r="Y103" i="4"/>
  <c r="U103" i="4"/>
  <c r="T103" i="4"/>
  <c r="O103" i="4"/>
  <c r="N103" i="4"/>
  <c r="H103" i="4"/>
  <c r="E103" i="4"/>
  <c r="AK103" i="4" s="1"/>
  <c r="EZ102" i="4"/>
  <c r="EL102" i="4"/>
  <c r="EK102" i="4"/>
  <c r="EG102" i="4"/>
  <c r="EF102" i="4"/>
  <c r="EB102" i="4"/>
  <c r="EA102" i="4"/>
  <c r="DW102" i="4"/>
  <c r="DV102" i="4"/>
  <c r="DP102" i="4"/>
  <c r="DO102" i="4"/>
  <c r="DK102" i="4"/>
  <c r="DJ102" i="4"/>
  <c r="DF102" i="4"/>
  <c r="DE102" i="4"/>
  <c r="DB102" i="4"/>
  <c r="DA102" i="4"/>
  <c r="CU102" i="4"/>
  <c r="CO102" i="4"/>
  <c r="CN102" i="4"/>
  <c r="CJ102" i="4"/>
  <c r="CG102" i="4"/>
  <c r="CK102" i="4" s="1"/>
  <c r="CE102" i="4"/>
  <c r="CD102" i="4"/>
  <c r="BU102" i="4"/>
  <c r="BT102" i="4"/>
  <c r="BN102" i="4"/>
  <c r="BM102" i="4"/>
  <c r="BJ102" i="4"/>
  <c r="BG102" i="4"/>
  <c r="BK102" i="4" s="1"/>
  <c r="BF102" i="4"/>
  <c r="BE102" i="4"/>
  <c r="BA102" i="4"/>
  <c r="AZ102" i="4"/>
  <c r="AV102" i="4"/>
  <c r="AU102" i="4"/>
  <c r="AM102" i="4"/>
  <c r="AK102" i="4"/>
  <c r="AJ102" i="4"/>
  <c r="AG102" i="4"/>
  <c r="AL102" i="4" s="1"/>
  <c r="AN102" i="4" s="1"/>
  <c r="AE102" i="4"/>
  <c r="AD102" i="4"/>
  <c r="Z102" i="4"/>
  <c r="Y102" i="4"/>
  <c r="U102" i="4"/>
  <c r="T102" i="4"/>
  <c r="O102" i="4"/>
  <c r="N102" i="4"/>
  <c r="I102" i="4"/>
  <c r="H102" i="4"/>
  <c r="EL101" i="4"/>
  <c r="EK101" i="4"/>
  <c r="EG101" i="4"/>
  <c r="EF101" i="4"/>
  <c r="EB101" i="4"/>
  <c r="EA101" i="4"/>
  <c r="DW101" i="4"/>
  <c r="DV101" i="4"/>
  <c r="DP101" i="4"/>
  <c r="DO101" i="4"/>
  <c r="DK101" i="4"/>
  <c r="DJ101" i="4"/>
  <c r="DF101" i="4"/>
  <c r="DE101" i="4"/>
  <c r="DB101" i="4"/>
  <c r="DA101" i="4"/>
  <c r="CU101" i="4"/>
  <c r="CO101" i="4"/>
  <c r="CP101" i="4" s="1"/>
  <c r="CN101" i="4"/>
  <c r="CJ101" i="4"/>
  <c r="CG101" i="4"/>
  <c r="CK101" i="4" s="1"/>
  <c r="CE101" i="4"/>
  <c r="CD101" i="4"/>
  <c r="BU101" i="4"/>
  <c r="BT101" i="4"/>
  <c r="BN101" i="4"/>
  <c r="BO101" i="4" s="1"/>
  <c r="BM101" i="4"/>
  <c r="BJ101" i="4"/>
  <c r="BG101" i="4"/>
  <c r="BK101" i="4" s="1"/>
  <c r="BF101" i="4"/>
  <c r="BE101" i="4"/>
  <c r="BA101" i="4"/>
  <c r="AZ101" i="4"/>
  <c r="AV101" i="4"/>
  <c r="AU101" i="4"/>
  <c r="AM101" i="4"/>
  <c r="AK101" i="4"/>
  <c r="AJ101" i="4"/>
  <c r="AG101" i="4"/>
  <c r="AL101" i="4" s="1"/>
  <c r="AE101" i="4"/>
  <c r="AD101" i="4"/>
  <c r="Z101" i="4"/>
  <c r="Y101" i="4"/>
  <c r="U101" i="4"/>
  <c r="T101" i="4"/>
  <c r="O101" i="4"/>
  <c r="N101" i="4"/>
  <c r="L101" i="4"/>
  <c r="L102" i="4" s="1"/>
  <c r="L98" i="4" s="1"/>
  <c r="I101" i="4"/>
  <c r="H101" i="4"/>
  <c r="EZ100" i="4"/>
  <c r="ES100" i="4"/>
  <c r="BU100" i="4"/>
  <c r="BT100" i="4"/>
  <c r="A100" i="4"/>
  <c r="FB99" i="4"/>
  <c r="FA99" i="4"/>
  <c r="ES99" i="4"/>
  <c r="BU99" i="4"/>
  <c r="BT99" i="4"/>
  <c r="A99" i="4"/>
  <c r="FK98" i="4"/>
  <c r="FJ98" i="4"/>
  <c r="FH98" i="4"/>
  <c r="FG98" i="4"/>
  <c r="FF98" i="4"/>
  <c r="FE98" i="4"/>
  <c r="FC98" i="4"/>
  <c r="EL98" i="4"/>
  <c r="EK98" i="4"/>
  <c r="EF98" i="4"/>
  <c r="EC98" i="4"/>
  <c r="EG98" i="4" s="1"/>
  <c r="EA98" i="4"/>
  <c r="DX98" i="4"/>
  <c r="EB98" i="4" s="1"/>
  <c r="DV98" i="4"/>
  <c r="DS98" i="4"/>
  <c r="DW98" i="4" s="1"/>
  <c r="DO98" i="4"/>
  <c r="DL98" i="4"/>
  <c r="DP98" i="4" s="1"/>
  <c r="DJ98" i="4"/>
  <c r="DG98" i="4"/>
  <c r="DK98" i="4" s="1"/>
  <c r="DF98" i="4"/>
  <c r="DE98" i="4"/>
  <c r="DA98" i="4"/>
  <c r="CY98" i="4"/>
  <c r="CX98" i="4"/>
  <c r="CW98" i="4"/>
  <c r="CV98" i="4"/>
  <c r="DB98" i="4" s="1"/>
  <c r="CT98" i="4"/>
  <c r="CS98" i="4"/>
  <c r="CR98" i="4"/>
  <c r="CU98" i="4" s="1"/>
  <c r="CO98" i="4"/>
  <c r="CN98" i="4"/>
  <c r="CJ98" i="4"/>
  <c r="CG98" i="4"/>
  <c r="CK98" i="4" s="1"/>
  <c r="CD98" i="4"/>
  <c r="CM98" i="4"/>
  <c r="BU98" i="4"/>
  <c r="BT98" i="4"/>
  <c r="BN98" i="4"/>
  <c r="BM98" i="4"/>
  <c r="BJ98" i="4"/>
  <c r="BG98" i="4"/>
  <c r="BE98" i="4"/>
  <c r="BB98" i="4"/>
  <c r="BF98" i="4" s="1"/>
  <c r="BA98" i="4"/>
  <c r="AZ98" i="4"/>
  <c r="AU98" i="4"/>
  <c r="AR98" i="4"/>
  <c r="AV98" i="4" s="1"/>
  <c r="AJ98" i="4"/>
  <c r="AI98" i="4"/>
  <c r="AG98" i="4"/>
  <c r="AE98" i="4"/>
  <c r="AD98" i="4"/>
  <c r="Y98" i="4"/>
  <c r="V98" i="4"/>
  <c r="Z98" i="4" s="1"/>
  <c r="U98" i="4"/>
  <c r="T98" i="4"/>
  <c r="M98" i="4"/>
  <c r="K98" i="4"/>
  <c r="J98" i="4"/>
  <c r="AK98" i="4" s="1"/>
  <c r="G98" i="4"/>
  <c r="I98" i="4" s="1"/>
  <c r="F98" i="4"/>
  <c r="C98" i="4"/>
  <c r="EZ97" i="4"/>
  <c r="BU97" i="4"/>
  <c r="BT97" i="4"/>
  <c r="BU96" i="4"/>
  <c r="BT96" i="4"/>
  <c r="BU95" i="4"/>
  <c r="BT95" i="4"/>
  <c r="EZ94" i="4"/>
  <c r="BU94" i="4"/>
  <c r="BT94" i="4"/>
  <c r="EZ93" i="4"/>
  <c r="BU93" i="4"/>
  <c r="BT93" i="4"/>
  <c r="BU92" i="4"/>
  <c r="BT92" i="4"/>
  <c r="BU91" i="4"/>
  <c r="BT91" i="4"/>
  <c r="BU90" i="4"/>
  <c r="BT90" i="4"/>
  <c r="BU89" i="4"/>
  <c r="BT89" i="4"/>
  <c r="BU88" i="4"/>
  <c r="BT88" i="4"/>
  <c r="EZ87" i="4"/>
  <c r="BU87" i="4"/>
  <c r="BT87" i="4"/>
  <c r="EZ86" i="4"/>
  <c r="BU86" i="4"/>
  <c r="BT86" i="4"/>
  <c r="EZ85" i="4"/>
  <c r="BU85" i="4"/>
  <c r="BT85" i="4"/>
  <c r="BU84" i="4"/>
  <c r="BT84" i="4"/>
  <c r="BU83" i="4"/>
  <c r="BT83" i="4"/>
  <c r="BU82" i="4"/>
  <c r="BT82" i="4"/>
  <c r="EL81" i="4"/>
  <c r="EK81" i="4"/>
  <c r="EG81" i="4"/>
  <c r="EF81" i="4"/>
  <c r="EB81" i="4"/>
  <c r="EA81" i="4"/>
  <c r="DW81" i="4"/>
  <c r="DV81" i="4"/>
  <c r="DP81" i="4"/>
  <c r="DO81" i="4"/>
  <c r="DK81" i="4"/>
  <c r="DJ81" i="4"/>
  <c r="DF81" i="4"/>
  <c r="DE81" i="4"/>
  <c r="DB81" i="4"/>
  <c r="CU81" i="4"/>
  <c r="CO81" i="4"/>
  <c r="CN81" i="4"/>
  <c r="CJ81" i="4"/>
  <c r="CG81" i="4"/>
  <c r="CK81" i="4" s="1"/>
  <c r="CE81" i="4"/>
  <c r="CD81" i="4"/>
  <c r="BU81" i="4"/>
  <c r="BT81" i="4"/>
  <c r="BN81" i="4"/>
  <c r="BM81" i="4"/>
  <c r="BJ81" i="4"/>
  <c r="BG81" i="4"/>
  <c r="BK81" i="4" s="1"/>
  <c r="BF81" i="4"/>
  <c r="BE81" i="4"/>
  <c r="BA81" i="4"/>
  <c r="AZ81" i="4"/>
  <c r="AV81" i="4"/>
  <c r="AU81" i="4"/>
  <c r="AM81" i="4"/>
  <c r="AK81" i="4"/>
  <c r="AJ81" i="4"/>
  <c r="AG81" i="4"/>
  <c r="AE81" i="4"/>
  <c r="AD81" i="4"/>
  <c r="Z81" i="4"/>
  <c r="Y81" i="4"/>
  <c r="U81" i="4"/>
  <c r="R81" i="4"/>
  <c r="T81" i="4" s="1"/>
  <c r="O81" i="4"/>
  <c r="N81" i="4"/>
  <c r="L81" i="4"/>
  <c r="I81" i="4"/>
  <c r="H81" i="4"/>
  <c r="EZ80" i="4"/>
  <c r="EL80" i="4"/>
  <c r="EK80" i="4"/>
  <c r="EG80" i="4"/>
  <c r="EF80" i="4"/>
  <c r="EB80" i="4"/>
  <c r="EA80" i="4"/>
  <c r="DW80" i="4"/>
  <c r="DV80" i="4"/>
  <c r="DP80" i="4"/>
  <c r="DO80" i="4"/>
  <c r="DK80" i="4"/>
  <c r="DJ80" i="4"/>
  <c r="DF80" i="4"/>
  <c r="DE80" i="4"/>
  <c r="DB80" i="4"/>
  <c r="CU80" i="4"/>
  <c r="CO80" i="4"/>
  <c r="CN80" i="4"/>
  <c r="CJ80" i="4"/>
  <c r="CG80" i="4"/>
  <c r="CK80" i="4" s="1"/>
  <c r="CE80" i="4"/>
  <c r="CD80" i="4"/>
  <c r="BU80" i="4"/>
  <c r="BT80" i="4"/>
  <c r="BN80" i="4"/>
  <c r="BM80" i="4"/>
  <c r="BJ80" i="4"/>
  <c r="BG80" i="4"/>
  <c r="BK80" i="4" s="1"/>
  <c r="BF80" i="4"/>
  <c r="BE80" i="4"/>
  <c r="BA80" i="4"/>
  <c r="AZ80" i="4"/>
  <c r="AV80" i="4"/>
  <c r="AU80" i="4"/>
  <c r="AM80" i="4"/>
  <c r="AK80" i="4"/>
  <c r="AJ80" i="4"/>
  <c r="AG80" i="4"/>
  <c r="AL80" i="4" s="1"/>
  <c r="EV80" i="4" s="1"/>
  <c r="AE80" i="4"/>
  <c r="AD80" i="4"/>
  <c r="Z80" i="4"/>
  <c r="Y80" i="4"/>
  <c r="U80" i="4"/>
  <c r="T80" i="4"/>
  <c r="O80" i="4"/>
  <c r="N80" i="4"/>
  <c r="I80" i="4"/>
  <c r="H80" i="4"/>
  <c r="EL79" i="4"/>
  <c r="EK79" i="4"/>
  <c r="EG79" i="4"/>
  <c r="EF79" i="4"/>
  <c r="EB79" i="4"/>
  <c r="EA79" i="4"/>
  <c r="DW79" i="4"/>
  <c r="DV79" i="4"/>
  <c r="DP79" i="4"/>
  <c r="DO79" i="4"/>
  <c r="DK79" i="4"/>
  <c r="DJ79" i="4"/>
  <c r="DF79" i="4"/>
  <c r="DE79" i="4"/>
  <c r="DB79" i="4"/>
  <c r="CU79" i="4"/>
  <c r="CO79" i="4"/>
  <c r="CN79" i="4"/>
  <c r="CP79" i="4" s="1"/>
  <c r="CJ79" i="4"/>
  <c r="CG79" i="4"/>
  <c r="CK79" i="4" s="1"/>
  <c r="CE79" i="4"/>
  <c r="CD79" i="4"/>
  <c r="BU79" i="4"/>
  <c r="BT79" i="4"/>
  <c r="BN79" i="4"/>
  <c r="BM79" i="4"/>
  <c r="BO79" i="4" s="1"/>
  <c r="BJ79" i="4"/>
  <c r="BG79" i="4"/>
  <c r="BK79" i="4" s="1"/>
  <c r="BF79" i="4"/>
  <c r="BE79" i="4"/>
  <c r="BA79" i="4"/>
  <c r="AZ79" i="4"/>
  <c r="AV79" i="4"/>
  <c r="AU79" i="4"/>
  <c r="AM79" i="4"/>
  <c r="AK79" i="4"/>
  <c r="AJ79" i="4"/>
  <c r="AG79" i="4"/>
  <c r="AL79" i="4" s="1"/>
  <c r="AN79" i="4" s="1"/>
  <c r="AE79" i="4"/>
  <c r="AD79" i="4"/>
  <c r="Z79" i="4"/>
  <c r="Y79" i="4"/>
  <c r="U79" i="4"/>
  <c r="T79" i="4"/>
  <c r="O79" i="4"/>
  <c r="N79" i="4"/>
  <c r="L79" i="4"/>
  <c r="L80" i="4" s="1"/>
  <c r="L76" i="4" s="1"/>
  <c r="I79" i="4"/>
  <c r="H79" i="4"/>
  <c r="ES78" i="4"/>
  <c r="BU78" i="4"/>
  <c r="BT78" i="4"/>
  <c r="A78" i="4"/>
  <c r="EZ77" i="4"/>
  <c r="EZ78" i="4" s="1"/>
  <c r="FA78" i="4" s="1"/>
  <c r="ES77" i="4"/>
  <c r="BU77" i="4"/>
  <c r="BT77" i="4"/>
  <c r="L77" i="4"/>
  <c r="L78" i="4" s="1"/>
  <c r="A77" i="4"/>
  <c r="FD76" i="4"/>
  <c r="EL76" i="4"/>
  <c r="EK76" i="4"/>
  <c r="EG76" i="4"/>
  <c r="EF76" i="4"/>
  <c r="EB76" i="4"/>
  <c r="EA76" i="4"/>
  <c r="DW76" i="4"/>
  <c r="DV76" i="4"/>
  <c r="DP76" i="4"/>
  <c r="DO76" i="4"/>
  <c r="DK76" i="4"/>
  <c r="DJ76" i="4"/>
  <c r="DF76" i="4"/>
  <c r="DE76" i="4"/>
  <c r="DA76" i="4"/>
  <c r="CZ76" i="4"/>
  <c r="CY76" i="4"/>
  <c r="CX76" i="4"/>
  <c r="CG76" i="4" s="1"/>
  <c r="CW76" i="4"/>
  <c r="CV76" i="4"/>
  <c r="DB76" i="4" s="1"/>
  <c r="CT76" i="4"/>
  <c r="CS76" i="4"/>
  <c r="CO76" i="4"/>
  <c r="CJ76" i="4"/>
  <c r="CN76" i="4"/>
  <c r="CE76" i="4"/>
  <c r="BU76" i="4"/>
  <c r="BT76" i="4"/>
  <c r="BN76" i="4"/>
  <c r="BM76" i="4"/>
  <c r="BJ76" i="4"/>
  <c r="BF76" i="4"/>
  <c r="BE76" i="4"/>
  <c r="BA76" i="4"/>
  <c r="AZ76" i="4"/>
  <c r="AV76" i="4"/>
  <c r="AU76" i="4"/>
  <c r="AM76" i="4"/>
  <c r="AK76" i="4"/>
  <c r="AJ76" i="4"/>
  <c r="AG76" i="4"/>
  <c r="AL76" i="4" s="1"/>
  <c r="AE76" i="4"/>
  <c r="AD76" i="4"/>
  <c r="Z76" i="4"/>
  <c r="Y76" i="4"/>
  <c r="U76" i="4"/>
  <c r="T76" i="4"/>
  <c r="O76" i="4"/>
  <c r="N76" i="4"/>
  <c r="I76" i="4"/>
  <c r="H76" i="4"/>
  <c r="D76" i="4"/>
  <c r="C76" i="4"/>
  <c r="EL75" i="4"/>
  <c r="EK75" i="4"/>
  <c r="EG75" i="4"/>
  <c r="EF75" i="4"/>
  <c r="EB75" i="4"/>
  <c r="EA75" i="4"/>
  <c r="DW75" i="4"/>
  <c r="DV75" i="4"/>
  <c r="DP75" i="4"/>
  <c r="DO75" i="4"/>
  <c r="DK75" i="4"/>
  <c r="DJ75" i="4"/>
  <c r="DF75" i="4"/>
  <c r="DE75" i="4"/>
  <c r="DB75" i="4"/>
  <c r="CU75" i="4"/>
  <c r="CO75" i="4"/>
  <c r="CN75" i="4"/>
  <c r="CJ75" i="4"/>
  <c r="CG75" i="4"/>
  <c r="CK75" i="4" s="1"/>
  <c r="CE75" i="4"/>
  <c r="CD75" i="4"/>
  <c r="BU75" i="4"/>
  <c r="BT75" i="4"/>
  <c r="BI75" i="4"/>
  <c r="BH75" i="4"/>
  <c r="BM75" i="4" s="1"/>
  <c r="BG75" i="4"/>
  <c r="BL75" i="4" s="1"/>
  <c r="BF75" i="4"/>
  <c r="BE75" i="4"/>
  <c r="BA75" i="4"/>
  <c r="AZ75" i="4"/>
  <c r="AV75" i="4"/>
  <c r="AU75" i="4"/>
  <c r="AK75" i="4"/>
  <c r="AJ75" i="4"/>
  <c r="AG75" i="4"/>
  <c r="AE75" i="4"/>
  <c r="AD75" i="4"/>
  <c r="Z75" i="4"/>
  <c r="Y75" i="4"/>
  <c r="S75" i="4"/>
  <c r="AM75" i="4" s="1"/>
  <c r="R75" i="4"/>
  <c r="O75" i="4"/>
  <c r="N75" i="4"/>
  <c r="L75" i="4"/>
  <c r="I75" i="4"/>
  <c r="H75" i="4"/>
  <c r="EL74" i="4"/>
  <c r="EK74" i="4"/>
  <c r="EG74" i="4"/>
  <c r="EF74" i="4"/>
  <c r="EB74" i="4"/>
  <c r="EA74" i="4"/>
  <c r="DW74" i="4"/>
  <c r="DV74" i="4"/>
  <c r="DP74" i="4"/>
  <c r="DO74" i="4"/>
  <c r="DK74" i="4"/>
  <c r="DJ74" i="4"/>
  <c r="DF74" i="4"/>
  <c r="DE74" i="4"/>
  <c r="DB74" i="4"/>
  <c r="CU74" i="4"/>
  <c r="CO74" i="4"/>
  <c r="CN74" i="4"/>
  <c r="CJ74" i="4"/>
  <c r="CG74" i="4"/>
  <c r="CK74" i="4" s="1"/>
  <c r="CE74" i="4"/>
  <c r="CD74" i="4"/>
  <c r="BU74" i="4"/>
  <c r="BT74" i="4"/>
  <c r="BN74" i="4"/>
  <c r="BM74" i="4"/>
  <c r="BJ74" i="4"/>
  <c r="BG74" i="4"/>
  <c r="BK74" i="4" s="1"/>
  <c r="BF74" i="4"/>
  <c r="BE74" i="4"/>
  <c r="BA74" i="4"/>
  <c r="AZ74" i="4"/>
  <c r="AV74" i="4"/>
  <c r="AU74" i="4"/>
  <c r="AM74" i="4"/>
  <c r="AK74" i="4"/>
  <c r="AJ74" i="4"/>
  <c r="AI74" i="4"/>
  <c r="AG74" i="4"/>
  <c r="AL74" i="4" s="1"/>
  <c r="AE74" i="4"/>
  <c r="AD74" i="4"/>
  <c r="Z74" i="4"/>
  <c r="Y74" i="4"/>
  <c r="U74" i="4"/>
  <c r="T74" i="4"/>
  <c r="O74" i="4"/>
  <c r="N74" i="4"/>
  <c r="I74" i="4"/>
  <c r="H74" i="4"/>
  <c r="EL73" i="4"/>
  <c r="EK73" i="4"/>
  <c r="EG73" i="4"/>
  <c r="EF73" i="4"/>
  <c r="EB73" i="4"/>
  <c r="EA73" i="4"/>
  <c r="DW73" i="4"/>
  <c r="DV73" i="4"/>
  <c r="DP73" i="4"/>
  <c r="DO73" i="4"/>
  <c r="DK73" i="4"/>
  <c r="DJ73" i="4"/>
  <c r="DF73" i="4"/>
  <c r="DE73" i="4"/>
  <c r="DB73" i="4"/>
  <c r="CU73" i="4"/>
  <c r="CO73" i="4"/>
  <c r="CN73" i="4"/>
  <c r="CJ73" i="4"/>
  <c r="CG73" i="4"/>
  <c r="CK73" i="4" s="1"/>
  <c r="CE73" i="4"/>
  <c r="CD73" i="4"/>
  <c r="BU73" i="4"/>
  <c r="BT73" i="4"/>
  <c r="BN73" i="4"/>
  <c r="BM73" i="4"/>
  <c r="BJ73" i="4"/>
  <c r="BG73" i="4"/>
  <c r="BK73" i="4" s="1"/>
  <c r="BF73" i="4"/>
  <c r="BE73" i="4"/>
  <c r="BA73" i="4"/>
  <c r="AZ73" i="4"/>
  <c r="AV73" i="4"/>
  <c r="AU73" i="4"/>
  <c r="AM73" i="4"/>
  <c r="AK73" i="4"/>
  <c r="AJ73" i="4"/>
  <c r="AG73" i="4"/>
  <c r="AL73" i="4" s="1"/>
  <c r="EV73" i="4" s="1"/>
  <c r="AE73" i="4"/>
  <c r="AD73" i="4"/>
  <c r="Z73" i="4"/>
  <c r="Y73" i="4"/>
  <c r="U73" i="4"/>
  <c r="T73" i="4"/>
  <c r="O73" i="4"/>
  <c r="N73" i="4"/>
  <c r="I73" i="4"/>
  <c r="H73" i="4"/>
  <c r="FG72" i="4"/>
  <c r="FF72" i="4"/>
  <c r="FE72" i="4"/>
  <c r="FC72" i="4"/>
  <c r="EZ72" i="4"/>
  <c r="EL72" i="4"/>
  <c r="EK72" i="4"/>
  <c r="EG72" i="4"/>
  <c r="EF72" i="4"/>
  <c r="EA72" i="4"/>
  <c r="DX72" i="4"/>
  <c r="EB72" i="4" s="1"/>
  <c r="DV72" i="4"/>
  <c r="DS72" i="4"/>
  <c r="DO72" i="4"/>
  <c r="DL72" i="4"/>
  <c r="DP72" i="4" s="1"/>
  <c r="DJ72" i="4"/>
  <c r="DG72" i="4"/>
  <c r="DK72" i="4" s="1"/>
  <c r="DF72" i="4"/>
  <c r="DE72" i="4"/>
  <c r="DB72" i="4"/>
  <c r="DA72" i="4"/>
  <c r="CU72" i="4"/>
  <c r="CO72" i="4"/>
  <c r="CJ72" i="4"/>
  <c r="CG72" i="4"/>
  <c r="CK72" i="4" s="1"/>
  <c r="CE72" i="4"/>
  <c r="CN72" i="4"/>
  <c r="BU72" i="4"/>
  <c r="BT72" i="4"/>
  <c r="BN72" i="4"/>
  <c r="BM72" i="4"/>
  <c r="BJ72" i="4"/>
  <c r="BG72" i="4"/>
  <c r="BK72" i="4" s="1"/>
  <c r="BF72" i="4"/>
  <c r="BE72" i="4"/>
  <c r="BA72" i="4"/>
  <c r="AZ72" i="4"/>
  <c r="AU72" i="4"/>
  <c r="AR72" i="4"/>
  <c r="AV72" i="4" s="1"/>
  <c r="AM72" i="4"/>
  <c r="AK72" i="4"/>
  <c r="AJ72" i="4"/>
  <c r="AG72" i="4"/>
  <c r="AL72" i="4" s="1"/>
  <c r="AE72" i="4"/>
  <c r="AD72" i="4"/>
  <c r="Z72" i="4"/>
  <c r="Y72" i="4"/>
  <c r="U72" i="4"/>
  <c r="T72" i="4"/>
  <c r="O72" i="4"/>
  <c r="N72" i="4"/>
  <c r="I72" i="4"/>
  <c r="H72" i="4"/>
  <c r="FK71" i="4"/>
  <c r="FJ71" i="4"/>
  <c r="FI71" i="4"/>
  <c r="FH71" i="4"/>
  <c r="FG71" i="4"/>
  <c r="FF71" i="4"/>
  <c r="FE71" i="4"/>
  <c r="FD71" i="4"/>
  <c r="EL71" i="4"/>
  <c r="EK71" i="4"/>
  <c r="EF71" i="4"/>
  <c r="EC71" i="4"/>
  <c r="EG71" i="4" s="1"/>
  <c r="EA71" i="4"/>
  <c r="DX71" i="4"/>
  <c r="DV71" i="4"/>
  <c r="DS71" i="4"/>
  <c r="DW71" i="4" s="1"/>
  <c r="DP71" i="4"/>
  <c r="DO71" i="4"/>
  <c r="DJ71" i="4"/>
  <c r="DG71" i="4"/>
  <c r="DK71" i="4" s="1"/>
  <c r="DF71" i="4"/>
  <c r="DE71" i="4"/>
  <c r="CZ71" i="4"/>
  <c r="CG71" i="4" s="1"/>
  <c r="CK71" i="4" s="1"/>
  <c r="CW71" i="4"/>
  <c r="CV71" i="4"/>
  <c r="DB71" i="4" s="1"/>
  <c r="CS71" i="4"/>
  <c r="CR71" i="4"/>
  <c r="CO71" i="4"/>
  <c r="CN71" i="4"/>
  <c r="CJ71" i="4"/>
  <c r="CD71" i="4"/>
  <c r="BU71" i="4"/>
  <c r="BT71" i="4"/>
  <c r="BN71" i="4"/>
  <c r="BM71" i="4"/>
  <c r="BJ71" i="4"/>
  <c r="BG71" i="4"/>
  <c r="BK71" i="4" s="1"/>
  <c r="BE71" i="4"/>
  <c r="BB71" i="4"/>
  <c r="BF71" i="4" s="1"/>
  <c r="BA71" i="4"/>
  <c r="AZ71" i="4"/>
  <c r="AU71" i="4"/>
  <c r="AR71" i="4"/>
  <c r="AV71" i="4" s="1"/>
  <c r="AM71" i="4"/>
  <c r="AJ71" i="4"/>
  <c r="AG71" i="4"/>
  <c r="AL71" i="4" s="1"/>
  <c r="AN71" i="4" s="1"/>
  <c r="AE71" i="4"/>
  <c r="AD71" i="4"/>
  <c r="Y71" i="4"/>
  <c r="V71" i="4"/>
  <c r="AK71" i="4" s="1"/>
  <c r="U71" i="4"/>
  <c r="T71" i="4"/>
  <c r="O71" i="4"/>
  <c r="N71" i="4"/>
  <c r="I71" i="4"/>
  <c r="H71" i="4"/>
  <c r="FK70" i="4"/>
  <c r="FJ70" i="4"/>
  <c r="FH70" i="4"/>
  <c r="FG70" i="4"/>
  <c r="FF70" i="4"/>
  <c r="FE70" i="4"/>
  <c r="FD70" i="4"/>
  <c r="FC70" i="4"/>
  <c r="EL70" i="4"/>
  <c r="EK70" i="4"/>
  <c r="EF70" i="4"/>
  <c r="EC70" i="4"/>
  <c r="EG70" i="4" s="1"/>
  <c r="EA70" i="4"/>
  <c r="DX70" i="4"/>
  <c r="EB70" i="4" s="1"/>
  <c r="DV70" i="4"/>
  <c r="DS70" i="4"/>
  <c r="DW70" i="4" s="1"/>
  <c r="DO70" i="4"/>
  <c r="DL70" i="4"/>
  <c r="DP70" i="4" s="1"/>
  <c r="DK70" i="4"/>
  <c r="DJ70" i="4"/>
  <c r="DF70" i="4"/>
  <c r="DE70" i="4"/>
  <c r="DA70" i="4"/>
  <c r="CZ70" i="4"/>
  <c r="CY70" i="4"/>
  <c r="CX70" i="4"/>
  <c r="CW70" i="4"/>
  <c r="CV70" i="4"/>
  <c r="CR70" i="4"/>
  <c r="CO70" i="4"/>
  <c r="CN70" i="4"/>
  <c r="CK70" i="4"/>
  <c r="CJ70" i="4"/>
  <c r="CD70" i="4"/>
  <c r="CE70" i="4"/>
  <c r="BU70" i="4"/>
  <c r="BT70" i="4"/>
  <c r="BN70" i="4"/>
  <c r="BM70" i="4"/>
  <c r="BJ70" i="4"/>
  <c r="BG70" i="4"/>
  <c r="BK70" i="4" s="1"/>
  <c r="BE70" i="4"/>
  <c r="BB70" i="4"/>
  <c r="BL70" i="4" s="1"/>
  <c r="BA70" i="4"/>
  <c r="AZ70" i="4"/>
  <c r="AU70" i="4"/>
  <c r="AR70" i="4"/>
  <c r="AV70" i="4" s="1"/>
  <c r="AJ70" i="4"/>
  <c r="AG70" i="4"/>
  <c r="AI70" i="4" s="1"/>
  <c r="AE70" i="4"/>
  <c r="AD70" i="4"/>
  <c r="Y70" i="4"/>
  <c r="V70" i="4"/>
  <c r="Z70" i="4" s="1"/>
  <c r="U70" i="4"/>
  <c r="T70" i="4"/>
  <c r="O70" i="4"/>
  <c r="N70" i="4"/>
  <c r="H70" i="4"/>
  <c r="E70" i="4"/>
  <c r="I70" i="4" s="1"/>
  <c r="FA69" i="4"/>
  <c r="EL69" i="4"/>
  <c r="EK69" i="4"/>
  <c r="EG69" i="4"/>
  <c r="EF69" i="4"/>
  <c r="EB69" i="4"/>
  <c r="EA69" i="4"/>
  <c r="DW69" i="4"/>
  <c r="DV69" i="4"/>
  <c r="DP69" i="4"/>
  <c r="DO69" i="4"/>
  <c r="DK69" i="4"/>
  <c r="DJ69" i="4"/>
  <c r="DF69" i="4"/>
  <c r="DE69" i="4"/>
  <c r="DB69" i="4"/>
  <c r="CU69" i="4"/>
  <c r="CO69" i="4"/>
  <c r="CN69" i="4"/>
  <c r="CJ69" i="4"/>
  <c r="CG69" i="4"/>
  <c r="CK69" i="4" s="1"/>
  <c r="CE69" i="4"/>
  <c r="CD69" i="4"/>
  <c r="BU69" i="4"/>
  <c r="BT69" i="4"/>
  <c r="BN69" i="4"/>
  <c r="BM69" i="4"/>
  <c r="BJ69" i="4"/>
  <c r="BG69" i="4"/>
  <c r="BK69" i="4" s="1"/>
  <c r="BF69" i="4"/>
  <c r="BE69" i="4"/>
  <c r="BA69" i="4"/>
  <c r="AZ69" i="4"/>
  <c r="AV69" i="4"/>
  <c r="AU69" i="4"/>
  <c r="AM69" i="4"/>
  <c r="AK69" i="4"/>
  <c r="AJ69" i="4"/>
  <c r="AG69" i="4"/>
  <c r="AL69" i="4" s="1"/>
  <c r="EV69" i="4" s="1"/>
  <c r="EX69" i="4" s="1"/>
  <c r="AE69" i="4"/>
  <c r="AD69" i="4"/>
  <c r="Z69" i="4"/>
  <c r="Y69" i="4"/>
  <c r="U69" i="4"/>
  <c r="T69" i="4"/>
  <c r="O69" i="4"/>
  <c r="N69" i="4"/>
  <c r="L69" i="4"/>
  <c r="L70" i="4" s="1"/>
  <c r="I69" i="4"/>
  <c r="H69" i="4"/>
  <c r="EL68" i="4"/>
  <c r="EK68" i="4"/>
  <c r="EG68" i="4"/>
  <c r="EF68" i="4"/>
  <c r="EB68" i="4"/>
  <c r="EA68" i="4"/>
  <c r="DW68" i="4"/>
  <c r="DV68" i="4"/>
  <c r="DP68" i="4"/>
  <c r="DO68" i="4"/>
  <c r="DK68" i="4"/>
  <c r="DJ68" i="4"/>
  <c r="DF68" i="4"/>
  <c r="DE68" i="4"/>
  <c r="CU68" i="4"/>
  <c r="CO68" i="4"/>
  <c r="CN68" i="4"/>
  <c r="CM68" i="4"/>
  <c r="CK68" i="4"/>
  <c r="CJ68" i="4"/>
  <c r="CE68" i="4"/>
  <c r="CD68" i="4"/>
  <c r="BU68" i="4"/>
  <c r="BT68" i="4"/>
  <c r="BN68" i="4"/>
  <c r="BM68" i="4"/>
  <c r="BJ68" i="4"/>
  <c r="BG68" i="4"/>
  <c r="BK68" i="4" s="1"/>
  <c r="BF68" i="4"/>
  <c r="BE68" i="4"/>
  <c r="BA68" i="4"/>
  <c r="AZ68" i="4"/>
  <c r="AV68" i="4"/>
  <c r="AU68" i="4"/>
  <c r="AK68" i="4"/>
  <c r="AJ68" i="4"/>
  <c r="AG68" i="4"/>
  <c r="AL68" i="4" s="1"/>
  <c r="AE68" i="4"/>
  <c r="AD68" i="4"/>
  <c r="Z68" i="4"/>
  <c r="Y68" i="4"/>
  <c r="U68" i="4"/>
  <c r="T68" i="4"/>
  <c r="M68" i="4"/>
  <c r="AM68" i="4" s="1"/>
  <c r="L68" i="4"/>
  <c r="I68" i="4"/>
  <c r="H68" i="4"/>
  <c r="EZ67" i="4"/>
  <c r="EZ71" i="4" s="1"/>
  <c r="EL67" i="4"/>
  <c r="EK67" i="4"/>
  <c r="EG67" i="4"/>
  <c r="EF67" i="4"/>
  <c r="EB67" i="4"/>
  <c r="EA67" i="4"/>
  <c r="DW67" i="4"/>
  <c r="DV67" i="4"/>
  <c r="DP67" i="4"/>
  <c r="DO67" i="4"/>
  <c r="DK67" i="4"/>
  <c r="DJ67" i="4"/>
  <c r="DF67" i="4"/>
  <c r="DE67" i="4"/>
  <c r="DB67" i="4"/>
  <c r="DB70" i="4" s="1"/>
  <c r="CU67" i="4"/>
  <c r="CU70" i="4" s="1"/>
  <c r="CO67" i="4"/>
  <c r="CJ67" i="4"/>
  <c r="CG67" i="4"/>
  <c r="CK67" i="4" s="1"/>
  <c r="CE67" i="4"/>
  <c r="CN67" i="4"/>
  <c r="CP67" i="4" s="1"/>
  <c r="BU67" i="4"/>
  <c r="BT67" i="4"/>
  <c r="BN67" i="4"/>
  <c r="BM67" i="4"/>
  <c r="BJ67" i="4"/>
  <c r="BG67" i="4"/>
  <c r="BK67" i="4" s="1"/>
  <c r="BF67" i="4"/>
  <c r="BE67" i="4"/>
  <c r="BA67" i="4"/>
  <c r="AZ67" i="4"/>
  <c r="AV67" i="4"/>
  <c r="AU67" i="4"/>
  <c r="AM67" i="4"/>
  <c r="AM70" i="4" s="1"/>
  <c r="AK67" i="4"/>
  <c r="AK70" i="4" s="1"/>
  <c r="AJ67" i="4"/>
  <c r="AI67" i="4"/>
  <c r="AG67" i="4"/>
  <c r="AL67" i="4" s="1"/>
  <c r="AL70" i="4" s="1"/>
  <c r="AE67" i="4"/>
  <c r="AD67" i="4"/>
  <c r="Z67" i="4"/>
  <c r="Y67" i="4"/>
  <c r="U67" i="4"/>
  <c r="T67" i="4"/>
  <c r="O67" i="4"/>
  <c r="N67" i="4"/>
  <c r="I67" i="4"/>
  <c r="H67" i="4"/>
  <c r="EZ66" i="4"/>
  <c r="EL66" i="4"/>
  <c r="EK66" i="4"/>
  <c r="EG66" i="4"/>
  <c r="EF66" i="4"/>
  <c r="EB66" i="4"/>
  <c r="EA66" i="4"/>
  <c r="DW66" i="4"/>
  <c r="DV66" i="4"/>
  <c r="DP66" i="4"/>
  <c r="DO66" i="4"/>
  <c r="DK66" i="4"/>
  <c r="DJ66" i="4"/>
  <c r="DF66" i="4"/>
  <c r="DE66" i="4"/>
  <c r="DB66" i="4"/>
  <c r="DA66" i="4"/>
  <c r="CU66" i="4"/>
  <c r="CO66" i="4"/>
  <c r="CN66" i="4"/>
  <c r="CM66" i="4"/>
  <c r="CK66" i="4"/>
  <c r="CJ66" i="4"/>
  <c r="CE66" i="4"/>
  <c r="CD66" i="4"/>
  <c r="BU66" i="4"/>
  <c r="BT66" i="4"/>
  <c r="BN66" i="4"/>
  <c r="BM66" i="4"/>
  <c r="BJ66" i="4"/>
  <c r="BG66" i="4"/>
  <c r="BK66" i="4" s="1"/>
  <c r="BF66" i="4"/>
  <c r="BE66" i="4"/>
  <c r="BA66" i="4"/>
  <c r="AZ66" i="4"/>
  <c r="AV66" i="4"/>
  <c r="AU66" i="4"/>
  <c r="AM66" i="4"/>
  <c r="AK66" i="4"/>
  <c r="AJ66" i="4"/>
  <c r="AG66" i="4"/>
  <c r="AL66" i="4" s="1"/>
  <c r="AE66" i="4"/>
  <c r="AD66" i="4"/>
  <c r="Z66" i="4"/>
  <c r="Y66" i="4"/>
  <c r="U66" i="4"/>
  <c r="T66" i="4"/>
  <c r="O66" i="4"/>
  <c r="N66" i="4"/>
  <c r="L66" i="4"/>
  <c r="I66" i="4"/>
  <c r="H66" i="4"/>
  <c r="EL65" i="4"/>
  <c r="EK65" i="4"/>
  <c r="EG65" i="4"/>
  <c r="EF65" i="4"/>
  <c r="EB65" i="4"/>
  <c r="EA65" i="4"/>
  <c r="DW65" i="4"/>
  <c r="DV65" i="4"/>
  <c r="DP65" i="4"/>
  <c r="DO65" i="4"/>
  <c r="DK65" i="4"/>
  <c r="DJ65" i="4"/>
  <c r="DF65" i="4"/>
  <c r="DE65" i="4"/>
  <c r="DB65" i="4"/>
  <c r="CU65" i="4"/>
  <c r="BI65" i="4" s="1"/>
  <c r="CO65" i="4"/>
  <c r="CJ65" i="4"/>
  <c r="CG65" i="4"/>
  <c r="CK65" i="4" s="1"/>
  <c r="CE65" i="4"/>
  <c r="CD65" i="4"/>
  <c r="CN65" i="4"/>
  <c r="BU65" i="4"/>
  <c r="BT65" i="4"/>
  <c r="BH65" i="4"/>
  <c r="BM65" i="4" s="1"/>
  <c r="BG65" i="4"/>
  <c r="BL65" i="4" s="1"/>
  <c r="BF65" i="4"/>
  <c r="BE65" i="4"/>
  <c r="BA65" i="4"/>
  <c r="AZ65" i="4"/>
  <c r="AV65" i="4"/>
  <c r="AU65" i="4"/>
  <c r="AM65" i="4"/>
  <c r="AL65" i="4"/>
  <c r="AK65" i="4"/>
  <c r="AJ65" i="4"/>
  <c r="AI65" i="4"/>
  <c r="AE65" i="4"/>
  <c r="AD65" i="4"/>
  <c r="Z65" i="4"/>
  <c r="Y65" i="4"/>
  <c r="U65" i="4"/>
  <c r="T65" i="4"/>
  <c r="O65" i="4"/>
  <c r="N65" i="4"/>
  <c r="I65" i="4"/>
  <c r="H65" i="4"/>
  <c r="EL64" i="4"/>
  <c r="EK64" i="4"/>
  <c r="EG64" i="4"/>
  <c r="EF64" i="4"/>
  <c r="EB64" i="4"/>
  <c r="EA64" i="4"/>
  <c r="DW64" i="4"/>
  <c r="DV64" i="4"/>
  <c r="DP64" i="4"/>
  <c r="DO64" i="4"/>
  <c r="DK64" i="4"/>
  <c r="DJ64" i="4"/>
  <c r="DF64" i="4"/>
  <c r="DE64" i="4"/>
  <c r="CU64" i="4"/>
  <c r="CO64" i="4"/>
  <c r="CN64" i="4"/>
  <c r="CJ64" i="4"/>
  <c r="CG64" i="4"/>
  <c r="CK64" i="4" s="1"/>
  <c r="CE64" i="4"/>
  <c r="CD64" i="4"/>
  <c r="BU64" i="4"/>
  <c r="BT64" i="4"/>
  <c r="BN64" i="4"/>
  <c r="BM64" i="4"/>
  <c r="BJ64" i="4"/>
  <c r="BG64" i="4"/>
  <c r="BK64" i="4" s="1"/>
  <c r="BF64" i="4"/>
  <c r="BE64" i="4"/>
  <c r="BA64" i="4"/>
  <c r="AZ64" i="4"/>
  <c r="AV64" i="4"/>
  <c r="AU64" i="4"/>
  <c r="AM64" i="4"/>
  <c r="AL64" i="4"/>
  <c r="AK64" i="4"/>
  <c r="AJ64" i="4"/>
  <c r="AI64" i="4"/>
  <c r="AE64" i="4"/>
  <c r="AD64" i="4"/>
  <c r="Z64" i="4"/>
  <c r="Y64" i="4"/>
  <c r="U64" i="4"/>
  <c r="T64" i="4"/>
  <c r="O64" i="4"/>
  <c r="N64" i="4"/>
  <c r="I64" i="4"/>
  <c r="H64" i="4"/>
  <c r="EL63" i="4"/>
  <c r="EK63" i="4"/>
  <c r="EG63" i="4"/>
  <c r="EF63" i="4"/>
  <c r="EB63" i="4"/>
  <c r="EA63" i="4"/>
  <c r="DW63" i="4"/>
  <c r="DV63" i="4"/>
  <c r="DP63" i="4"/>
  <c r="DO63" i="4"/>
  <c r="DK63" i="4"/>
  <c r="DJ63" i="4"/>
  <c r="DF63" i="4"/>
  <c r="DE63" i="4"/>
  <c r="CU63" i="4"/>
  <c r="CO63" i="4"/>
  <c r="CN63" i="4"/>
  <c r="CJ63" i="4"/>
  <c r="CG63" i="4"/>
  <c r="CK63" i="4" s="1"/>
  <c r="CE63" i="4"/>
  <c r="CD63" i="4"/>
  <c r="BU63" i="4"/>
  <c r="BT63" i="4"/>
  <c r="BN63" i="4"/>
  <c r="BM63" i="4"/>
  <c r="BJ63" i="4"/>
  <c r="BG63" i="4"/>
  <c r="BK63" i="4" s="1"/>
  <c r="BF63" i="4"/>
  <c r="BE63" i="4"/>
  <c r="BA63" i="4"/>
  <c r="AZ63" i="4"/>
  <c r="AV63" i="4"/>
  <c r="AU63" i="4"/>
  <c r="AM63" i="4"/>
  <c r="AL63" i="4"/>
  <c r="AK63" i="4"/>
  <c r="AJ63" i="4"/>
  <c r="AI63" i="4"/>
  <c r="AE63" i="4"/>
  <c r="AD63" i="4"/>
  <c r="Z63" i="4"/>
  <c r="Y63" i="4"/>
  <c r="U63" i="4"/>
  <c r="T63" i="4"/>
  <c r="O63" i="4"/>
  <c r="N63" i="4"/>
  <c r="I63" i="4"/>
  <c r="H63" i="4"/>
  <c r="EL62" i="4"/>
  <c r="EK62" i="4"/>
  <c r="EG62" i="4"/>
  <c r="EF62" i="4"/>
  <c r="EB62" i="4"/>
  <c r="EA62" i="4"/>
  <c r="DW62" i="4"/>
  <c r="DV62" i="4"/>
  <c r="DP62" i="4"/>
  <c r="DO62" i="4"/>
  <c r="DK62" i="4"/>
  <c r="DJ62" i="4"/>
  <c r="DF62" i="4"/>
  <c r="DE62" i="4"/>
  <c r="CU62" i="4"/>
  <c r="CO62" i="4"/>
  <c r="CN62" i="4"/>
  <c r="CJ62" i="4"/>
  <c r="CG62" i="4"/>
  <c r="CK62" i="4" s="1"/>
  <c r="CE62" i="4"/>
  <c r="CD62" i="4"/>
  <c r="BU62" i="4"/>
  <c r="BT62" i="4"/>
  <c r="BN62" i="4"/>
  <c r="BM62" i="4"/>
  <c r="BJ62" i="4"/>
  <c r="BG62" i="4"/>
  <c r="BK62" i="4" s="1"/>
  <c r="BF62" i="4"/>
  <c r="BE62" i="4"/>
  <c r="BA62" i="4"/>
  <c r="AZ62" i="4"/>
  <c r="AV62" i="4"/>
  <c r="AU62" i="4"/>
  <c r="AM62" i="4"/>
  <c r="AL62" i="4"/>
  <c r="AK62" i="4"/>
  <c r="AJ62" i="4"/>
  <c r="AI62" i="4"/>
  <c r="AE62" i="4"/>
  <c r="AD62" i="4"/>
  <c r="Z62" i="4"/>
  <c r="Y62" i="4"/>
  <c r="U62" i="4"/>
  <c r="T62" i="4"/>
  <c r="O62" i="4"/>
  <c r="N62" i="4"/>
  <c r="I62" i="4"/>
  <c r="H62" i="4"/>
  <c r="EZ61" i="4"/>
  <c r="EL61" i="4"/>
  <c r="EK61" i="4"/>
  <c r="EG61" i="4"/>
  <c r="EF61" i="4"/>
  <c r="EB61" i="4"/>
  <c r="EA61" i="4"/>
  <c r="DW61" i="4"/>
  <c r="DV61" i="4"/>
  <c r="DP61" i="4"/>
  <c r="DO61" i="4"/>
  <c r="DK61" i="4"/>
  <c r="DJ61" i="4"/>
  <c r="DF61" i="4"/>
  <c r="DE61" i="4"/>
  <c r="DB61" i="4"/>
  <c r="CU61" i="4"/>
  <c r="CO61" i="4"/>
  <c r="CN61" i="4"/>
  <c r="CJ61" i="4"/>
  <c r="CG61" i="4"/>
  <c r="CK61" i="4" s="1"/>
  <c r="CE61" i="4"/>
  <c r="CD61" i="4"/>
  <c r="BU61" i="4"/>
  <c r="BT61" i="4"/>
  <c r="BN61" i="4"/>
  <c r="BM61" i="4"/>
  <c r="BJ61" i="4"/>
  <c r="BG61" i="4"/>
  <c r="BK61" i="4" s="1"/>
  <c r="BF61" i="4"/>
  <c r="BE61" i="4"/>
  <c r="BA61" i="4"/>
  <c r="AZ61" i="4"/>
  <c r="AV61" i="4"/>
  <c r="AU61" i="4"/>
  <c r="AK61" i="4"/>
  <c r="AJ61" i="4"/>
  <c r="AI61" i="4"/>
  <c r="AE61" i="4"/>
  <c r="AD61" i="4"/>
  <c r="Z61" i="4"/>
  <c r="Y61" i="4"/>
  <c r="U61" i="4"/>
  <c r="T61" i="4"/>
  <c r="O61" i="4"/>
  <c r="N61" i="4"/>
  <c r="G61" i="4"/>
  <c r="I61" i="4" s="1"/>
  <c r="F61" i="4"/>
  <c r="H61" i="4" s="1"/>
  <c r="EK60" i="4"/>
  <c r="EH60" i="4"/>
  <c r="EL60" i="4" s="1"/>
  <c r="EG60" i="4"/>
  <c r="EF60" i="4"/>
  <c r="EB60" i="4"/>
  <c r="EA60" i="4"/>
  <c r="DW60" i="4"/>
  <c r="DV60" i="4"/>
  <c r="DP60" i="4"/>
  <c r="DO60" i="4"/>
  <c r="DK60" i="4"/>
  <c r="DJ60" i="4"/>
  <c r="DF60" i="4"/>
  <c r="DE60" i="4"/>
  <c r="CU60" i="4"/>
  <c r="BH60" i="4" s="1"/>
  <c r="CO60" i="4"/>
  <c r="CN60" i="4"/>
  <c r="CM60" i="4"/>
  <c r="CK60" i="4"/>
  <c r="CJ60" i="4"/>
  <c r="CE60" i="4"/>
  <c r="CD60" i="4"/>
  <c r="BU60" i="4"/>
  <c r="BT60" i="4"/>
  <c r="BN60" i="4"/>
  <c r="BG60" i="4"/>
  <c r="BL60" i="4" s="1"/>
  <c r="BF60" i="4"/>
  <c r="BE60" i="4"/>
  <c r="BA60" i="4"/>
  <c r="AZ60" i="4"/>
  <c r="AV60" i="4"/>
  <c r="AU60" i="4"/>
  <c r="AM60" i="4"/>
  <c r="AL60" i="4"/>
  <c r="AN60" i="4" s="1"/>
  <c r="AK60" i="4"/>
  <c r="AJ60" i="4"/>
  <c r="AI60" i="4"/>
  <c r="AE60" i="4"/>
  <c r="AD60" i="4"/>
  <c r="Z60" i="4"/>
  <c r="Y60" i="4"/>
  <c r="U60" i="4"/>
  <c r="T60" i="4"/>
  <c r="O60" i="4"/>
  <c r="N60" i="4"/>
  <c r="I60" i="4"/>
  <c r="H60" i="4"/>
  <c r="C60" i="4"/>
  <c r="EL59" i="4"/>
  <c r="EK59" i="4"/>
  <c r="EG59" i="4"/>
  <c r="EF59" i="4"/>
  <c r="EB59" i="4"/>
  <c r="EA59" i="4"/>
  <c r="DW59" i="4"/>
  <c r="DV59" i="4"/>
  <c r="DP59" i="4"/>
  <c r="DO59" i="4"/>
  <c r="DK59" i="4"/>
  <c r="DJ59" i="4"/>
  <c r="DF59" i="4"/>
  <c r="DE59" i="4"/>
  <c r="CU59" i="4"/>
  <c r="CO59" i="4"/>
  <c r="CN59" i="4"/>
  <c r="CJ59" i="4"/>
  <c r="CG59" i="4"/>
  <c r="CK59" i="4" s="1"/>
  <c r="CE59" i="4"/>
  <c r="CD59" i="4"/>
  <c r="BU59" i="4"/>
  <c r="BT59" i="4"/>
  <c r="BN59" i="4"/>
  <c r="BH59" i="4"/>
  <c r="BM59" i="4" s="1"/>
  <c r="BG59" i="4"/>
  <c r="BL59" i="4" s="1"/>
  <c r="BF59" i="4"/>
  <c r="BE59" i="4"/>
  <c r="BA59" i="4"/>
  <c r="AZ59" i="4"/>
  <c r="AV59" i="4"/>
  <c r="AU59" i="4"/>
  <c r="AM59" i="4"/>
  <c r="AL59" i="4"/>
  <c r="AK59" i="4"/>
  <c r="AJ59" i="4"/>
  <c r="AI59" i="4"/>
  <c r="AE59" i="4"/>
  <c r="AD59" i="4"/>
  <c r="Z59" i="4"/>
  <c r="Y59" i="4"/>
  <c r="U59" i="4"/>
  <c r="T59" i="4"/>
  <c r="O59" i="4"/>
  <c r="N59" i="4"/>
  <c r="I59" i="4"/>
  <c r="H59" i="4"/>
  <c r="EL58" i="4"/>
  <c r="EK58" i="4"/>
  <c r="EG58" i="4"/>
  <c r="EF58" i="4"/>
  <c r="EB58" i="4"/>
  <c r="EA58" i="4"/>
  <c r="DW58" i="4"/>
  <c r="DV58" i="4"/>
  <c r="DP58" i="4"/>
  <c r="DO58" i="4"/>
  <c r="DK58" i="4"/>
  <c r="DJ58" i="4"/>
  <c r="DF58" i="4"/>
  <c r="DE58" i="4"/>
  <c r="DB58" i="4"/>
  <c r="CU58" i="4"/>
  <c r="CO58" i="4"/>
  <c r="CN58" i="4"/>
  <c r="CM58" i="4"/>
  <c r="CK58" i="4"/>
  <c r="CJ58" i="4"/>
  <c r="CE58" i="4"/>
  <c r="CD58" i="4"/>
  <c r="BU58" i="4"/>
  <c r="BT58" i="4"/>
  <c r="BN58" i="4"/>
  <c r="BH58" i="4"/>
  <c r="BM58" i="4" s="1"/>
  <c r="BG58" i="4"/>
  <c r="BL58" i="4" s="1"/>
  <c r="BF58" i="4"/>
  <c r="BE58" i="4"/>
  <c r="BA58" i="4"/>
  <c r="AZ58" i="4"/>
  <c r="AV58" i="4"/>
  <c r="AU58" i="4"/>
  <c r="AM58" i="4"/>
  <c r="AL58" i="4"/>
  <c r="AK58" i="4"/>
  <c r="AJ58" i="4"/>
  <c r="AI58" i="4"/>
  <c r="AE58" i="4"/>
  <c r="AD58" i="4"/>
  <c r="Z58" i="4"/>
  <c r="Y58" i="4"/>
  <c r="U58" i="4"/>
  <c r="T58" i="4"/>
  <c r="O58" i="4"/>
  <c r="N58" i="4"/>
  <c r="I58" i="4"/>
  <c r="H58" i="4"/>
  <c r="EZ57" i="4"/>
  <c r="EL57" i="4"/>
  <c r="EK57" i="4"/>
  <c r="EG57" i="4"/>
  <c r="EF57" i="4"/>
  <c r="EB57" i="4"/>
  <c r="EA57" i="4"/>
  <c r="DW57" i="4"/>
  <c r="DV57" i="4"/>
  <c r="DP57" i="4"/>
  <c r="DO57" i="4"/>
  <c r="DJ57" i="4"/>
  <c r="DG57" i="4"/>
  <c r="DK57" i="4" s="1"/>
  <c r="DF57" i="4"/>
  <c r="DE57" i="4"/>
  <c r="DB57" i="4"/>
  <c r="CU57" i="4"/>
  <c r="CO57" i="4"/>
  <c r="CN57" i="4"/>
  <c r="CJ57" i="4"/>
  <c r="CG57" i="4"/>
  <c r="CK57" i="4" s="1"/>
  <c r="CE57" i="4"/>
  <c r="CD57" i="4"/>
  <c r="BU57" i="4"/>
  <c r="BT57" i="4"/>
  <c r="BN57" i="4"/>
  <c r="BH57" i="4"/>
  <c r="BM57" i="4" s="1"/>
  <c r="BG57" i="4"/>
  <c r="BL57" i="4" s="1"/>
  <c r="BF57" i="4"/>
  <c r="BE57" i="4"/>
  <c r="BA57" i="4"/>
  <c r="AZ57" i="4"/>
  <c r="AV57" i="4"/>
  <c r="AU57" i="4"/>
  <c r="AK57" i="4"/>
  <c r="AJ57" i="4"/>
  <c r="AI57" i="4"/>
  <c r="AE57" i="4"/>
  <c r="AD57" i="4"/>
  <c r="Z57" i="4"/>
  <c r="Y57" i="4"/>
  <c r="S57" i="4"/>
  <c r="U57" i="4" s="1"/>
  <c r="R57" i="4"/>
  <c r="O57" i="4"/>
  <c r="N57" i="4"/>
  <c r="G57" i="4"/>
  <c r="I57" i="4" s="1"/>
  <c r="F57" i="4"/>
  <c r="EL56" i="4"/>
  <c r="EK56" i="4"/>
  <c r="EG56" i="4"/>
  <c r="EF56" i="4"/>
  <c r="EB56" i="4"/>
  <c r="EA56" i="4"/>
  <c r="DW56" i="4"/>
  <c r="DV56" i="4"/>
  <c r="DP56" i="4"/>
  <c r="DO56" i="4"/>
  <c r="DK56" i="4"/>
  <c r="DJ56" i="4"/>
  <c r="DF56" i="4"/>
  <c r="DE56" i="4"/>
  <c r="CU56" i="4"/>
  <c r="BI56" i="4" s="1"/>
  <c r="CO56" i="4"/>
  <c r="CN56" i="4"/>
  <c r="CJ56" i="4"/>
  <c r="CG56" i="4"/>
  <c r="CE56" i="4"/>
  <c r="CD56" i="4"/>
  <c r="BU56" i="4"/>
  <c r="BT56" i="4"/>
  <c r="BG56" i="4"/>
  <c r="BL56" i="4" s="1"/>
  <c r="BF56" i="4"/>
  <c r="BE56" i="4"/>
  <c r="BA56" i="4"/>
  <c r="AZ56" i="4"/>
  <c r="AV56" i="4"/>
  <c r="AU56" i="4"/>
  <c r="AM56" i="4"/>
  <c r="AL56" i="4"/>
  <c r="AK56" i="4"/>
  <c r="AJ56" i="4"/>
  <c r="AI56" i="4"/>
  <c r="AE56" i="4"/>
  <c r="AD56" i="4"/>
  <c r="Z56" i="4"/>
  <c r="Y56" i="4"/>
  <c r="U56" i="4"/>
  <c r="T56" i="4"/>
  <c r="O56" i="4"/>
  <c r="N56" i="4"/>
  <c r="I56" i="4"/>
  <c r="H56" i="4"/>
  <c r="EL55" i="4"/>
  <c r="EK55" i="4"/>
  <c r="EG55" i="4"/>
  <c r="EF55" i="4"/>
  <c r="EB55" i="4"/>
  <c r="EA55" i="4"/>
  <c r="DW55" i="4"/>
  <c r="DV55" i="4"/>
  <c r="DP55" i="4"/>
  <c r="DO55" i="4"/>
  <c r="DK55" i="4"/>
  <c r="DJ55" i="4"/>
  <c r="DF55" i="4"/>
  <c r="DE55" i="4"/>
  <c r="CU55" i="4"/>
  <c r="BH55" i="4" s="1"/>
  <c r="CO55" i="4"/>
  <c r="CN55" i="4"/>
  <c r="CJ55" i="4"/>
  <c r="CG55" i="4"/>
  <c r="CK55" i="4" s="1"/>
  <c r="CE55" i="4"/>
  <c r="CD55" i="4"/>
  <c r="BU55" i="4"/>
  <c r="BT55" i="4"/>
  <c r="BG55" i="4"/>
  <c r="BL55" i="4" s="1"/>
  <c r="BF55" i="4"/>
  <c r="BE55" i="4"/>
  <c r="BA55" i="4"/>
  <c r="AZ55" i="4"/>
  <c r="AV55" i="4"/>
  <c r="AU55" i="4"/>
  <c r="AM55" i="4"/>
  <c r="AL55" i="4"/>
  <c r="AK55" i="4"/>
  <c r="AJ55" i="4"/>
  <c r="AI55" i="4"/>
  <c r="AE55" i="4"/>
  <c r="AD55" i="4"/>
  <c r="Z55" i="4"/>
  <c r="Y55" i="4"/>
  <c r="U55" i="4"/>
  <c r="T55" i="4"/>
  <c r="O55" i="4"/>
  <c r="N55" i="4"/>
  <c r="I55" i="4"/>
  <c r="H55" i="4"/>
  <c r="EL54" i="4"/>
  <c r="EK54" i="4"/>
  <c r="EG54" i="4"/>
  <c r="EF54" i="4"/>
  <c r="EB54" i="4"/>
  <c r="EA54" i="4"/>
  <c r="DW54" i="4"/>
  <c r="DV54" i="4"/>
  <c r="DP54" i="4"/>
  <c r="DO54" i="4"/>
  <c r="DK54" i="4"/>
  <c r="DJ54" i="4"/>
  <c r="DF54" i="4"/>
  <c r="DE54" i="4"/>
  <c r="CU54" i="4"/>
  <c r="BH54" i="4" s="1"/>
  <c r="CO54" i="4"/>
  <c r="CN54" i="4"/>
  <c r="CJ54" i="4"/>
  <c r="CG54" i="4"/>
  <c r="CK54" i="4" s="1"/>
  <c r="CE54" i="4"/>
  <c r="CD54" i="4"/>
  <c r="BU54" i="4"/>
  <c r="BT54" i="4"/>
  <c r="BG54" i="4"/>
  <c r="BL54" i="4" s="1"/>
  <c r="BF54" i="4"/>
  <c r="BE54" i="4"/>
  <c r="BA54" i="4"/>
  <c r="AZ54" i="4"/>
  <c r="AV54" i="4"/>
  <c r="AU54" i="4"/>
  <c r="AM54" i="4"/>
  <c r="AL54" i="4"/>
  <c r="AK54" i="4"/>
  <c r="AJ54" i="4"/>
  <c r="AI54" i="4"/>
  <c r="AE54" i="4"/>
  <c r="AD54" i="4"/>
  <c r="Z54" i="4"/>
  <c r="Y54" i="4"/>
  <c r="U54" i="4"/>
  <c r="T54" i="4"/>
  <c r="O54" i="4"/>
  <c r="N54" i="4"/>
  <c r="I54" i="4"/>
  <c r="H54" i="4"/>
  <c r="EL53" i="4"/>
  <c r="EK53" i="4"/>
  <c r="EG53" i="4"/>
  <c r="EF53" i="4"/>
  <c r="EB53" i="4"/>
  <c r="EA53" i="4"/>
  <c r="DW53" i="4"/>
  <c r="DV53" i="4"/>
  <c r="DP53" i="4"/>
  <c r="DO53" i="4"/>
  <c r="DK53" i="4"/>
  <c r="DJ53" i="4"/>
  <c r="DF53" i="4"/>
  <c r="DE53" i="4"/>
  <c r="CU53" i="4"/>
  <c r="BI53" i="4" s="1"/>
  <c r="CO53" i="4"/>
  <c r="CN53" i="4"/>
  <c r="CJ53" i="4"/>
  <c r="CG53" i="4"/>
  <c r="CK53" i="4" s="1"/>
  <c r="CE53" i="4"/>
  <c r="CD53" i="4"/>
  <c r="BU53" i="4"/>
  <c r="BT53" i="4"/>
  <c r="BG53" i="4"/>
  <c r="BL53" i="4" s="1"/>
  <c r="BF53" i="4"/>
  <c r="BE53" i="4"/>
  <c r="BA53" i="4"/>
  <c r="AZ53" i="4"/>
  <c r="AV53" i="4"/>
  <c r="AU53" i="4"/>
  <c r="AM53" i="4"/>
  <c r="AL53" i="4"/>
  <c r="AK53" i="4"/>
  <c r="AJ53" i="4"/>
  <c r="AI53" i="4"/>
  <c r="AE53" i="4"/>
  <c r="AD53" i="4"/>
  <c r="Z53" i="4"/>
  <c r="Y53" i="4"/>
  <c r="U53" i="4"/>
  <c r="T53" i="4"/>
  <c r="O53" i="4"/>
  <c r="N53" i="4"/>
  <c r="I53" i="4"/>
  <c r="H53" i="4"/>
  <c r="EL52" i="4"/>
  <c r="EK52" i="4"/>
  <c r="EG52" i="4"/>
  <c r="EF52" i="4"/>
  <c r="EB52" i="4"/>
  <c r="EA52" i="4"/>
  <c r="DW52" i="4"/>
  <c r="DV52" i="4"/>
  <c r="DP52" i="4"/>
  <c r="DO52" i="4"/>
  <c r="DK52" i="4"/>
  <c r="DJ52" i="4"/>
  <c r="DF52" i="4"/>
  <c r="DE52" i="4"/>
  <c r="CU52" i="4"/>
  <c r="CO52" i="4"/>
  <c r="CN52" i="4"/>
  <c r="CJ52" i="4"/>
  <c r="CG52" i="4"/>
  <c r="CK52" i="4" s="1"/>
  <c r="CE52" i="4"/>
  <c r="CD52" i="4"/>
  <c r="BU52" i="4"/>
  <c r="BT52" i="4"/>
  <c r="BN52" i="4"/>
  <c r="BM52" i="4"/>
  <c r="BL52" i="4"/>
  <c r="BK52" i="4"/>
  <c r="BJ52" i="4"/>
  <c r="BF52" i="4"/>
  <c r="BE52" i="4"/>
  <c r="BA52" i="4"/>
  <c r="AZ52" i="4"/>
  <c r="AV52" i="4"/>
  <c r="AU52" i="4"/>
  <c r="AM52" i="4"/>
  <c r="AL52" i="4"/>
  <c r="AK52" i="4"/>
  <c r="AJ52" i="4"/>
  <c r="AI52" i="4"/>
  <c r="AE52" i="4"/>
  <c r="AD52" i="4"/>
  <c r="Z52" i="4"/>
  <c r="Y52" i="4"/>
  <c r="U52" i="4"/>
  <c r="T52" i="4"/>
  <c r="O52" i="4"/>
  <c r="N52" i="4"/>
  <c r="I52" i="4"/>
  <c r="H52" i="4"/>
  <c r="EL51" i="4"/>
  <c r="EK51" i="4"/>
  <c r="EG51" i="4"/>
  <c r="EF51" i="4"/>
  <c r="EB51" i="4"/>
  <c r="EA51" i="4"/>
  <c r="DW51" i="4"/>
  <c r="DV51" i="4"/>
  <c r="DP51" i="4"/>
  <c r="DO51" i="4"/>
  <c r="DK51" i="4"/>
  <c r="DJ51" i="4"/>
  <c r="DF51" i="4"/>
  <c r="DE51" i="4"/>
  <c r="CU51" i="4"/>
  <c r="BH51" i="4" s="1"/>
  <c r="CO51" i="4"/>
  <c r="CN51" i="4"/>
  <c r="CJ51" i="4"/>
  <c r="CG51" i="4"/>
  <c r="CM51" i="4" s="1"/>
  <c r="CE51" i="4"/>
  <c r="CD51" i="4"/>
  <c r="BU51" i="4"/>
  <c r="BT51" i="4"/>
  <c r="BM51" i="4"/>
  <c r="BI51" i="4"/>
  <c r="BG51" i="4"/>
  <c r="BL51" i="4" s="1"/>
  <c r="BF51" i="4"/>
  <c r="BE51" i="4"/>
  <c r="BA51" i="4"/>
  <c r="AZ51" i="4"/>
  <c r="AV51" i="4"/>
  <c r="AU51" i="4"/>
  <c r="AM51" i="4"/>
  <c r="AL51" i="4"/>
  <c r="AN51" i="4" s="1"/>
  <c r="AK51" i="4"/>
  <c r="AJ51" i="4"/>
  <c r="AI51" i="4"/>
  <c r="AE51" i="4"/>
  <c r="AD51" i="4"/>
  <c r="Z51" i="4"/>
  <c r="Y51" i="4"/>
  <c r="U51" i="4"/>
  <c r="T51" i="4"/>
  <c r="O51" i="4"/>
  <c r="N51" i="4"/>
  <c r="I51" i="4"/>
  <c r="H51" i="4"/>
  <c r="EL50" i="4"/>
  <c r="EK50" i="4"/>
  <c r="EG50" i="4"/>
  <c r="EF50" i="4"/>
  <c r="EB50" i="4"/>
  <c r="EA50" i="4"/>
  <c r="DW50" i="4"/>
  <c r="DV50" i="4"/>
  <c r="DP50" i="4"/>
  <c r="DO50" i="4"/>
  <c r="DK50" i="4"/>
  <c r="DJ50" i="4"/>
  <c r="DF50" i="4"/>
  <c r="DE50" i="4"/>
  <c r="CO50" i="4"/>
  <c r="CN50" i="4"/>
  <c r="CJ50" i="4"/>
  <c r="CG50" i="4"/>
  <c r="CK50" i="4" s="1"/>
  <c r="CE50" i="4"/>
  <c r="CD50" i="4"/>
  <c r="BU50" i="4"/>
  <c r="BT50" i="4"/>
  <c r="BN50" i="4"/>
  <c r="BM50" i="4"/>
  <c r="BJ50" i="4"/>
  <c r="BG50" i="4"/>
  <c r="BK50" i="4" s="1"/>
  <c r="BF50" i="4"/>
  <c r="BE50" i="4"/>
  <c r="BA50" i="4"/>
  <c r="AZ50" i="4"/>
  <c r="AV50" i="4"/>
  <c r="AU50" i="4"/>
  <c r="AO50" i="4"/>
  <c r="AM50" i="4"/>
  <c r="AL50" i="4"/>
  <c r="AK50" i="4"/>
  <c r="AJ50" i="4"/>
  <c r="AI50" i="4"/>
  <c r="AE50" i="4"/>
  <c r="AD50" i="4"/>
  <c r="Z50" i="4"/>
  <c r="Y50" i="4"/>
  <c r="U50" i="4"/>
  <c r="T50" i="4"/>
  <c r="O50" i="4"/>
  <c r="N50" i="4"/>
  <c r="I50" i="4"/>
  <c r="H50" i="4"/>
  <c r="EL49" i="4"/>
  <c r="EK49" i="4"/>
  <c r="EG49" i="4"/>
  <c r="EF49" i="4"/>
  <c r="EB49" i="4"/>
  <c r="EA49" i="4"/>
  <c r="DW49" i="4"/>
  <c r="DV49" i="4"/>
  <c r="DP49" i="4"/>
  <c r="DO49" i="4"/>
  <c r="DK49" i="4"/>
  <c r="DJ49" i="4"/>
  <c r="DF49" i="4"/>
  <c r="DE49" i="4"/>
  <c r="DB49" i="4"/>
  <c r="CU49" i="4"/>
  <c r="CO49" i="4"/>
  <c r="CN49" i="4"/>
  <c r="CJ49" i="4"/>
  <c r="CG49" i="4"/>
  <c r="CM49" i="4" s="1"/>
  <c r="CE49" i="4"/>
  <c r="CD49" i="4"/>
  <c r="BU49" i="4"/>
  <c r="BT49" i="4"/>
  <c r="BN49" i="4"/>
  <c r="BM49" i="4"/>
  <c r="BJ49" i="4"/>
  <c r="BG49" i="4"/>
  <c r="BL49" i="4" s="1"/>
  <c r="BF49" i="4"/>
  <c r="BE49" i="4"/>
  <c r="BA49" i="4"/>
  <c r="AZ49" i="4"/>
  <c r="AV49" i="4"/>
  <c r="AU49" i="4"/>
  <c r="AM49" i="4"/>
  <c r="EW49" i="4" s="1"/>
  <c r="AL49" i="4"/>
  <c r="AK49" i="4"/>
  <c r="AJ49" i="4"/>
  <c r="AI49" i="4"/>
  <c r="AE49" i="4"/>
  <c r="AD49" i="4"/>
  <c r="Z49" i="4"/>
  <c r="Y49" i="4"/>
  <c r="U49" i="4"/>
  <c r="T49" i="4"/>
  <c r="O49" i="4"/>
  <c r="N49" i="4"/>
  <c r="I49" i="4"/>
  <c r="H49" i="4"/>
  <c r="FD48" i="4"/>
  <c r="EL48" i="4"/>
  <c r="EK48" i="4"/>
  <c r="EG48" i="4"/>
  <c r="EF48" i="4"/>
  <c r="EB48" i="4"/>
  <c r="EA48" i="4"/>
  <c r="DW48" i="4"/>
  <c r="DV48" i="4"/>
  <c r="DP48" i="4"/>
  <c r="DO48" i="4"/>
  <c r="DJ48" i="4"/>
  <c r="DG48" i="4"/>
  <c r="DK48" i="4" s="1"/>
  <c r="DF48" i="4"/>
  <c r="DE48" i="4"/>
  <c r="DB48" i="4"/>
  <c r="DB50" i="4" s="1"/>
  <c r="CU48" i="4"/>
  <c r="CU50" i="4" s="1"/>
  <c r="CO48" i="4"/>
  <c r="CN48" i="4"/>
  <c r="CJ48" i="4"/>
  <c r="CG48" i="4"/>
  <c r="CK48" i="4" s="1"/>
  <c r="CE48" i="4"/>
  <c r="CD48" i="4"/>
  <c r="BU48" i="4"/>
  <c r="BT48" i="4"/>
  <c r="BI48" i="4"/>
  <c r="BH48" i="4"/>
  <c r="BG48" i="4"/>
  <c r="BL48" i="4" s="1"/>
  <c r="BF48" i="4"/>
  <c r="BE48" i="4"/>
  <c r="AY48" i="4"/>
  <c r="AX48" i="4"/>
  <c r="BM48" i="4" s="1"/>
  <c r="AV48" i="4"/>
  <c r="AU48" i="4"/>
  <c r="AJ48" i="4"/>
  <c r="AI48" i="4"/>
  <c r="AE48" i="4"/>
  <c r="AD48" i="4"/>
  <c r="X48" i="4"/>
  <c r="Z48" i="4" s="1"/>
  <c r="W48" i="4"/>
  <c r="S48" i="4"/>
  <c r="R48" i="4"/>
  <c r="P48" i="4"/>
  <c r="M48" i="4"/>
  <c r="K48" i="4"/>
  <c r="J48" i="4"/>
  <c r="G48" i="4"/>
  <c r="F48" i="4"/>
  <c r="E48" i="4"/>
  <c r="D48" i="4"/>
  <c r="C48" i="4"/>
  <c r="EL47" i="4"/>
  <c r="EK47" i="4"/>
  <c r="EG47" i="4"/>
  <c r="EF47" i="4"/>
  <c r="EB47" i="4"/>
  <c r="EA47" i="4"/>
  <c r="DW47" i="4"/>
  <c r="DV47" i="4"/>
  <c r="DP47" i="4"/>
  <c r="DO47" i="4"/>
  <c r="DK47" i="4"/>
  <c r="DJ47" i="4"/>
  <c r="DF47" i="4"/>
  <c r="DE47" i="4"/>
  <c r="CO47" i="4"/>
  <c r="CN47" i="4"/>
  <c r="CM47" i="4"/>
  <c r="CK47" i="4"/>
  <c r="CJ47" i="4"/>
  <c r="CE47" i="4"/>
  <c r="CD47" i="4"/>
  <c r="BU47" i="4"/>
  <c r="BT47" i="4"/>
  <c r="BN47" i="4"/>
  <c r="BM47" i="4"/>
  <c r="BJ47" i="4"/>
  <c r="BG47" i="4"/>
  <c r="BK47" i="4" s="1"/>
  <c r="BF47" i="4"/>
  <c r="BE47" i="4"/>
  <c r="BA47" i="4"/>
  <c r="AZ47" i="4"/>
  <c r="AV47" i="4"/>
  <c r="AU47" i="4"/>
  <c r="AM47" i="4"/>
  <c r="AK47" i="4"/>
  <c r="AJ47" i="4"/>
  <c r="AI47" i="4"/>
  <c r="AG47" i="4"/>
  <c r="AL47" i="4" s="1"/>
  <c r="AE47" i="4"/>
  <c r="AD47" i="4"/>
  <c r="Z47" i="4"/>
  <c r="Y47" i="4"/>
  <c r="U47" i="4"/>
  <c r="T47" i="4"/>
  <c r="O47" i="4"/>
  <c r="N47" i="4"/>
  <c r="I47" i="4"/>
  <c r="H47" i="4"/>
  <c r="EL46" i="4"/>
  <c r="EK46" i="4"/>
  <c r="EG46" i="4"/>
  <c r="EF46" i="4"/>
  <c r="EB46" i="4"/>
  <c r="EA46" i="4"/>
  <c r="DW46" i="4"/>
  <c r="DV46" i="4"/>
  <c r="DP46" i="4"/>
  <c r="DO46" i="4"/>
  <c r="DK46" i="4"/>
  <c r="DJ46" i="4"/>
  <c r="DF46" i="4"/>
  <c r="DE46" i="4"/>
  <c r="DB46" i="4"/>
  <c r="CU46" i="4"/>
  <c r="CO46" i="4"/>
  <c r="CN46" i="4"/>
  <c r="CJ46" i="4"/>
  <c r="CG46" i="4"/>
  <c r="CK46" i="4" s="1"/>
  <c r="CE46" i="4"/>
  <c r="CD46" i="4"/>
  <c r="BU46" i="4"/>
  <c r="BT46" i="4"/>
  <c r="BN46" i="4"/>
  <c r="BM46" i="4"/>
  <c r="BJ46" i="4"/>
  <c r="BG46" i="4"/>
  <c r="BK46" i="4" s="1"/>
  <c r="BF46" i="4"/>
  <c r="BE46" i="4"/>
  <c r="BA46" i="4"/>
  <c r="AZ46" i="4"/>
  <c r="AV46" i="4"/>
  <c r="AU46" i="4"/>
  <c r="AM46" i="4"/>
  <c r="AO46" i="4" s="1"/>
  <c r="AK46" i="4"/>
  <c r="AJ46" i="4"/>
  <c r="AG46" i="4"/>
  <c r="AL46" i="4" s="1"/>
  <c r="EV46" i="4" s="1"/>
  <c r="AE46" i="4"/>
  <c r="AD46" i="4"/>
  <c r="Z46" i="4"/>
  <c r="Y46" i="4"/>
  <c r="U46" i="4"/>
  <c r="T46" i="4"/>
  <c r="O46" i="4"/>
  <c r="N46" i="4"/>
  <c r="I46" i="4"/>
  <c r="H46" i="4"/>
  <c r="FI45" i="4"/>
  <c r="FI41" i="4" s="1"/>
  <c r="FD45" i="4"/>
  <c r="EL45" i="4"/>
  <c r="EK45" i="4"/>
  <c r="EG45" i="4"/>
  <c r="EF45" i="4"/>
  <c r="EB45" i="4"/>
  <c r="EA45" i="4"/>
  <c r="DW45" i="4"/>
  <c r="DV45" i="4"/>
  <c r="DP45" i="4"/>
  <c r="DO45" i="4"/>
  <c r="DK45" i="4"/>
  <c r="DJ45" i="4"/>
  <c r="DF45" i="4"/>
  <c r="DE45" i="4"/>
  <c r="CZ45" i="4"/>
  <c r="DB45" i="4" s="1"/>
  <c r="DB47" i="4" s="1"/>
  <c r="CU45" i="4"/>
  <c r="CU47" i="4" s="1"/>
  <c r="CO45" i="4"/>
  <c r="CN45" i="4"/>
  <c r="CJ45" i="4"/>
  <c r="CE45" i="4"/>
  <c r="CD45" i="4"/>
  <c r="BU45" i="4"/>
  <c r="BT45" i="4"/>
  <c r="BN45" i="4"/>
  <c r="BM45" i="4"/>
  <c r="BJ45" i="4"/>
  <c r="BG45" i="4"/>
  <c r="BK45" i="4" s="1"/>
  <c r="BF45" i="4"/>
  <c r="BE45" i="4"/>
  <c r="BA45" i="4"/>
  <c r="AZ45" i="4"/>
  <c r="AV45" i="4"/>
  <c r="AU45" i="4"/>
  <c r="AJ45" i="4"/>
  <c r="AG45" i="4"/>
  <c r="AE45" i="4"/>
  <c r="AD45" i="4"/>
  <c r="Z45" i="4"/>
  <c r="W45" i="4"/>
  <c r="Y45" i="4" s="1"/>
  <c r="S45" i="4"/>
  <c r="R45" i="4"/>
  <c r="P45" i="4"/>
  <c r="M45" i="4"/>
  <c r="K45" i="4"/>
  <c r="J45" i="4"/>
  <c r="G45" i="4"/>
  <c r="F45" i="4"/>
  <c r="E45" i="4"/>
  <c r="D45" i="4"/>
  <c r="FC44" i="4"/>
  <c r="EL44" i="4"/>
  <c r="EK44" i="4"/>
  <c r="EG44" i="4"/>
  <c r="EF44" i="4"/>
  <c r="EB44" i="4"/>
  <c r="EA44" i="4"/>
  <c r="DW44" i="4"/>
  <c r="DV44" i="4"/>
  <c r="DO44" i="4"/>
  <c r="DL44" i="4"/>
  <c r="DP44" i="4" s="1"/>
  <c r="DJ44" i="4"/>
  <c r="DG44" i="4"/>
  <c r="DF44" i="4"/>
  <c r="DE44" i="4"/>
  <c r="CO44" i="4"/>
  <c r="CN44" i="4"/>
  <c r="CM44" i="4"/>
  <c r="CK44" i="4"/>
  <c r="CJ44" i="4"/>
  <c r="CE44" i="4"/>
  <c r="CD44" i="4"/>
  <c r="BU44" i="4"/>
  <c r="BT44" i="4"/>
  <c r="BN44" i="4"/>
  <c r="BM44" i="4"/>
  <c r="BJ44" i="4"/>
  <c r="BG44" i="4"/>
  <c r="BK44" i="4" s="1"/>
  <c r="BF44" i="4"/>
  <c r="BE44" i="4"/>
  <c r="BA44" i="4"/>
  <c r="AZ44" i="4"/>
  <c r="AV44" i="4"/>
  <c r="AU44" i="4"/>
  <c r="AM44" i="4"/>
  <c r="AK44" i="4"/>
  <c r="AJ44" i="4"/>
  <c r="AI44" i="4"/>
  <c r="AG44" i="4"/>
  <c r="AL44" i="4" s="1"/>
  <c r="AE44" i="4"/>
  <c r="AD44" i="4"/>
  <c r="Z44" i="4"/>
  <c r="Y44" i="4"/>
  <c r="U44" i="4"/>
  <c r="T44" i="4"/>
  <c r="O44" i="4"/>
  <c r="N44" i="4"/>
  <c r="I44" i="4"/>
  <c r="H44" i="4"/>
  <c r="FI43" i="4"/>
  <c r="EL43" i="4"/>
  <c r="EK43" i="4"/>
  <c r="EG43" i="4"/>
  <c r="EF43" i="4"/>
  <c r="EB43" i="4"/>
  <c r="EA43" i="4"/>
  <c r="DW43" i="4"/>
  <c r="DV43" i="4"/>
  <c r="DP43" i="4"/>
  <c r="DO43" i="4"/>
  <c r="DK43" i="4"/>
  <c r="DJ43" i="4"/>
  <c r="DF43" i="4"/>
  <c r="DE43" i="4"/>
  <c r="DA43" i="4"/>
  <c r="CZ43" i="4"/>
  <c r="CO43" i="4"/>
  <c r="CN43" i="4"/>
  <c r="CM43" i="4"/>
  <c r="CK43" i="4"/>
  <c r="CJ43" i="4"/>
  <c r="CE43" i="4"/>
  <c r="CD43" i="4"/>
  <c r="BU43" i="4"/>
  <c r="BT43" i="4"/>
  <c r="BN43" i="4"/>
  <c r="BM43" i="4"/>
  <c r="BJ43" i="4"/>
  <c r="BG43" i="4"/>
  <c r="BK43" i="4" s="1"/>
  <c r="BF43" i="4"/>
  <c r="BE43" i="4"/>
  <c r="BA43" i="4"/>
  <c r="AZ43" i="4"/>
  <c r="AV43" i="4"/>
  <c r="AU43" i="4"/>
  <c r="AK43" i="4"/>
  <c r="AJ43" i="4"/>
  <c r="AG43" i="4"/>
  <c r="AL43" i="4" s="1"/>
  <c r="AE43" i="4"/>
  <c r="AD43" i="4"/>
  <c r="Z43" i="4"/>
  <c r="Y43" i="4"/>
  <c r="S43" i="4"/>
  <c r="AM43" i="4" s="1"/>
  <c r="O43" i="4"/>
  <c r="N43" i="4"/>
  <c r="I43" i="4"/>
  <c r="H43" i="4"/>
  <c r="D43" i="4"/>
  <c r="FI42" i="4"/>
  <c r="FI44" i="4" s="1"/>
  <c r="FD42" i="4"/>
  <c r="FD44" i="4" s="1"/>
  <c r="EL42" i="4"/>
  <c r="EK42" i="4"/>
  <c r="EG42" i="4"/>
  <c r="EF42" i="4"/>
  <c r="EB42" i="4"/>
  <c r="EA42" i="4"/>
  <c r="DW42" i="4"/>
  <c r="DV42" i="4"/>
  <c r="DP42" i="4"/>
  <c r="DO42" i="4"/>
  <c r="DK42" i="4"/>
  <c r="DJ42" i="4"/>
  <c r="DF42" i="4"/>
  <c r="DE42" i="4"/>
  <c r="DB42" i="4"/>
  <c r="DA42" i="4"/>
  <c r="CZ42" i="4"/>
  <c r="CZ44" i="4" s="1"/>
  <c r="CU42" i="4"/>
  <c r="CO42" i="4"/>
  <c r="CN42" i="4"/>
  <c r="CJ42" i="4"/>
  <c r="CG42" i="4"/>
  <c r="CK42" i="4" s="1"/>
  <c r="CE42" i="4"/>
  <c r="CD42" i="4"/>
  <c r="BU42" i="4"/>
  <c r="BT42" i="4"/>
  <c r="BN42" i="4"/>
  <c r="BM42" i="4"/>
  <c r="BJ42" i="4"/>
  <c r="BG42" i="4"/>
  <c r="BK42" i="4" s="1"/>
  <c r="BF42" i="4"/>
  <c r="BE42" i="4"/>
  <c r="BA42" i="4"/>
  <c r="AZ42" i="4"/>
  <c r="AV42" i="4"/>
  <c r="AU42" i="4"/>
  <c r="AK42" i="4"/>
  <c r="AJ42" i="4"/>
  <c r="AG42" i="4"/>
  <c r="AE42" i="4"/>
  <c r="AD42" i="4"/>
  <c r="Z42" i="4"/>
  <c r="Y42" i="4"/>
  <c r="S42" i="4"/>
  <c r="AM42" i="4" s="1"/>
  <c r="R42" i="4"/>
  <c r="O42" i="4"/>
  <c r="N42" i="4"/>
  <c r="I42" i="4"/>
  <c r="H42" i="4"/>
  <c r="FD41" i="4"/>
  <c r="FD43" i="4" s="1"/>
  <c r="EL41" i="4"/>
  <c r="EK41" i="4"/>
  <c r="EG41" i="4"/>
  <c r="EF41" i="4"/>
  <c r="EB41" i="4"/>
  <c r="EA41" i="4"/>
  <c r="DW41" i="4"/>
  <c r="DV41" i="4"/>
  <c r="DP41" i="4"/>
  <c r="DO41" i="4"/>
  <c r="DJ41" i="4"/>
  <c r="DG41" i="4"/>
  <c r="DK41" i="4" s="1"/>
  <c r="DF41" i="4"/>
  <c r="DE41" i="4"/>
  <c r="DA41" i="4"/>
  <c r="CZ41" i="4"/>
  <c r="CY41" i="4"/>
  <c r="CX41" i="4"/>
  <c r="DB41" i="4" s="1"/>
  <c r="DB43" i="4" s="1"/>
  <c r="CT41" i="4"/>
  <c r="CS41" i="4"/>
  <c r="BG41" i="4" s="1"/>
  <c r="BK41" i="4" s="1"/>
  <c r="CR41" i="4"/>
  <c r="CO41" i="4"/>
  <c r="CN41" i="4"/>
  <c r="CJ41" i="4"/>
  <c r="CE41" i="4"/>
  <c r="CD41" i="4"/>
  <c r="BU41" i="4"/>
  <c r="BT41" i="4"/>
  <c r="BN41" i="4"/>
  <c r="BM41" i="4"/>
  <c r="BJ41" i="4"/>
  <c r="BE41" i="4"/>
  <c r="BB41" i="4"/>
  <c r="BF41" i="4" s="1"/>
  <c r="BA41" i="4"/>
  <c r="AZ41" i="4"/>
  <c r="AV41" i="4"/>
  <c r="AU41" i="4"/>
  <c r="AJ41" i="4"/>
  <c r="AG41" i="4"/>
  <c r="AI41" i="4" s="1"/>
  <c r="AE41" i="4"/>
  <c r="AD41" i="4"/>
  <c r="Z41" i="4"/>
  <c r="W41" i="4"/>
  <c r="Y41" i="4" s="1"/>
  <c r="S41" i="4"/>
  <c r="U41" i="4" s="1"/>
  <c r="R41" i="4"/>
  <c r="M41" i="4"/>
  <c r="K41" i="4"/>
  <c r="J41" i="4"/>
  <c r="AK41" i="4" s="1"/>
  <c r="G41" i="4"/>
  <c r="F41" i="4"/>
  <c r="C41" i="4"/>
  <c r="FJ40" i="4"/>
  <c r="EZ40" i="4"/>
  <c r="EJ40" i="4"/>
  <c r="EI40" i="4"/>
  <c r="EE40" i="4"/>
  <c r="ED40" i="4"/>
  <c r="EB40" i="4"/>
  <c r="EA40" i="4"/>
  <c r="DW40" i="4"/>
  <c r="DV40" i="4"/>
  <c r="DN40" i="4"/>
  <c r="DM40" i="4"/>
  <c r="DI40" i="4"/>
  <c r="DH40" i="4"/>
  <c r="DF40" i="4"/>
  <c r="DE40" i="4"/>
  <c r="CI40" i="4"/>
  <c r="CH40" i="4"/>
  <c r="CO40" i="4"/>
  <c r="BU40" i="4"/>
  <c r="BT40" i="4"/>
  <c r="BI40" i="4"/>
  <c r="BH40" i="4"/>
  <c r="BD40" i="4"/>
  <c r="BC40" i="4"/>
  <c r="AY40" i="4"/>
  <c r="AX40" i="4"/>
  <c r="AW40" i="4"/>
  <c r="AT40" i="4"/>
  <c r="AS40" i="4"/>
  <c r="AQ40" i="4"/>
  <c r="AP40" i="4"/>
  <c r="AH40" i="4"/>
  <c r="AF40" i="4"/>
  <c r="AC40" i="4"/>
  <c r="AB40" i="4"/>
  <c r="AA40" i="4"/>
  <c r="S40" i="4"/>
  <c r="R40" i="4"/>
  <c r="Q40" i="4"/>
  <c r="P40" i="4"/>
  <c r="EL39" i="4"/>
  <c r="EK39" i="4"/>
  <c r="EG39" i="4"/>
  <c r="EF39" i="4"/>
  <c r="EB39" i="4"/>
  <c r="EA39" i="4"/>
  <c r="DW39" i="4"/>
  <c r="DV39" i="4"/>
  <c r="DP39" i="4"/>
  <c r="DO39" i="4"/>
  <c r="DJ39" i="4"/>
  <c r="DF39" i="4"/>
  <c r="DE39" i="4"/>
  <c r="CI39" i="4"/>
  <c r="CO39" i="4" s="1"/>
  <c r="CH39" i="4"/>
  <c r="CD39" i="4"/>
  <c r="BU39" i="4"/>
  <c r="BT39" i="4"/>
  <c r="BN39" i="4"/>
  <c r="BM39" i="4"/>
  <c r="BJ39" i="4"/>
  <c r="BG39" i="4"/>
  <c r="BK39" i="4" s="1"/>
  <c r="BF39" i="4"/>
  <c r="BE39" i="4"/>
  <c r="BA39" i="4"/>
  <c r="AZ39" i="4"/>
  <c r="AV39" i="4"/>
  <c r="AU39" i="4"/>
  <c r="AM39" i="4"/>
  <c r="AJ39" i="4"/>
  <c r="AG39" i="4"/>
  <c r="AL39" i="4" s="1"/>
  <c r="AN39" i="4" s="1"/>
  <c r="AE39" i="4"/>
  <c r="AD39" i="4"/>
  <c r="Z39" i="4"/>
  <c r="Y39" i="4"/>
  <c r="U39" i="4"/>
  <c r="T39" i="4"/>
  <c r="O39" i="4"/>
  <c r="N39" i="4"/>
  <c r="H39" i="4"/>
  <c r="EL38" i="4"/>
  <c r="EK38" i="4"/>
  <c r="EG38" i="4"/>
  <c r="EF38" i="4"/>
  <c r="EB38" i="4"/>
  <c r="EA38" i="4"/>
  <c r="DW38" i="4"/>
  <c r="DV38" i="4"/>
  <c r="DP38" i="4"/>
  <c r="DO38" i="4"/>
  <c r="DK38" i="4"/>
  <c r="DJ38" i="4"/>
  <c r="DF38" i="4"/>
  <c r="DE38" i="4"/>
  <c r="CU38" i="4"/>
  <c r="CO38" i="4"/>
  <c r="CN38" i="4"/>
  <c r="CJ38" i="4"/>
  <c r="CE38" i="4"/>
  <c r="CD38" i="4"/>
  <c r="BU38" i="4"/>
  <c r="BT38" i="4"/>
  <c r="BN38" i="4"/>
  <c r="BM38" i="4"/>
  <c r="BJ38" i="4"/>
  <c r="BG38" i="4"/>
  <c r="BK38" i="4" s="1"/>
  <c r="BF38" i="4"/>
  <c r="BE38" i="4"/>
  <c r="BA38" i="4"/>
  <c r="AZ38" i="4"/>
  <c r="AV38" i="4"/>
  <c r="AU38" i="4"/>
  <c r="AJ38" i="4"/>
  <c r="AG38" i="4"/>
  <c r="AE38" i="4"/>
  <c r="AD38" i="4"/>
  <c r="Z38" i="4"/>
  <c r="Y38" i="4"/>
  <c r="U38" i="4"/>
  <c r="T38" i="4"/>
  <c r="M38" i="4"/>
  <c r="K38" i="4"/>
  <c r="J38" i="4"/>
  <c r="G38" i="4"/>
  <c r="F38" i="4"/>
  <c r="EL37" i="4"/>
  <c r="EK37" i="4"/>
  <c r="EG37" i="4"/>
  <c r="EF37" i="4"/>
  <c r="EB37" i="4"/>
  <c r="EA37" i="4"/>
  <c r="DW37" i="4"/>
  <c r="DV37" i="4"/>
  <c r="DP37" i="4"/>
  <c r="DO37" i="4"/>
  <c r="DK37" i="4"/>
  <c r="DJ37" i="4"/>
  <c r="DF37" i="4"/>
  <c r="DE37" i="4"/>
  <c r="CO37" i="4"/>
  <c r="CN37" i="4"/>
  <c r="CM37" i="4"/>
  <c r="CK37" i="4"/>
  <c r="CJ37" i="4"/>
  <c r="CE37" i="4"/>
  <c r="CD37" i="4"/>
  <c r="BU37" i="4"/>
  <c r="BT37" i="4"/>
  <c r="BN37" i="4"/>
  <c r="BM37" i="4"/>
  <c r="BJ37" i="4"/>
  <c r="BG37" i="4"/>
  <c r="BK37" i="4" s="1"/>
  <c r="BF37" i="4"/>
  <c r="BE37" i="4"/>
  <c r="BA37" i="4"/>
  <c r="AZ37" i="4"/>
  <c r="AV37" i="4"/>
  <c r="AU37" i="4"/>
  <c r="AM37" i="4"/>
  <c r="AK37" i="4"/>
  <c r="AJ37" i="4"/>
  <c r="AG37" i="4"/>
  <c r="AL37" i="4" s="1"/>
  <c r="AE37" i="4"/>
  <c r="AD37" i="4"/>
  <c r="Z37" i="4"/>
  <c r="Y37" i="4"/>
  <c r="U37" i="4"/>
  <c r="T37" i="4"/>
  <c r="O37" i="4"/>
  <c r="N37" i="4"/>
  <c r="I37" i="4"/>
  <c r="H37" i="4"/>
  <c r="EL36" i="4"/>
  <c r="EK36" i="4"/>
  <c r="EG36" i="4"/>
  <c r="EF36" i="4"/>
  <c r="EB36" i="4"/>
  <c r="EA36" i="4"/>
  <c r="DV36" i="4"/>
  <c r="DP36" i="4"/>
  <c r="DO36" i="4"/>
  <c r="DJ36" i="4"/>
  <c r="DF36" i="4"/>
  <c r="DE36" i="4"/>
  <c r="CO36" i="4"/>
  <c r="CN36" i="4"/>
  <c r="CJ36" i="4"/>
  <c r="CE36" i="4"/>
  <c r="CD36" i="4"/>
  <c r="BU36" i="4"/>
  <c r="BT36" i="4"/>
  <c r="BN36" i="4"/>
  <c r="BM36" i="4"/>
  <c r="BJ36" i="4"/>
  <c r="BF36" i="4"/>
  <c r="BE36" i="4"/>
  <c r="BA36" i="4"/>
  <c r="AZ36" i="4"/>
  <c r="AV36" i="4"/>
  <c r="AU36" i="4"/>
  <c r="AM36" i="4"/>
  <c r="AJ36" i="4"/>
  <c r="AG36" i="4"/>
  <c r="AL36" i="4" s="1"/>
  <c r="AE36" i="4"/>
  <c r="AD36" i="4"/>
  <c r="Y36" i="4"/>
  <c r="U36" i="4"/>
  <c r="T36" i="4"/>
  <c r="O36" i="4"/>
  <c r="N36" i="4"/>
  <c r="H36" i="4"/>
  <c r="FB35" i="4"/>
  <c r="EL35" i="4"/>
  <c r="EK35" i="4"/>
  <c r="EG35" i="4"/>
  <c r="EF35" i="4"/>
  <c r="EB35" i="4"/>
  <c r="EA35" i="4"/>
  <c r="DW35" i="4"/>
  <c r="DV35" i="4"/>
  <c r="DP35" i="4"/>
  <c r="DO35" i="4"/>
  <c r="DK35" i="4"/>
  <c r="DJ35" i="4"/>
  <c r="DF35" i="4"/>
  <c r="DE35" i="4"/>
  <c r="CU35" i="4"/>
  <c r="CO35" i="4"/>
  <c r="CN35" i="4"/>
  <c r="CM35" i="4"/>
  <c r="CK35" i="4"/>
  <c r="CJ35" i="4"/>
  <c r="CE35" i="4"/>
  <c r="CD35" i="4"/>
  <c r="BU35" i="4"/>
  <c r="BT35" i="4"/>
  <c r="BN35" i="4"/>
  <c r="BM35" i="4"/>
  <c r="BJ35" i="4"/>
  <c r="BG35" i="4"/>
  <c r="BK35" i="4" s="1"/>
  <c r="BF35" i="4"/>
  <c r="BE35" i="4"/>
  <c r="BA35" i="4"/>
  <c r="AZ35" i="4"/>
  <c r="AV35" i="4"/>
  <c r="AU35" i="4"/>
  <c r="AM35" i="4"/>
  <c r="AK35" i="4"/>
  <c r="AJ35" i="4"/>
  <c r="AG35" i="4"/>
  <c r="AL35" i="4" s="1"/>
  <c r="AE35" i="4"/>
  <c r="AD35" i="4"/>
  <c r="Z35" i="4"/>
  <c r="Y35" i="4"/>
  <c r="U35" i="4"/>
  <c r="T35" i="4"/>
  <c r="O35" i="4"/>
  <c r="N35" i="4"/>
  <c r="I35" i="4"/>
  <c r="H35" i="4"/>
  <c r="EK34" i="4"/>
  <c r="EF34" i="4"/>
  <c r="EA34" i="4"/>
  <c r="DV34" i="4"/>
  <c r="DO34" i="4"/>
  <c r="DJ34" i="4"/>
  <c r="DF34" i="4"/>
  <c r="DE34" i="4"/>
  <c r="CT34" i="4"/>
  <c r="CT36" i="4" s="1"/>
  <c r="CS34" i="4"/>
  <c r="CO34" i="4"/>
  <c r="CN34" i="4"/>
  <c r="CJ34" i="4"/>
  <c r="CD34" i="4"/>
  <c r="BS34" i="4"/>
  <c r="BR34" i="4"/>
  <c r="BQ34" i="4"/>
  <c r="BN34" i="4"/>
  <c r="BM34" i="4"/>
  <c r="BJ34" i="4"/>
  <c r="BE34" i="4"/>
  <c r="BA34" i="4"/>
  <c r="AZ34" i="4"/>
  <c r="AT34" i="4"/>
  <c r="AS34" i="4"/>
  <c r="AH34" i="4"/>
  <c r="AJ34" i="4" s="1"/>
  <c r="AG34" i="4"/>
  <c r="AE34" i="4"/>
  <c r="AD34" i="4"/>
  <c r="X34" i="4"/>
  <c r="W34" i="4"/>
  <c r="O34" i="4"/>
  <c r="N34" i="4"/>
  <c r="G34" i="4"/>
  <c r="F34" i="4"/>
  <c r="FK33" i="4"/>
  <c r="FH33" i="4"/>
  <c r="FG33" i="4"/>
  <c r="FF33" i="4"/>
  <c r="FE33" i="4"/>
  <c r="FC33" i="4"/>
  <c r="FB33" i="4"/>
  <c r="EZ33" i="4"/>
  <c r="EJ33" i="4"/>
  <c r="EI33" i="4"/>
  <c r="EH33" i="4"/>
  <c r="EE33" i="4"/>
  <c r="ED33" i="4"/>
  <c r="EC33" i="4"/>
  <c r="DZ33" i="4"/>
  <c r="DY33" i="4"/>
  <c r="DX33" i="4"/>
  <c r="DU33" i="4"/>
  <c r="DT33" i="4"/>
  <c r="DV33" i="4" s="1"/>
  <c r="DS33" i="4"/>
  <c r="DN33" i="4"/>
  <c r="DM33" i="4"/>
  <c r="DL33" i="4"/>
  <c r="DI33" i="4"/>
  <c r="DH33" i="4"/>
  <c r="DG33" i="4"/>
  <c r="DC33" i="4"/>
  <c r="DF33" i="4" s="1"/>
  <c r="CY33" i="4"/>
  <c r="CX33" i="4"/>
  <c r="CW33" i="4"/>
  <c r="CV33" i="4"/>
  <c r="CT33" i="4"/>
  <c r="CS33" i="4"/>
  <c r="CR33" i="4"/>
  <c r="CI33" i="4"/>
  <c r="CH33" i="4"/>
  <c r="BR33" i="4"/>
  <c r="BT33" i="4" s="1"/>
  <c r="BQ33" i="4"/>
  <c r="BU33" i="4" s="1"/>
  <c r="BI33" i="4"/>
  <c r="BH33" i="4"/>
  <c r="BD33" i="4"/>
  <c r="BC33" i="4"/>
  <c r="BB33" i="4"/>
  <c r="AY33" i="4"/>
  <c r="AX33" i="4"/>
  <c r="AW33" i="4"/>
  <c r="AT33" i="4"/>
  <c r="AS33" i="4"/>
  <c r="AR33" i="4"/>
  <c r="AQ33" i="4"/>
  <c r="AP33" i="4"/>
  <c r="AH33" i="4"/>
  <c r="AG33" i="4"/>
  <c r="AF33" i="4"/>
  <c r="AC33" i="4"/>
  <c r="AB33" i="4"/>
  <c r="AA33" i="4"/>
  <c r="X33" i="4"/>
  <c r="W33" i="4"/>
  <c r="V33" i="4"/>
  <c r="S33" i="4"/>
  <c r="R33" i="4"/>
  <c r="Q33" i="4"/>
  <c r="P33" i="4"/>
  <c r="M33" i="4"/>
  <c r="K33" i="4"/>
  <c r="J33" i="4"/>
  <c r="G33" i="4"/>
  <c r="F33" i="4"/>
  <c r="EL32" i="4"/>
  <c r="EL33" i="4" s="1"/>
  <c r="EK32" i="4"/>
  <c r="EK33" i="4" s="1"/>
  <c r="EG32" i="4"/>
  <c r="EF32" i="4"/>
  <c r="EB32" i="4"/>
  <c r="EA32" i="4"/>
  <c r="DW32" i="4"/>
  <c r="DV32" i="4"/>
  <c r="DP32" i="4"/>
  <c r="DO32" i="4"/>
  <c r="DK32" i="4"/>
  <c r="DJ32" i="4"/>
  <c r="DF32" i="4"/>
  <c r="DE32" i="4"/>
  <c r="DB32" i="4"/>
  <c r="CU32" i="4"/>
  <c r="CU33" i="4" s="1"/>
  <c r="CO32" i="4"/>
  <c r="CO33" i="4" s="1"/>
  <c r="CN32" i="4"/>
  <c r="CN33" i="4" s="1"/>
  <c r="CJ32" i="4"/>
  <c r="CJ33" i="4" s="1"/>
  <c r="CG32" i="4"/>
  <c r="CM32" i="4" s="1"/>
  <c r="CE32" i="4"/>
  <c r="CD32" i="4"/>
  <c r="BU32" i="4"/>
  <c r="BT32" i="4"/>
  <c r="BN32" i="4"/>
  <c r="BM32" i="4"/>
  <c r="BM33" i="4" s="1"/>
  <c r="BJ32" i="4"/>
  <c r="BJ33" i="4" s="1"/>
  <c r="BG32" i="4"/>
  <c r="BK32" i="4" s="1"/>
  <c r="BF32" i="4"/>
  <c r="BF33" i="4" s="1"/>
  <c r="BE32" i="4"/>
  <c r="BE33" i="4" s="1"/>
  <c r="BA32" i="4"/>
  <c r="BA33" i="4" s="1"/>
  <c r="AZ32" i="4"/>
  <c r="AZ33" i="4" s="1"/>
  <c r="AV32" i="4"/>
  <c r="AV33" i="4" s="1"/>
  <c r="AU32" i="4"/>
  <c r="AU33" i="4" s="1"/>
  <c r="AM32" i="4"/>
  <c r="AL32" i="4"/>
  <c r="AK32" i="4"/>
  <c r="AJ32" i="4"/>
  <c r="AJ33" i="4" s="1"/>
  <c r="AI32" i="4"/>
  <c r="AE32" i="4"/>
  <c r="AE33" i="4" s="1"/>
  <c r="AD32" i="4"/>
  <c r="AD33" i="4" s="1"/>
  <c r="Z32" i="4"/>
  <c r="Z33" i="4" s="1"/>
  <c r="Y32" i="4"/>
  <c r="Y33" i="4" s="1"/>
  <c r="U32" i="4"/>
  <c r="U33" i="4" s="1"/>
  <c r="T32" i="4"/>
  <c r="T33" i="4" s="1"/>
  <c r="O32" i="4"/>
  <c r="N32" i="4"/>
  <c r="I32" i="4"/>
  <c r="H32" i="4"/>
  <c r="FK31" i="4"/>
  <c r="FH31" i="4"/>
  <c r="FG31" i="4"/>
  <c r="FF31" i="4"/>
  <c r="FE31" i="4"/>
  <c r="FC31" i="4"/>
  <c r="FB31" i="4"/>
  <c r="EJ31" i="4"/>
  <c r="EI31" i="4"/>
  <c r="EH31" i="4"/>
  <c r="EE31" i="4"/>
  <c r="ED31" i="4"/>
  <c r="EC31" i="4"/>
  <c r="DZ31" i="4"/>
  <c r="DY31" i="4"/>
  <c r="DX31" i="4"/>
  <c r="DU31" i="4"/>
  <c r="DT31" i="4"/>
  <c r="DS31" i="4"/>
  <c r="DN31" i="4"/>
  <c r="DM31" i="4"/>
  <c r="DL31" i="4"/>
  <c r="DI31" i="4"/>
  <c r="DH31" i="4"/>
  <c r="DG31" i="4"/>
  <c r="DE31" i="4"/>
  <c r="DC31" i="4"/>
  <c r="DF31" i="4" s="1"/>
  <c r="CY31" i="4"/>
  <c r="CX31" i="4"/>
  <c r="CW31" i="4"/>
  <c r="CV31" i="4"/>
  <c r="CT31" i="4"/>
  <c r="CS31" i="4"/>
  <c r="CR31" i="4"/>
  <c r="CI31" i="4"/>
  <c r="CH31" i="4"/>
  <c r="CD31" i="4"/>
  <c r="BU31" i="4"/>
  <c r="BT31" i="4"/>
  <c r="BI31" i="4"/>
  <c r="BH31" i="4"/>
  <c r="BD31" i="4"/>
  <c r="BC31" i="4"/>
  <c r="BB31" i="4"/>
  <c r="AY31" i="4"/>
  <c r="AX31" i="4"/>
  <c r="AW31" i="4"/>
  <c r="AT31" i="4"/>
  <c r="AS31" i="4"/>
  <c r="AR31" i="4"/>
  <c r="AQ31" i="4"/>
  <c r="AP31" i="4"/>
  <c r="AH31" i="4"/>
  <c r="AG31" i="4"/>
  <c r="AF31" i="4"/>
  <c r="AC31" i="4"/>
  <c r="AB31" i="4"/>
  <c r="AA31" i="4"/>
  <c r="X31" i="4"/>
  <c r="W31" i="4"/>
  <c r="V31" i="4"/>
  <c r="S31" i="4"/>
  <c r="R31" i="4"/>
  <c r="Q31" i="4"/>
  <c r="P31" i="4"/>
  <c r="M31" i="4"/>
  <c r="K31" i="4"/>
  <c r="J31" i="4"/>
  <c r="G31" i="4"/>
  <c r="F31" i="4"/>
  <c r="FJ30" i="4"/>
  <c r="EL30" i="4"/>
  <c r="EL31" i="4" s="1"/>
  <c r="EK30" i="4"/>
  <c r="EK31" i="4" s="1"/>
  <c r="EG30" i="4"/>
  <c r="EF30" i="4"/>
  <c r="EB30" i="4"/>
  <c r="EA30" i="4"/>
  <c r="DW30" i="4"/>
  <c r="DV30" i="4"/>
  <c r="DP30" i="4"/>
  <c r="DO30" i="4"/>
  <c r="DK30" i="4"/>
  <c r="DJ30" i="4"/>
  <c r="DF30" i="4"/>
  <c r="DE30" i="4"/>
  <c r="DB30" i="4"/>
  <c r="CU30" i="4"/>
  <c r="CU31" i="4" s="1"/>
  <c r="CO30" i="4"/>
  <c r="CO31" i="4" s="1"/>
  <c r="CN30" i="4"/>
  <c r="CN31" i="4" s="1"/>
  <c r="CJ30" i="4"/>
  <c r="CJ31" i="4" s="1"/>
  <c r="CG30" i="4"/>
  <c r="CE30" i="4"/>
  <c r="CD30" i="4"/>
  <c r="BU30" i="4"/>
  <c r="BT30" i="4"/>
  <c r="BN30" i="4"/>
  <c r="BN31" i="4" s="1"/>
  <c r="BM30" i="4"/>
  <c r="BJ30" i="4"/>
  <c r="BJ31" i="4" s="1"/>
  <c r="BG30" i="4"/>
  <c r="BK30" i="4" s="1"/>
  <c r="BF30" i="4"/>
  <c r="BF31" i="4" s="1"/>
  <c r="BE30" i="4"/>
  <c r="BE31" i="4" s="1"/>
  <c r="BA30" i="4"/>
  <c r="BA31" i="4" s="1"/>
  <c r="AZ30" i="4"/>
  <c r="AZ31" i="4" s="1"/>
  <c r="AV30" i="4"/>
  <c r="AV31" i="4" s="1"/>
  <c r="AU30" i="4"/>
  <c r="AU31" i="4" s="1"/>
  <c r="AM30" i="4"/>
  <c r="AL30" i="4"/>
  <c r="AK30" i="4"/>
  <c r="AJ30" i="4"/>
  <c r="AJ31" i="4" s="1"/>
  <c r="AI30" i="4"/>
  <c r="AE30" i="4"/>
  <c r="AE31" i="4" s="1"/>
  <c r="AD30" i="4"/>
  <c r="AD31" i="4" s="1"/>
  <c r="Z30" i="4"/>
  <c r="Z31" i="4" s="1"/>
  <c r="Y30" i="4"/>
  <c r="Y31" i="4" s="1"/>
  <c r="U30" i="4"/>
  <c r="U31" i="4" s="1"/>
  <c r="T30" i="4"/>
  <c r="T31" i="4" s="1"/>
  <c r="O30" i="4"/>
  <c r="N30" i="4"/>
  <c r="I30" i="4"/>
  <c r="H30" i="4"/>
  <c r="FK29" i="4"/>
  <c r="FH29" i="4"/>
  <c r="FG29" i="4"/>
  <c r="FF29" i="4"/>
  <c r="FE29" i="4"/>
  <c r="FC29" i="4"/>
  <c r="EJ29" i="4"/>
  <c r="EI29" i="4"/>
  <c r="EH29" i="4"/>
  <c r="EE29" i="4"/>
  <c r="ED29" i="4"/>
  <c r="EC29" i="4"/>
  <c r="DZ29" i="4"/>
  <c r="DY29" i="4"/>
  <c r="DX29" i="4"/>
  <c r="DU29" i="4"/>
  <c r="DT29" i="4"/>
  <c r="DS29" i="4"/>
  <c r="DN29" i="4"/>
  <c r="DM29" i="4"/>
  <c r="DL29" i="4"/>
  <c r="DI29" i="4"/>
  <c r="DH29" i="4"/>
  <c r="DG29" i="4"/>
  <c r="DD29" i="4"/>
  <c r="DE29" i="4" s="1"/>
  <c r="DC29" i="4"/>
  <c r="DF29" i="4" s="1"/>
  <c r="CY29" i="4"/>
  <c r="CX29" i="4"/>
  <c r="CW29" i="4"/>
  <c r="CV29" i="4"/>
  <c r="CT29" i="4"/>
  <c r="CS29" i="4"/>
  <c r="CR29" i="4"/>
  <c r="CI29" i="4"/>
  <c r="CH29" i="4"/>
  <c r="CD29" i="4"/>
  <c r="BS29" i="4"/>
  <c r="BR29" i="4"/>
  <c r="BQ29" i="4"/>
  <c r="BI29" i="4"/>
  <c r="BH29" i="4"/>
  <c r="BD29" i="4"/>
  <c r="BC29" i="4"/>
  <c r="BB29" i="4"/>
  <c r="AY29" i="4"/>
  <c r="AX29" i="4"/>
  <c r="AW29" i="4"/>
  <c r="AT29" i="4"/>
  <c r="AS29" i="4"/>
  <c r="AR29" i="4"/>
  <c r="AH29" i="4"/>
  <c r="AG29" i="4"/>
  <c r="AF29" i="4"/>
  <c r="AC29" i="4"/>
  <c r="AB29" i="4"/>
  <c r="AA29" i="4"/>
  <c r="X29" i="4"/>
  <c r="W29" i="4"/>
  <c r="V29" i="4"/>
  <c r="U29" i="4"/>
  <c r="T29" i="4"/>
  <c r="M29" i="4"/>
  <c r="K29" i="4"/>
  <c r="J29" i="4"/>
  <c r="G29" i="4"/>
  <c r="F29" i="4"/>
  <c r="EZ28" i="4"/>
  <c r="EZ29" i="4" s="1"/>
  <c r="EL28" i="4"/>
  <c r="EL29" i="4" s="1"/>
  <c r="EK28" i="4"/>
  <c r="EK29" i="4" s="1"/>
  <c r="EG28" i="4"/>
  <c r="EF28" i="4"/>
  <c r="EB28" i="4"/>
  <c r="EA28" i="4"/>
  <c r="DW28" i="4"/>
  <c r="DV28" i="4"/>
  <c r="DP28" i="4"/>
  <c r="DO28" i="4"/>
  <c r="DK28" i="4"/>
  <c r="DJ28" i="4"/>
  <c r="DF28" i="4"/>
  <c r="DE28" i="4"/>
  <c r="DB28" i="4"/>
  <c r="CU28" i="4"/>
  <c r="CU29" i="4" s="1"/>
  <c r="CO28" i="4"/>
  <c r="CO29" i="4" s="1"/>
  <c r="CN28" i="4"/>
  <c r="CJ28" i="4"/>
  <c r="CJ29" i="4" s="1"/>
  <c r="CG28" i="4"/>
  <c r="CE28" i="4"/>
  <c r="CD28" i="4"/>
  <c r="BU28" i="4"/>
  <c r="BT28" i="4"/>
  <c r="BN28" i="4"/>
  <c r="BN29" i="4" s="1"/>
  <c r="BM28" i="4"/>
  <c r="BM29" i="4" s="1"/>
  <c r="BJ28" i="4"/>
  <c r="BJ29" i="4" s="1"/>
  <c r="BG28" i="4"/>
  <c r="BL28" i="4" s="1"/>
  <c r="BF28" i="4"/>
  <c r="BE28" i="4"/>
  <c r="BA28" i="4"/>
  <c r="AZ28" i="4"/>
  <c r="AV28" i="4"/>
  <c r="AU28" i="4"/>
  <c r="AM28" i="4"/>
  <c r="AL28" i="4"/>
  <c r="AK28" i="4"/>
  <c r="AJ28" i="4"/>
  <c r="AI28" i="4"/>
  <c r="AE28" i="4"/>
  <c r="AD28" i="4"/>
  <c r="AD29" i="4" s="1"/>
  <c r="Z28" i="4"/>
  <c r="Y28" i="4"/>
  <c r="U28" i="4"/>
  <c r="T28" i="4"/>
  <c r="O28" i="4"/>
  <c r="N28" i="4"/>
  <c r="I28" i="4"/>
  <c r="H28" i="4"/>
  <c r="FK27" i="4"/>
  <c r="FH27" i="4"/>
  <c r="FG27" i="4"/>
  <c r="FF27" i="4"/>
  <c r="FE27" i="4"/>
  <c r="FC27" i="4"/>
  <c r="EZ27" i="4"/>
  <c r="EJ27" i="4"/>
  <c r="EI27" i="4"/>
  <c r="EH27" i="4"/>
  <c r="EE27" i="4"/>
  <c r="ED27" i="4"/>
  <c r="EC27" i="4"/>
  <c r="EG27" i="4" s="1"/>
  <c r="DZ27" i="4"/>
  <c r="DY27" i="4"/>
  <c r="DX27" i="4"/>
  <c r="DU27" i="4"/>
  <c r="DT27" i="4"/>
  <c r="DS27" i="4"/>
  <c r="DN27" i="4"/>
  <c r="DM27" i="4"/>
  <c r="DL27" i="4"/>
  <c r="DI27" i="4"/>
  <c r="DH27" i="4"/>
  <c r="DG27" i="4"/>
  <c r="DE27" i="4"/>
  <c r="DC27" i="4"/>
  <c r="DF27" i="4" s="1"/>
  <c r="CY27" i="4"/>
  <c r="CX27" i="4"/>
  <c r="CW27" i="4"/>
  <c r="CV27" i="4"/>
  <c r="CT27" i="4"/>
  <c r="CS27" i="4"/>
  <c r="CR27" i="4"/>
  <c r="CI27" i="4"/>
  <c r="CH27" i="4"/>
  <c r="CE27" i="4"/>
  <c r="BW27" i="4"/>
  <c r="BV27" i="4"/>
  <c r="BS27" i="4"/>
  <c r="BR27" i="4"/>
  <c r="BQ27" i="4"/>
  <c r="BI27" i="4"/>
  <c r="BH27" i="4"/>
  <c r="BD27" i="4"/>
  <c r="BC27" i="4"/>
  <c r="BB27" i="4"/>
  <c r="AY27" i="4"/>
  <c r="AX27" i="4"/>
  <c r="AW27" i="4"/>
  <c r="AT27" i="4"/>
  <c r="AS27" i="4"/>
  <c r="AR27" i="4"/>
  <c r="AH27" i="4"/>
  <c r="AF27" i="4"/>
  <c r="AC27" i="4"/>
  <c r="AB27" i="4"/>
  <c r="AA27" i="4"/>
  <c r="X27" i="4"/>
  <c r="W27" i="4"/>
  <c r="V27" i="4"/>
  <c r="U27" i="4"/>
  <c r="T27" i="4"/>
  <c r="M27" i="4"/>
  <c r="K27" i="4"/>
  <c r="J27" i="4"/>
  <c r="G27" i="4"/>
  <c r="F27" i="4"/>
  <c r="EL26" i="4"/>
  <c r="EL27" i="4" s="1"/>
  <c r="EK26" i="4"/>
  <c r="EK27" i="4" s="1"/>
  <c r="EG26" i="4"/>
  <c r="EF26" i="4"/>
  <c r="EB26" i="4"/>
  <c r="EA26" i="4"/>
  <c r="DW26" i="4"/>
  <c r="DV26" i="4"/>
  <c r="DP26" i="4"/>
  <c r="DO26" i="4"/>
  <c r="DK26" i="4"/>
  <c r="DJ26" i="4"/>
  <c r="DF26" i="4"/>
  <c r="DB26" i="4"/>
  <c r="CU26" i="4"/>
  <c r="CU27" i="4" s="1"/>
  <c r="CO26" i="4"/>
  <c r="CN26" i="4"/>
  <c r="CN27" i="4" s="1"/>
  <c r="CJ26" i="4"/>
  <c r="CJ27" i="4" s="1"/>
  <c r="CG26" i="4"/>
  <c r="CK26" i="4" s="1"/>
  <c r="CE26" i="4"/>
  <c r="CD26" i="4"/>
  <c r="BU26" i="4"/>
  <c r="BT26" i="4"/>
  <c r="BN26" i="4"/>
  <c r="BM26" i="4"/>
  <c r="BM27" i="4" s="1"/>
  <c r="BJ26" i="4"/>
  <c r="BJ27" i="4" s="1"/>
  <c r="BG26" i="4"/>
  <c r="BG27" i="4" s="1"/>
  <c r="BF26" i="4"/>
  <c r="BE26" i="4"/>
  <c r="BA26" i="4"/>
  <c r="AZ26" i="4"/>
  <c r="AV26" i="4"/>
  <c r="AU26" i="4"/>
  <c r="AM26" i="4"/>
  <c r="AK26" i="4"/>
  <c r="AJ26" i="4"/>
  <c r="AI26" i="4"/>
  <c r="AG26" i="4"/>
  <c r="AL26" i="4" s="1"/>
  <c r="AE26" i="4"/>
  <c r="AD26" i="4"/>
  <c r="Z26" i="4"/>
  <c r="Y26" i="4"/>
  <c r="U26" i="4"/>
  <c r="T26" i="4"/>
  <c r="O26" i="4"/>
  <c r="N26" i="4"/>
  <c r="I26" i="4"/>
  <c r="H26" i="4"/>
  <c r="FK25" i="4"/>
  <c r="FK40" i="4" s="1"/>
  <c r="FJ25" i="4"/>
  <c r="FI25" i="4"/>
  <c r="FI22" i="4" s="1"/>
  <c r="FH25" i="4"/>
  <c r="FH40" i="4" s="1"/>
  <c r="FG25" i="4"/>
  <c r="FG22" i="4" s="1"/>
  <c r="FF25" i="4"/>
  <c r="FE25" i="4"/>
  <c r="FE22" i="4" s="1"/>
  <c r="FD25" i="4"/>
  <c r="FC25" i="4"/>
  <c r="FC40" i="4" s="1"/>
  <c r="EK25" i="4"/>
  <c r="EK40" i="4" s="1"/>
  <c r="EH25" i="4"/>
  <c r="EH22" i="4" s="1"/>
  <c r="EH23" i="4" s="1"/>
  <c r="EF25" i="4"/>
  <c r="EC25" i="4"/>
  <c r="EC40" i="4" s="1"/>
  <c r="EA25" i="4"/>
  <c r="DX25" i="4"/>
  <c r="EB25" i="4" s="1"/>
  <c r="DV25" i="4"/>
  <c r="DS25" i="4"/>
  <c r="DW25" i="4" s="1"/>
  <c r="DO25" i="4"/>
  <c r="DL25" i="4"/>
  <c r="DL40" i="4" s="1"/>
  <c r="DJ25" i="4"/>
  <c r="DG25" i="4"/>
  <c r="DG40" i="4" s="1"/>
  <c r="DF25" i="4"/>
  <c r="DE25" i="4"/>
  <c r="DA25" i="4"/>
  <c r="CZ25" i="4"/>
  <c r="CZ22" i="4" s="1"/>
  <c r="CY25" i="4"/>
  <c r="CY40" i="4" s="1"/>
  <c r="CX25" i="4"/>
  <c r="CX40" i="4" s="1"/>
  <c r="CW25" i="4"/>
  <c r="CW40" i="4" s="1"/>
  <c r="CV25" i="4"/>
  <c r="CV40" i="4" s="1"/>
  <c r="CT25" i="4"/>
  <c r="CT40" i="4" s="1"/>
  <c r="CS25" i="4"/>
  <c r="CS40" i="4" s="1"/>
  <c r="CR25" i="4"/>
  <c r="CO25" i="4"/>
  <c r="CJ25" i="4"/>
  <c r="CD25" i="4"/>
  <c r="BU25" i="4"/>
  <c r="BT25" i="4"/>
  <c r="BN25" i="4"/>
  <c r="BN40" i="4" s="1"/>
  <c r="BM25" i="4"/>
  <c r="BM40" i="4" s="1"/>
  <c r="BJ25" i="4"/>
  <c r="BJ40" i="4" s="1"/>
  <c r="BE25" i="4"/>
  <c r="BE40" i="4" s="1"/>
  <c r="BB25" i="4"/>
  <c r="BB40" i="4" s="1"/>
  <c r="BA25" i="4"/>
  <c r="BA40" i="4" s="1"/>
  <c r="AZ25" i="4"/>
  <c r="AZ40" i="4" s="1"/>
  <c r="AU25" i="4"/>
  <c r="AU40" i="4" s="1"/>
  <c r="AR25" i="4"/>
  <c r="AR40" i="4" s="1"/>
  <c r="AJ25" i="4"/>
  <c r="AJ40" i="4" s="1"/>
  <c r="AG25" i="4"/>
  <c r="AE25" i="4"/>
  <c r="AE40" i="4" s="1"/>
  <c r="AD25" i="4"/>
  <c r="AD40" i="4" s="1"/>
  <c r="X25" i="4"/>
  <c r="W25" i="4"/>
  <c r="W40" i="4" s="1"/>
  <c r="V25" i="4"/>
  <c r="V40" i="4" s="1"/>
  <c r="U25" i="4"/>
  <c r="U40" i="4" s="1"/>
  <c r="T25" i="4"/>
  <c r="T40" i="4" s="1"/>
  <c r="M25" i="4"/>
  <c r="M40" i="4" s="1"/>
  <c r="K25" i="4"/>
  <c r="K40" i="4" s="1"/>
  <c r="J25" i="4"/>
  <c r="J40" i="4" s="1"/>
  <c r="H25" i="4"/>
  <c r="G25" i="4"/>
  <c r="G40" i="4" s="1"/>
  <c r="F25" i="4"/>
  <c r="F40" i="4" s="1"/>
  <c r="E25" i="4"/>
  <c r="C25" i="4"/>
  <c r="C40" i="4" s="1"/>
  <c r="FK24" i="4"/>
  <c r="EZ24" i="4"/>
  <c r="EL24" i="4"/>
  <c r="EK24" i="4"/>
  <c r="EG24" i="4"/>
  <c r="EF24" i="4"/>
  <c r="EB24" i="4"/>
  <c r="EA24" i="4"/>
  <c r="DW24" i="4"/>
  <c r="DV24" i="4"/>
  <c r="DP24" i="4"/>
  <c r="DO24" i="4"/>
  <c r="DK24" i="4"/>
  <c r="DJ24" i="4"/>
  <c r="DF24" i="4"/>
  <c r="DE24" i="4"/>
  <c r="DB24" i="4"/>
  <c r="CU24" i="4"/>
  <c r="CO24" i="4"/>
  <c r="CN24" i="4"/>
  <c r="CJ24" i="4"/>
  <c r="CG24" i="4"/>
  <c r="CK24" i="4" s="1"/>
  <c r="CE24" i="4"/>
  <c r="CD24" i="4"/>
  <c r="BU24" i="4"/>
  <c r="BT24" i="4"/>
  <c r="BN24" i="4"/>
  <c r="BM24" i="4"/>
  <c r="BJ24" i="4"/>
  <c r="BG24" i="4"/>
  <c r="BK24" i="4" s="1"/>
  <c r="BF24" i="4"/>
  <c r="BE24" i="4"/>
  <c r="BA24" i="4"/>
  <c r="AZ24" i="4"/>
  <c r="AV24" i="4"/>
  <c r="AU24" i="4"/>
  <c r="AM24" i="4"/>
  <c r="AJ24" i="4"/>
  <c r="AG24" i="4"/>
  <c r="AL24" i="4" s="1"/>
  <c r="AN24" i="4" s="1"/>
  <c r="AE24" i="4"/>
  <c r="AD24" i="4"/>
  <c r="Y24" i="4"/>
  <c r="V24" i="4"/>
  <c r="AK24" i="4" s="1"/>
  <c r="U24" i="4"/>
  <c r="T24" i="4"/>
  <c r="O24" i="4"/>
  <c r="N24" i="4"/>
  <c r="L24" i="4"/>
  <c r="I24" i="4"/>
  <c r="H24" i="4"/>
  <c r="FD23" i="4"/>
  <c r="EK23" i="4"/>
  <c r="EG23" i="4"/>
  <c r="EF23" i="4"/>
  <c r="EB23" i="4"/>
  <c r="EA23" i="4"/>
  <c r="DW23" i="4"/>
  <c r="DV23" i="4"/>
  <c r="DP23" i="4"/>
  <c r="DO23" i="4"/>
  <c r="DK23" i="4"/>
  <c r="DJ23" i="4"/>
  <c r="DF23" i="4"/>
  <c r="DE23" i="4"/>
  <c r="CR23" i="4"/>
  <c r="CU23" i="4" s="1"/>
  <c r="CN23" i="4"/>
  <c r="CJ23" i="4"/>
  <c r="CG23" i="4"/>
  <c r="CK23" i="4" s="1"/>
  <c r="CD23" i="4"/>
  <c r="CO23" i="4"/>
  <c r="BS23" i="4"/>
  <c r="BR23" i="4"/>
  <c r="BT23" i="4" s="1"/>
  <c r="BQ23" i="4"/>
  <c r="BI23" i="4"/>
  <c r="BH23" i="4"/>
  <c r="BG23" i="4"/>
  <c r="BE23" i="4"/>
  <c r="BB23" i="4"/>
  <c r="BL23" i="4" s="1"/>
  <c r="AY23" i="4"/>
  <c r="BA23" i="4" s="1"/>
  <c r="AX23" i="4"/>
  <c r="AT23" i="4"/>
  <c r="AS23" i="4"/>
  <c r="AJ23" i="4"/>
  <c r="AG23" i="4"/>
  <c r="AI23" i="4" s="1"/>
  <c r="AE23" i="4"/>
  <c r="AD23" i="4"/>
  <c r="S23" i="4"/>
  <c r="U23" i="4" s="1"/>
  <c r="R23" i="4"/>
  <c r="FJ22" i="4"/>
  <c r="FH22" i="4"/>
  <c r="FF22" i="4"/>
  <c r="FD22" i="4"/>
  <c r="EK22" i="4"/>
  <c r="EF22" i="4"/>
  <c r="EA22" i="4"/>
  <c r="DV22" i="4"/>
  <c r="DO22" i="4"/>
  <c r="DJ22" i="4"/>
  <c r="DF22" i="4"/>
  <c r="DA22" i="4"/>
  <c r="CY22" i="4"/>
  <c r="CW22" i="4"/>
  <c r="CT22" i="4"/>
  <c r="CR22" i="4"/>
  <c r="CO22" i="4"/>
  <c r="CK22" i="4"/>
  <c r="CJ22" i="4"/>
  <c r="CM23" i="4"/>
  <c r="BU22" i="4"/>
  <c r="BT22" i="4"/>
  <c r="BN22" i="4"/>
  <c r="BM22" i="4"/>
  <c r="BJ22" i="4"/>
  <c r="BE22" i="4"/>
  <c r="BB22" i="4"/>
  <c r="BA22" i="4"/>
  <c r="AZ22" i="4"/>
  <c r="AU22" i="4"/>
  <c r="AJ22" i="4"/>
  <c r="AG22" i="4"/>
  <c r="AI22" i="4" s="1"/>
  <c r="AE22" i="4"/>
  <c r="AD22" i="4"/>
  <c r="X22" i="4"/>
  <c r="X23" i="4" s="1"/>
  <c r="U22" i="4"/>
  <c r="T22" i="4"/>
  <c r="L22" i="4"/>
  <c r="L167" i="4" s="1"/>
  <c r="J22" i="4"/>
  <c r="J167" i="4" s="1"/>
  <c r="G22" i="4"/>
  <c r="G23" i="4" s="1"/>
  <c r="F22" i="4"/>
  <c r="F23" i="4" s="1"/>
  <c r="E22" i="4"/>
  <c r="E152" i="4" s="1"/>
  <c r="D22" i="4"/>
  <c r="EL21" i="4"/>
  <c r="EK21" i="4"/>
  <c r="EG21" i="4"/>
  <c r="EF21" i="4"/>
  <c r="EB21" i="4"/>
  <c r="EA21" i="4"/>
  <c r="DW21" i="4"/>
  <c r="DV21" i="4"/>
  <c r="DP21" i="4"/>
  <c r="DO21" i="4"/>
  <c r="DK21" i="4"/>
  <c r="DJ21" i="4"/>
  <c r="DF21" i="4"/>
  <c r="DE21" i="4"/>
  <c r="CO21" i="4"/>
  <c r="CN21" i="4"/>
  <c r="CJ21" i="4"/>
  <c r="CG21" i="4"/>
  <c r="CK21" i="4" s="1"/>
  <c r="CE21" i="4"/>
  <c r="CD21" i="4"/>
  <c r="BU21" i="4"/>
  <c r="BT21" i="4"/>
  <c r="BN21" i="4"/>
  <c r="BM21" i="4"/>
  <c r="BJ21" i="4"/>
  <c r="BG21" i="4"/>
  <c r="BK21" i="4" s="1"/>
  <c r="BF21" i="4"/>
  <c r="BE21" i="4"/>
  <c r="BA21" i="4"/>
  <c r="AZ21" i="4"/>
  <c r="AV21" i="4"/>
  <c r="AU21" i="4"/>
  <c r="AM21" i="4"/>
  <c r="AL21" i="4"/>
  <c r="AK21" i="4"/>
  <c r="AJ21" i="4"/>
  <c r="AI21" i="4"/>
  <c r="AE21" i="4"/>
  <c r="AD21" i="4"/>
  <c r="Z21" i="4"/>
  <c r="Y21" i="4"/>
  <c r="U21" i="4"/>
  <c r="T21" i="4"/>
  <c r="O21" i="4"/>
  <c r="N21" i="4"/>
  <c r="I21" i="4"/>
  <c r="H21" i="4"/>
  <c r="EL20" i="4"/>
  <c r="EK20" i="4"/>
  <c r="EG20" i="4"/>
  <c r="EF20" i="4"/>
  <c r="EB20" i="4"/>
  <c r="EA20" i="4"/>
  <c r="DW20" i="4"/>
  <c r="DV20" i="4"/>
  <c r="DP20" i="4"/>
  <c r="DO20" i="4"/>
  <c r="DK20" i="4"/>
  <c r="DJ20" i="4"/>
  <c r="DF20" i="4"/>
  <c r="DB20" i="4"/>
  <c r="CU20" i="4"/>
  <c r="CO20" i="4"/>
  <c r="CJ20" i="4"/>
  <c r="CG20" i="4"/>
  <c r="CK20" i="4" s="1"/>
  <c r="CE20" i="4"/>
  <c r="BU20" i="4"/>
  <c r="BT20" i="4"/>
  <c r="BN20" i="4"/>
  <c r="BM20" i="4"/>
  <c r="BJ20" i="4"/>
  <c r="BG20" i="4"/>
  <c r="BK20" i="4" s="1"/>
  <c r="BF20" i="4"/>
  <c r="BE20" i="4"/>
  <c r="BA20" i="4"/>
  <c r="AZ20" i="4"/>
  <c r="AV20" i="4"/>
  <c r="AU20" i="4"/>
  <c r="AK20" i="4"/>
  <c r="AJ20" i="4"/>
  <c r="AI20" i="4"/>
  <c r="AE20" i="4"/>
  <c r="AD20" i="4"/>
  <c r="Z20" i="4"/>
  <c r="Y20" i="4"/>
  <c r="U20" i="4"/>
  <c r="T20" i="4"/>
  <c r="K20" i="4"/>
  <c r="AL20" i="4" s="1"/>
  <c r="I20" i="4"/>
  <c r="H20" i="4"/>
  <c r="EL19" i="4"/>
  <c r="EK19" i="4"/>
  <c r="EG19" i="4"/>
  <c r="EF19" i="4"/>
  <c r="EB19" i="4"/>
  <c r="EA19" i="4"/>
  <c r="DW19" i="4"/>
  <c r="DV19" i="4"/>
  <c r="DP19" i="4"/>
  <c r="DO19" i="4"/>
  <c r="DK19" i="4"/>
  <c r="DJ19" i="4"/>
  <c r="DF19" i="4"/>
  <c r="DE19" i="4"/>
  <c r="DB19" i="4"/>
  <c r="CU19" i="4"/>
  <c r="CO19" i="4"/>
  <c r="CJ19" i="4"/>
  <c r="CG19" i="4"/>
  <c r="CK19" i="4" s="1"/>
  <c r="CE19" i="4"/>
  <c r="BU19" i="4"/>
  <c r="BT19" i="4"/>
  <c r="BN19" i="4"/>
  <c r="BM19" i="4"/>
  <c r="BJ19" i="4"/>
  <c r="BG19" i="4"/>
  <c r="BK19" i="4" s="1"/>
  <c r="BF19" i="4"/>
  <c r="BE19" i="4"/>
  <c r="BA19" i="4"/>
  <c r="AZ19" i="4"/>
  <c r="AV19" i="4"/>
  <c r="AU19" i="4"/>
  <c r="AK19" i="4"/>
  <c r="AJ19" i="4"/>
  <c r="AI19" i="4"/>
  <c r="AE19" i="4"/>
  <c r="AD19" i="4"/>
  <c r="Z19" i="4"/>
  <c r="Y19" i="4"/>
  <c r="U19" i="4"/>
  <c r="T19" i="4"/>
  <c r="K19" i="4"/>
  <c r="AL19" i="4" s="1"/>
  <c r="I19" i="4"/>
  <c r="H19" i="4"/>
  <c r="FJ18" i="4"/>
  <c r="EL18" i="4"/>
  <c r="EK18" i="4"/>
  <c r="EG18" i="4"/>
  <c r="EF18" i="4"/>
  <c r="EB18" i="4"/>
  <c r="EA18" i="4"/>
  <c r="DW18" i="4"/>
  <c r="DV18" i="4"/>
  <c r="DP18" i="4"/>
  <c r="DO18" i="4"/>
  <c r="DK18" i="4"/>
  <c r="DJ18" i="4"/>
  <c r="DF18" i="4"/>
  <c r="DE18" i="4"/>
  <c r="DB18" i="4"/>
  <c r="CU18" i="4"/>
  <c r="CO18" i="4"/>
  <c r="CJ18" i="4"/>
  <c r="CG18" i="4"/>
  <c r="CK18" i="4" s="1"/>
  <c r="CE18" i="4"/>
  <c r="BU18" i="4"/>
  <c r="BT18" i="4"/>
  <c r="BM18" i="4"/>
  <c r="BJ18" i="4"/>
  <c r="BG18" i="4"/>
  <c r="BK18" i="4" s="1"/>
  <c r="BF18" i="4"/>
  <c r="BE18" i="4"/>
  <c r="AY18" i="4"/>
  <c r="BN18" i="4" s="1"/>
  <c r="AK18" i="4"/>
  <c r="AJ18" i="4"/>
  <c r="AI18" i="4"/>
  <c r="AE18" i="4"/>
  <c r="AD18" i="4"/>
  <c r="Z18" i="4"/>
  <c r="Y18" i="4"/>
  <c r="U18" i="4"/>
  <c r="T18" i="4"/>
  <c r="K18" i="4"/>
  <c r="AL18" i="4" s="1"/>
  <c r="I18" i="4"/>
  <c r="H18" i="4"/>
  <c r="FK17" i="4"/>
  <c r="FJ17" i="4"/>
  <c r="FJ15" i="4" s="1"/>
  <c r="FI17" i="4"/>
  <c r="FH17" i="4"/>
  <c r="FH15" i="4" s="1"/>
  <c r="FG17" i="4"/>
  <c r="FF17" i="4"/>
  <c r="FF15" i="4" s="1"/>
  <c r="FE17" i="4"/>
  <c r="FD17" i="4"/>
  <c r="FD15" i="4" s="1"/>
  <c r="FC17" i="4"/>
  <c r="EK17" i="4"/>
  <c r="EH17" i="4"/>
  <c r="EL17" i="4" s="1"/>
  <c r="EF17" i="4"/>
  <c r="EC17" i="4"/>
  <c r="EA17" i="4"/>
  <c r="DX17" i="4"/>
  <c r="EB17" i="4" s="1"/>
  <c r="DV17" i="4"/>
  <c r="DS17" i="4"/>
  <c r="DW17" i="4" s="1"/>
  <c r="DO17" i="4"/>
  <c r="DL17" i="4"/>
  <c r="DP17" i="4" s="1"/>
  <c r="DJ17" i="4"/>
  <c r="DG17" i="4"/>
  <c r="DK17" i="4" s="1"/>
  <c r="DF17" i="4"/>
  <c r="DE17" i="4"/>
  <c r="CZ17" i="4"/>
  <c r="CY17" i="4"/>
  <c r="CX17" i="4"/>
  <c r="CW17" i="4"/>
  <c r="CW15" i="4" s="1"/>
  <c r="CW168" i="4" s="1"/>
  <c r="CV17" i="4"/>
  <c r="DB17" i="4" s="1"/>
  <c r="CT17" i="4"/>
  <c r="CS17" i="4"/>
  <c r="CR17" i="4"/>
  <c r="CI17" i="4"/>
  <c r="CH17" i="4"/>
  <c r="CG17" i="4"/>
  <c r="CM17" i="4"/>
  <c r="BU17" i="4"/>
  <c r="BT17" i="4"/>
  <c r="BM17" i="4"/>
  <c r="BJ17" i="4"/>
  <c r="BE17" i="4"/>
  <c r="BB17" i="4"/>
  <c r="BF17" i="4" s="1"/>
  <c r="AY17" i="4"/>
  <c r="BA17" i="4" s="1"/>
  <c r="AT17" i="4"/>
  <c r="AS17" i="4"/>
  <c r="AS18" i="4" s="1"/>
  <c r="AR17" i="4"/>
  <c r="AR15" i="4" s="1"/>
  <c r="AV15" i="4" s="1"/>
  <c r="AJ17" i="4"/>
  <c r="AI17" i="4"/>
  <c r="AE17" i="4"/>
  <c r="AD17" i="4"/>
  <c r="Y17" i="4"/>
  <c r="V17" i="4"/>
  <c r="Z17" i="4" s="1"/>
  <c r="S17" i="4"/>
  <c r="R17" i="4"/>
  <c r="K17" i="4"/>
  <c r="M17" i="4" s="1"/>
  <c r="H17" i="4"/>
  <c r="E17" i="4"/>
  <c r="D17" i="4"/>
  <c r="C17" i="4"/>
  <c r="EL16" i="4"/>
  <c r="EK16" i="4"/>
  <c r="EG16" i="4"/>
  <c r="EF16" i="4"/>
  <c r="EB16" i="4"/>
  <c r="EA16" i="4"/>
  <c r="DW16" i="4"/>
  <c r="DV16" i="4"/>
  <c r="DP16" i="4"/>
  <c r="DO16" i="4"/>
  <c r="DK16" i="4"/>
  <c r="DJ16" i="4"/>
  <c r="DF16" i="4"/>
  <c r="DE16" i="4"/>
  <c r="DB16" i="4"/>
  <c r="CU16" i="4"/>
  <c r="CO16" i="4"/>
  <c r="CN16" i="4"/>
  <c r="CJ16" i="4"/>
  <c r="CG16" i="4"/>
  <c r="CK16" i="4" s="1"/>
  <c r="CE16" i="4"/>
  <c r="CD16" i="4"/>
  <c r="BU16" i="4"/>
  <c r="BT16" i="4"/>
  <c r="BM16" i="4"/>
  <c r="BJ16" i="4"/>
  <c r="BG16" i="4"/>
  <c r="BK16" i="4" s="1"/>
  <c r="BF16" i="4"/>
  <c r="BE16" i="4"/>
  <c r="AY16" i="4"/>
  <c r="BN16" i="4" s="1"/>
  <c r="AV16" i="4"/>
  <c r="AU16" i="4"/>
  <c r="AK16" i="4"/>
  <c r="AJ16" i="4"/>
  <c r="AI16" i="4"/>
  <c r="AE16" i="4"/>
  <c r="AD16" i="4"/>
  <c r="Z16" i="4"/>
  <c r="Y16" i="4"/>
  <c r="U16" i="4"/>
  <c r="T16" i="4"/>
  <c r="K16" i="4"/>
  <c r="AL16" i="4" s="1"/>
  <c r="I16" i="4"/>
  <c r="H16" i="4"/>
  <c r="FK15" i="4"/>
  <c r="FI15" i="4"/>
  <c r="FG15" i="4"/>
  <c r="FE15" i="4"/>
  <c r="FC15" i="4"/>
  <c r="EZ15" i="4"/>
  <c r="EK15" i="4"/>
  <c r="EH15" i="4"/>
  <c r="EL15" i="4" s="1"/>
  <c r="EF15" i="4"/>
  <c r="EC15" i="4"/>
  <c r="EG15" i="4" s="1"/>
  <c r="EA15" i="4"/>
  <c r="DX15" i="4"/>
  <c r="EB15" i="4" s="1"/>
  <c r="DV15" i="4"/>
  <c r="DS15" i="4"/>
  <c r="DW15" i="4" s="1"/>
  <c r="DO15" i="4"/>
  <c r="DL15" i="4"/>
  <c r="DP15" i="4" s="1"/>
  <c r="DJ15" i="4"/>
  <c r="DG15" i="4"/>
  <c r="DK15" i="4" s="1"/>
  <c r="DF15" i="4"/>
  <c r="DE15" i="4"/>
  <c r="CZ15" i="4"/>
  <c r="DA20" i="4" s="1"/>
  <c r="DA172" i="4" s="1"/>
  <c r="CT15" i="4"/>
  <c r="CR15" i="4"/>
  <c r="CO15" i="4"/>
  <c r="CN15" i="4"/>
  <c r="CJ15" i="4"/>
  <c r="CD15" i="4"/>
  <c r="BS15" i="4"/>
  <c r="BS151" i="4" s="1"/>
  <c r="BR15" i="4"/>
  <c r="BR151" i="4" s="1"/>
  <c r="BQ15" i="4"/>
  <c r="BQ151" i="4" s="1"/>
  <c r="BM15" i="4"/>
  <c r="BJ15" i="4"/>
  <c r="BE15" i="4"/>
  <c r="AY15" i="4"/>
  <c r="BN15" i="4" s="1"/>
  <c r="AU15" i="4"/>
  <c r="AJ15" i="4"/>
  <c r="AI15" i="4"/>
  <c r="AE15" i="4"/>
  <c r="AD15" i="4"/>
  <c r="Y15" i="4"/>
  <c r="S15" i="4"/>
  <c r="J15" i="4"/>
  <c r="G15" i="4"/>
  <c r="F15" i="4"/>
  <c r="E15" i="4"/>
  <c r="D15" i="4"/>
  <c r="C15" i="4"/>
  <c r="EK14" i="4"/>
  <c r="EF14" i="4"/>
  <c r="EA14" i="4"/>
  <c r="DV14" i="4"/>
  <c r="DO14" i="4"/>
  <c r="DJ14" i="4"/>
  <c r="DF14" i="4"/>
  <c r="DE14" i="4"/>
  <c r="CT14" i="4"/>
  <c r="CS14" i="4"/>
  <c r="BG14" i="4" s="1"/>
  <c r="CO14" i="4"/>
  <c r="CJ14" i="4"/>
  <c r="BU14" i="4"/>
  <c r="BT14" i="4"/>
  <c r="BM14" i="4"/>
  <c r="BJ14" i="4"/>
  <c r="BE14" i="4"/>
  <c r="AY14" i="4"/>
  <c r="BA14" i="4" s="1"/>
  <c r="AU14" i="4"/>
  <c r="AJ14" i="4"/>
  <c r="AI14" i="4"/>
  <c r="AE14" i="4"/>
  <c r="AD14" i="4"/>
  <c r="Y14" i="4"/>
  <c r="H14" i="4"/>
  <c r="D14" i="4"/>
  <c r="EL13" i="4"/>
  <c r="EK13" i="4"/>
  <c r="EG13" i="4"/>
  <c r="EF13" i="4"/>
  <c r="EB13" i="4"/>
  <c r="EA13" i="4"/>
  <c r="DW13" i="4"/>
  <c r="DV13" i="4"/>
  <c r="DP13" i="4"/>
  <c r="DO13" i="4"/>
  <c r="DK13" i="4"/>
  <c r="DJ13" i="4"/>
  <c r="DF13" i="4"/>
  <c r="DE13" i="4"/>
  <c r="CU13" i="4"/>
  <c r="CO13" i="4"/>
  <c r="CN13" i="4"/>
  <c r="CJ13" i="4"/>
  <c r="CG13" i="4"/>
  <c r="CK13" i="4" s="1"/>
  <c r="CE13" i="4"/>
  <c r="CD13" i="4"/>
  <c r="BU13" i="4"/>
  <c r="BT13" i="4"/>
  <c r="BM13" i="4"/>
  <c r="BJ13" i="4"/>
  <c r="BG13" i="4"/>
  <c r="BK13" i="4" s="1"/>
  <c r="BF13" i="4"/>
  <c r="BE13" i="4"/>
  <c r="AY13" i="4"/>
  <c r="BN13" i="4" s="1"/>
  <c r="AV13" i="4"/>
  <c r="AU13" i="4"/>
  <c r="AK13" i="4"/>
  <c r="AJ13" i="4"/>
  <c r="AI13" i="4"/>
  <c r="AE13" i="4"/>
  <c r="AD13" i="4"/>
  <c r="Z13" i="4"/>
  <c r="Y13" i="4"/>
  <c r="U13" i="4"/>
  <c r="T13" i="4"/>
  <c r="K13" i="4"/>
  <c r="AL13" i="4" s="1"/>
  <c r="I13" i="4"/>
  <c r="H13" i="4"/>
  <c r="FB12" i="4"/>
  <c r="EK12" i="4"/>
  <c r="EF12" i="4"/>
  <c r="EA12" i="4"/>
  <c r="DV12" i="4"/>
  <c r="DO12" i="4"/>
  <c r="DJ12" i="4"/>
  <c r="DF12" i="4"/>
  <c r="DE12" i="4"/>
  <c r="CT12" i="4"/>
  <c r="CS12" i="4"/>
  <c r="CO12" i="4"/>
  <c r="CK12" i="4"/>
  <c r="CJ12" i="4"/>
  <c r="BU12" i="4"/>
  <c r="BT12" i="4"/>
  <c r="BM12" i="4"/>
  <c r="BJ12" i="4"/>
  <c r="BE12" i="4"/>
  <c r="AY12" i="4"/>
  <c r="BA12" i="4" s="1"/>
  <c r="AU12" i="4"/>
  <c r="AJ12" i="4"/>
  <c r="AI12" i="4"/>
  <c r="AE12" i="4"/>
  <c r="AD12" i="4"/>
  <c r="Y12" i="4"/>
  <c r="U12" i="4"/>
  <c r="T12" i="4"/>
  <c r="K12" i="4"/>
  <c r="M12" i="4" s="1"/>
  <c r="G12" i="4"/>
  <c r="F12" i="4"/>
  <c r="EL11" i="4"/>
  <c r="EK11" i="4"/>
  <c r="EG11" i="4"/>
  <c r="EF11" i="4"/>
  <c r="EB11" i="4"/>
  <c r="EA11" i="4"/>
  <c r="DW11" i="4"/>
  <c r="DV11" i="4"/>
  <c r="DP11" i="4"/>
  <c r="DO11" i="4"/>
  <c r="DK11" i="4"/>
  <c r="DJ11" i="4"/>
  <c r="DF11" i="4"/>
  <c r="DE11" i="4"/>
  <c r="DB11" i="4"/>
  <c r="DA11" i="4"/>
  <c r="CU11" i="4"/>
  <c r="CO11" i="4"/>
  <c r="CJ11" i="4"/>
  <c r="CG11" i="4"/>
  <c r="CK11" i="4" s="1"/>
  <c r="CE11" i="4"/>
  <c r="BU11" i="4"/>
  <c r="BT11" i="4"/>
  <c r="BM11" i="4"/>
  <c r="BJ11" i="4"/>
  <c r="BG11" i="4"/>
  <c r="BK11" i="4" s="1"/>
  <c r="BF11" i="4"/>
  <c r="BE11" i="4"/>
  <c r="AY11" i="4"/>
  <c r="BN11" i="4" s="1"/>
  <c r="AV11" i="4"/>
  <c r="AU11" i="4"/>
  <c r="AK11" i="4"/>
  <c r="AJ11" i="4"/>
  <c r="AI11" i="4"/>
  <c r="AE11" i="4"/>
  <c r="AD11" i="4"/>
  <c r="Z11" i="4"/>
  <c r="Y11" i="4"/>
  <c r="U11" i="4"/>
  <c r="T11" i="4"/>
  <c r="K11" i="4"/>
  <c r="AL11" i="4" s="1"/>
  <c r="I11" i="4"/>
  <c r="H11" i="4"/>
  <c r="FK10" i="4"/>
  <c r="FK34" i="4" s="1"/>
  <c r="FK36" i="4" s="1"/>
  <c r="FJ10" i="4"/>
  <c r="FJ34" i="4" s="1"/>
  <c r="FJ36" i="4" s="1"/>
  <c r="FJ38" i="4" s="1"/>
  <c r="FI10" i="4"/>
  <c r="FI34" i="4" s="1"/>
  <c r="FI36" i="4" s="1"/>
  <c r="FI38" i="4" s="1"/>
  <c r="FH10" i="4"/>
  <c r="FH34" i="4" s="1"/>
  <c r="FG10" i="4"/>
  <c r="FG34" i="4" s="1"/>
  <c r="FF10" i="4"/>
  <c r="FF34" i="4" s="1"/>
  <c r="FE10" i="4"/>
  <c r="FE34" i="4" s="1"/>
  <c r="FE36" i="4" s="1"/>
  <c r="FD10" i="4"/>
  <c r="FD34" i="4" s="1"/>
  <c r="FD36" i="4" s="1"/>
  <c r="FD38" i="4" s="1"/>
  <c r="FD39" i="4" s="1"/>
  <c r="FC10" i="4"/>
  <c r="FC34" i="4" s="1"/>
  <c r="EK10" i="4"/>
  <c r="EH10" i="4"/>
  <c r="EH34" i="4" s="1"/>
  <c r="EF10" i="4"/>
  <c r="EC10" i="4"/>
  <c r="EC34" i="4" s="1"/>
  <c r="EG34" i="4" s="1"/>
  <c r="EA10" i="4"/>
  <c r="DX10" i="4"/>
  <c r="DX34" i="4" s="1"/>
  <c r="EB34" i="4" s="1"/>
  <c r="DV10" i="4"/>
  <c r="DS10" i="4"/>
  <c r="DS34" i="4" s="1"/>
  <c r="DO10" i="4"/>
  <c r="DL10" i="4"/>
  <c r="DL34" i="4" s="1"/>
  <c r="DP34" i="4" s="1"/>
  <c r="DJ10" i="4"/>
  <c r="DG10" i="4"/>
  <c r="DK10" i="4" s="1"/>
  <c r="DF10" i="4"/>
  <c r="DE10" i="4"/>
  <c r="CZ10" i="4"/>
  <c r="CZ34" i="4" s="1"/>
  <c r="CZ36" i="4" s="1"/>
  <c r="CY10" i="4"/>
  <c r="CY34" i="4" s="1"/>
  <c r="CX10" i="4"/>
  <c r="CX34" i="4" s="1"/>
  <c r="CG34" i="4" s="1"/>
  <c r="CK34" i="4" s="1"/>
  <c r="CW10" i="4"/>
  <c r="CV10" i="4"/>
  <c r="CR10" i="4"/>
  <c r="CR34" i="4" s="1"/>
  <c r="CU34" i="4" s="1"/>
  <c r="CO10" i="4"/>
  <c r="CJ10" i="4"/>
  <c r="CG10" i="4"/>
  <c r="CK10" i="4" s="1"/>
  <c r="CM12" i="4"/>
  <c r="BU10" i="4"/>
  <c r="BT10" i="4"/>
  <c r="BM10" i="4"/>
  <c r="BJ10" i="4"/>
  <c r="BG10" i="4"/>
  <c r="BK10" i="4" s="1"/>
  <c r="BE10" i="4"/>
  <c r="BB10" i="4"/>
  <c r="BB34" i="4" s="1"/>
  <c r="BF34" i="4" s="1"/>
  <c r="AY10" i="4"/>
  <c r="BA10" i="4" s="1"/>
  <c r="AU10" i="4"/>
  <c r="AR10" i="4"/>
  <c r="AR34" i="4" s="1"/>
  <c r="AJ10" i="4"/>
  <c r="AI10" i="4"/>
  <c r="AE10" i="4"/>
  <c r="AD10" i="4"/>
  <c r="Y10" i="4"/>
  <c r="V10" i="4"/>
  <c r="V34" i="4" s="1"/>
  <c r="V36" i="4" s="1"/>
  <c r="Z36" i="4" s="1"/>
  <c r="K10" i="4"/>
  <c r="M10" i="4" s="1"/>
  <c r="H10" i="4"/>
  <c r="E10" i="4"/>
  <c r="E34" i="4" s="1"/>
  <c r="C10" i="4"/>
  <c r="C14" i="4" s="1"/>
  <c r="FK9" i="4"/>
  <c r="FJ9" i="4"/>
  <c r="FI9" i="4"/>
  <c r="FH9" i="4"/>
  <c r="FG9" i="4"/>
  <c r="FF9" i="4"/>
  <c r="FE9" i="4"/>
  <c r="FD9" i="4"/>
  <c r="FC9" i="4"/>
  <c r="FB9" i="4"/>
  <c r="EK9" i="4"/>
  <c r="EH9" i="4"/>
  <c r="EL9" i="4" s="1"/>
  <c r="EF9" i="4"/>
  <c r="EC9" i="4"/>
  <c r="EG9" i="4" s="1"/>
  <c r="EA9" i="4"/>
  <c r="DX9" i="4"/>
  <c r="EB9" i="4" s="1"/>
  <c r="DV9" i="4"/>
  <c r="DS9" i="4"/>
  <c r="DW9" i="4" s="1"/>
  <c r="DO9" i="4"/>
  <c r="DL9" i="4"/>
  <c r="DP9" i="4" s="1"/>
  <c r="DK9" i="4"/>
  <c r="DJ9" i="4"/>
  <c r="DF9" i="4"/>
  <c r="DE9" i="4"/>
  <c r="CZ9" i="4"/>
  <c r="CY9" i="4"/>
  <c r="CX9" i="4"/>
  <c r="CW9" i="4"/>
  <c r="CV9" i="4"/>
  <c r="CT9" i="4"/>
  <c r="CS9" i="4"/>
  <c r="CR9" i="4"/>
  <c r="CO9" i="4"/>
  <c r="CK9" i="4"/>
  <c r="CJ9" i="4"/>
  <c r="CE9" i="4"/>
  <c r="BR9" i="4"/>
  <c r="BS9" i="4" s="1"/>
  <c r="BM9" i="4"/>
  <c r="BJ9" i="4"/>
  <c r="BG9" i="4"/>
  <c r="BE9" i="4"/>
  <c r="BB9" i="4"/>
  <c r="BF9" i="4" s="1"/>
  <c r="AY9" i="4"/>
  <c r="BN9" i="4" s="1"/>
  <c r="AU9" i="4"/>
  <c r="AR9" i="4"/>
  <c r="AV9" i="4" s="1"/>
  <c r="AJ9" i="4"/>
  <c r="AI9" i="4"/>
  <c r="AE9" i="4"/>
  <c r="AD9" i="4"/>
  <c r="Y9" i="4"/>
  <c r="V9" i="4"/>
  <c r="Z9" i="4" s="1"/>
  <c r="U9" i="4"/>
  <c r="T9" i="4"/>
  <c r="M9" i="4"/>
  <c r="O9" i="4" s="1"/>
  <c r="K9" i="4"/>
  <c r="E9" i="4"/>
  <c r="AK9" i="4" s="1"/>
  <c r="C9" i="4"/>
  <c r="EL8" i="4"/>
  <c r="EK8" i="4"/>
  <c r="EG8" i="4"/>
  <c r="EF8" i="4"/>
  <c r="EB8" i="4"/>
  <c r="EA8" i="4"/>
  <c r="DW8" i="4"/>
  <c r="DV8" i="4"/>
  <c r="DP8" i="4"/>
  <c r="DO8" i="4"/>
  <c r="DK8" i="4"/>
  <c r="DJ8" i="4"/>
  <c r="DF8" i="4"/>
  <c r="DE8" i="4"/>
  <c r="DB8" i="4"/>
  <c r="DA8" i="4"/>
  <c r="CU8" i="4"/>
  <c r="CO8" i="4"/>
  <c r="CJ8" i="4"/>
  <c r="CG8" i="4"/>
  <c r="CK8" i="4" s="1"/>
  <c r="CE8" i="4"/>
  <c r="BU8" i="4"/>
  <c r="BT8" i="4"/>
  <c r="BM8" i="4"/>
  <c r="BJ8" i="4"/>
  <c r="BG8" i="4"/>
  <c r="BK8" i="4" s="1"/>
  <c r="BF8" i="4"/>
  <c r="BE8" i="4"/>
  <c r="AY8" i="4"/>
  <c r="BN8" i="4" s="1"/>
  <c r="AV8" i="4"/>
  <c r="AU8" i="4"/>
  <c r="AK8" i="4"/>
  <c r="AJ8" i="4"/>
  <c r="AI8" i="4"/>
  <c r="AE8" i="4"/>
  <c r="AD8" i="4"/>
  <c r="Z8" i="4"/>
  <c r="Y8" i="4"/>
  <c r="U8" i="4"/>
  <c r="T8" i="4"/>
  <c r="K8" i="4"/>
  <c r="AL8" i="4" s="1"/>
  <c r="I8" i="4"/>
  <c r="H8" i="4"/>
  <c r="EL7" i="4"/>
  <c r="EK7" i="4"/>
  <c r="EG7" i="4"/>
  <c r="EF7" i="4"/>
  <c r="EB7" i="4"/>
  <c r="EA7" i="4"/>
  <c r="DW7" i="4"/>
  <c r="DV7" i="4"/>
  <c r="DP7" i="4"/>
  <c r="DO7" i="4"/>
  <c r="DK7" i="4"/>
  <c r="DJ7" i="4"/>
  <c r="DF7" i="4"/>
  <c r="DE7" i="4"/>
  <c r="DB7" i="4"/>
  <c r="DA7" i="4"/>
  <c r="CU7" i="4"/>
  <c r="CO7" i="4"/>
  <c r="CJ7" i="4"/>
  <c r="CG7" i="4"/>
  <c r="CK7" i="4" s="1"/>
  <c r="CE7" i="4"/>
  <c r="BU7" i="4"/>
  <c r="BT7" i="4"/>
  <c r="BN7" i="4"/>
  <c r="BM7" i="4"/>
  <c r="BJ7" i="4"/>
  <c r="BG7" i="4"/>
  <c r="BK7" i="4" s="1"/>
  <c r="BF7" i="4"/>
  <c r="BE7" i="4"/>
  <c r="BA7" i="4"/>
  <c r="AZ7" i="4"/>
  <c r="AV7" i="4"/>
  <c r="AU7" i="4"/>
  <c r="AK7" i="4"/>
  <c r="AJ7" i="4"/>
  <c r="AI7" i="4"/>
  <c r="AE7" i="4"/>
  <c r="AD7" i="4"/>
  <c r="Z7" i="4"/>
  <c r="Y7" i="4"/>
  <c r="K7" i="4"/>
  <c r="M7" i="4" s="1"/>
  <c r="G7" i="4"/>
  <c r="I7" i="4" s="1"/>
  <c r="F7" i="4"/>
  <c r="DB6" i="4"/>
  <c r="CU6" i="4"/>
  <c r="CG6" i="4"/>
  <c r="E6" i="4"/>
  <c r="AK6" i="4" s="1"/>
  <c r="CH4" i="4"/>
  <c r="CN4" i="4" s="1"/>
  <c r="S4" i="4"/>
  <c r="AC4" i="4" s="1"/>
  <c r="R4" i="4"/>
  <c r="AB4" i="4" s="1"/>
  <c r="P4" i="4"/>
  <c r="V4" i="4" s="1"/>
  <c r="AA4" i="4" s="1"/>
  <c r="AF4" i="4" s="1"/>
  <c r="M4" i="4"/>
  <c r="J4" i="4"/>
  <c r="BL3" i="4"/>
  <c r="AR3" i="4"/>
  <c r="AF3" i="4"/>
  <c r="V3" i="4"/>
  <c r="O3" i="4"/>
  <c r="BZ3" i="4" s="1"/>
  <c r="BU3" i="4" s="1"/>
  <c r="U3" i="4" s="1"/>
  <c r="Z3" i="4" s="1"/>
  <c r="AE3" i="4" s="1"/>
  <c r="N3" i="4"/>
  <c r="BY3" i="4" s="1"/>
  <c r="BT3" i="4" s="1"/>
  <c r="T3" i="4" s="1"/>
  <c r="Y3" i="4" s="1"/>
  <c r="AD3" i="4" s="1"/>
  <c r="AI3" i="4" s="1"/>
  <c r="CE131" i="3"/>
  <c r="DD20" i="4" l="1"/>
  <c r="DE20" i="4" s="1"/>
  <c r="AN53" i="4"/>
  <c r="BH53" i="4"/>
  <c r="BM53" i="4" s="1"/>
  <c r="BI54" i="4"/>
  <c r="BI55" i="4"/>
  <c r="BH56" i="4"/>
  <c r="CQ171" i="4"/>
  <c r="BP153" i="4"/>
  <c r="AN154" i="4"/>
  <c r="BO154" i="4"/>
  <c r="CP154" i="4"/>
  <c r="AN155" i="4"/>
  <c r="BO155" i="4"/>
  <c r="CP155" i="4"/>
  <c r="AN156" i="4"/>
  <c r="BO156" i="4"/>
  <c r="CP156" i="4"/>
  <c r="AN157" i="4"/>
  <c r="BO157" i="4"/>
  <c r="FZ33" i="2"/>
  <c r="FZ31" i="2"/>
  <c r="FZ29" i="2"/>
  <c r="DE26" i="4"/>
  <c r="DE170" i="4"/>
  <c r="DE172" i="4"/>
  <c r="DD131" i="4"/>
  <c r="DE131" i="4" s="1"/>
  <c r="CU9" i="4"/>
  <c r="H15" i="4"/>
  <c r="EV16" i="4"/>
  <c r="BO26" i="4"/>
  <c r="AV27" i="4"/>
  <c r="DK27" i="4"/>
  <c r="BT29" i="4"/>
  <c r="Y34" i="4"/>
  <c r="AI34" i="4"/>
  <c r="AU34" i="4"/>
  <c r="CP37" i="4"/>
  <c r="AM38" i="4"/>
  <c r="CP38" i="4"/>
  <c r="CJ39" i="4"/>
  <c r="BO42" i="4"/>
  <c r="H57" i="4"/>
  <c r="T57" i="4"/>
  <c r="BO57" i="4"/>
  <c r="CP65" i="4"/>
  <c r="AO66" i="4"/>
  <c r="AI69" i="4"/>
  <c r="CU71" i="4"/>
  <c r="EV74" i="4"/>
  <c r="T75" i="4"/>
  <c r="CP75" i="4"/>
  <c r="EZ98" i="4"/>
  <c r="CP157" i="4"/>
  <c r="AN158" i="4"/>
  <c r="BO158" i="4"/>
  <c r="CP158" i="4"/>
  <c r="CP159" i="4"/>
  <c r="EZ162" i="4"/>
  <c r="AM29" i="4"/>
  <c r="AM31" i="4"/>
  <c r="AM33" i="4"/>
  <c r="DO151" i="4"/>
  <c r="AU152" i="4"/>
  <c r="H153" i="4"/>
  <c r="BL9" i="4"/>
  <c r="E12" i="4"/>
  <c r="BG12" i="4"/>
  <c r="BK12" i="4" s="1"/>
  <c r="FI12" i="4"/>
  <c r="FG14" i="4"/>
  <c r="M16" i="4"/>
  <c r="O16" i="4" s="1"/>
  <c r="AL17" i="4"/>
  <c r="AZ17" i="4"/>
  <c r="CU17" i="4"/>
  <c r="BO20" i="4"/>
  <c r="BJ23" i="4"/>
  <c r="EW24" i="4"/>
  <c r="FA24" i="4" s="1"/>
  <c r="N29" i="4"/>
  <c r="AE29" i="4"/>
  <c r="AI29" i="4"/>
  <c r="BO30" i="4"/>
  <c r="EF33" i="4"/>
  <c r="BT34" i="4"/>
  <c r="BG34" i="4"/>
  <c r="AN35" i="4"/>
  <c r="AI36" i="4"/>
  <c r="AI37" i="4"/>
  <c r="DO40" i="4"/>
  <c r="AM41" i="4"/>
  <c r="N41" i="4"/>
  <c r="T41" i="4"/>
  <c r="BO41" i="4"/>
  <c r="CG41" i="4"/>
  <c r="CK41" i="4" s="1"/>
  <c r="CP41" i="4"/>
  <c r="CU41" i="4"/>
  <c r="CU43" i="4" s="1"/>
  <c r="T42" i="4"/>
  <c r="EW44" i="4"/>
  <c r="CP44" i="4"/>
  <c r="AK45" i="4"/>
  <c r="N45" i="4"/>
  <c r="BO45" i="4"/>
  <c r="CG45" i="4"/>
  <c r="CK45" i="4" s="1"/>
  <c r="CP47" i="4"/>
  <c r="AK48" i="4"/>
  <c r="BN48" i="4"/>
  <c r="CP52" i="4"/>
  <c r="BJ54" i="4"/>
  <c r="BJ55" i="4"/>
  <c r="CP68" i="4"/>
  <c r="AI72" i="4"/>
  <c r="BO72" i="4"/>
  <c r="AI76" i="4"/>
  <c r="CU76" i="4"/>
  <c r="EW79" i="4"/>
  <c r="AO80" i="4"/>
  <c r="BO81" i="4"/>
  <c r="CP81" i="4"/>
  <c r="EZ81" i="4"/>
  <c r="N98" i="4"/>
  <c r="L100" i="4"/>
  <c r="AI104" i="4"/>
  <c r="AO105" i="4"/>
  <c r="AO131" i="4"/>
  <c r="BO149" i="4"/>
  <c r="AN150" i="4"/>
  <c r="BO150" i="4"/>
  <c r="CP150" i="4"/>
  <c r="DV151" i="4"/>
  <c r="EK151" i="4"/>
  <c r="AO154" i="4"/>
  <c r="AO158" i="4"/>
  <c r="BO162" i="4"/>
  <c r="AI166" i="4"/>
  <c r="BO167" i="4"/>
  <c r="AU168" i="4"/>
  <c r="EK168" i="4"/>
  <c r="AK169" i="4"/>
  <c r="BJ169" i="4"/>
  <c r="FE12" i="4"/>
  <c r="E14" i="4"/>
  <c r="I14" i="4" s="1"/>
  <c r="FC14" i="4"/>
  <c r="FK14" i="4"/>
  <c r="EV21" i="4"/>
  <c r="AZ27" i="4"/>
  <c r="DO27" i="4"/>
  <c r="DV27" i="4"/>
  <c r="DO31" i="4"/>
  <c r="AN59" i="4"/>
  <c r="BJ59" i="4"/>
  <c r="BO71" i="4"/>
  <c r="EW81" i="4"/>
  <c r="AO159" i="4"/>
  <c r="AO165" i="4"/>
  <c r="W4" i="4"/>
  <c r="G9" i="4"/>
  <c r="H7" i="4"/>
  <c r="BL7" i="4"/>
  <c r="BO7" i="4"/>
  <c r="AZ8" i="4"/>
  <c r="CM8" i="4"/>
  <c r="CQ8" i="4" s="1"/>
  <c r="DB9" i="4"/>
  <c r="AZ10" i="4"/>
  <c r="BN10" i="4"/>
  <c r="CE10" i="4"/>
  <c r="CU10" i="4"/>
  <c r="CU12" i="4" s="1"/>
  <c r="AZ11" i="4"/>
  <c r="CM11" i="4"/>
  <c r="AL12" i="4"/>
  <c r="FC12" i="4"/>
  <c r="FG12" i="4"/>
  <c r="FK12" i="4"/>
  <c r="M13" i="4"/>
  <c r="O13" i="4" s="1"/>
  <c r="BL13" i="4"/>
  <c r="CM13" i="4"/>
  <c r="AZ14" i="4"/>
  <c r="BN14" i="4"/>
  <c r="FE14" i="4"/>
  <c r="FI14" i="4"/>
  <c r="I15" i="4"/>
  <c r="CG15" i="4"/>
  <c r="CG151" i="4" s="1"/>
  <c r="CP15" i="4"/>
  <c r="CV15" i="4"/>
  <c r="CV168" i="4" s="1"/>
  <c r="AK17" i="4"/>
  <c r="BN17" i="4"/>
  <c r="CE17" i="4"/>
  <c r="CJ17" i="4"/>
  <c r="M18" i="4"/>
  <c r="O18" i="4" s="1"/>
  <c r="BL19" i="4"/>
  <c r="BP19" i="4" s="1"/>
  <c r="M20" i="4"/>
  <c r="O20" i="4" s="1"/>
  <c r="BL21" i="4"/>
  <c r="BP21" i="4" s="1"/>
  <c r="K22" i="4"/>
  <c r="K167" i="4" s="1"/>
  <c r="V22" i="4"/>
  <c r="BO22" i="4"/>
  <c r="CS22" i="4"/>
  <c r="CV22" i="4"/>
  <c r="CX22" i="4"/>
  <c r="DG22" i="4"/>
  <c r="DG167" i="4" s="1"/>
  <c r="DL22" i="4"/>
  <c r="DS22" i="4"/>
  <c r="DS167" i="4" s="1"/>
  <c r="DX22" i="4"/>
  <c r="EC22" i="4"/>
  <c r="EC167" i="4" s="1"/>
  <c r="AU23" i="4"/>
  <c r="AZ23" i="4"/>
  <c r="BK23" i="4"/>
  <c r="BU23" i="4"/>
  <c r="BO24" i="4"/>
  <c r="CP24" i="4"/>
  <c r="CG25" i="4"/>
  <c r="CN25" i="4"/>
  <c r="CU25" i="4"/>
  <c r="CU40" i="4" s="1"/>
  <c r="N27" i="4"/>
  <c r="Y27" i="4"/>
  <c r="AD27" i="4"/>
  <c r="AJ27" i="4"/>
  <c r="AU27" i="4"/>
  <c r="BA27" i="4"/>
  <c r="DA10" i="4"/>
  <c r="CM10" i="4"/>
  <c r="CQ10" i="4" s="1"/>
  <c r="I12" i="4"/>
  <c r="AM12" i="4"/>
  <c r="EV13" i="4"/>
  <c r="BL16" i="4"/>
  <c r="CM16" i="4"/>
  <c r="AV17" i="4"/>
  <c r="CK17" i="4"/>
  <c r="CO17" i="4"/>
  <c r="BL18" i="4"/>
  <c r="CM20" i="4"/>
  <c r="AO21" i="4"/>
  <c r="CM21" i="4"/>
  <c r="EU21" i="4" s="1"/>
  <c r="CE22" i="4"/>
  <c r="BG22" i="4"/>
  <c r="BN23" i="4"/>
  <c r="BP23" i="4" s="1"/>
  <c r="BL26" i="4"/>
  <c r="BP26" i="4" s="1"/>
  <c r="CM26" i="4"/>
  <c r="CQ26" i="4" s="1"/>
  <c r="O27" i="4"/>
  <c r="AE27" i="4"/>
  <c r="BE27" i="4"/>
  <c r="BF27" i="4"/>
  <c r="BK53" i="4"/>
  <c r="BN53" i="4"/>
  <c r="BP53" i="4" s="1"/>
  <c r="CD27" i="4"/>
  <c r="DJ27" i="4"/>
  <c r="DP27" i="4"/>
  <c r="DW27" i="4"/>
  <c r="EA27" i="4"/>
  <c r="EF27" i="4"/>
  <c r="EW28" i="4"/>
  <c r="FA28" i="4" s="1"/>
  <c r="Z29" i="4"/>
  <c r="AU29" i="4"/>
  <c r="AZ29" i="4"/>
  <c r="BE29" i="4"/>
  <c r="BG29" i="4"/>
  <c r="CE29" i="4"/>
  <c r="DP29" i="4"/>
  <c r="EB29" i="4"/>
  <c r="EW30" i="4"/>
  <c r="DK31" i="4"/>
  <c r="DW31" i="4"/>
  <c r="EA31" i="4"/>
  <c r="EG31" i="4"/>
  <c r="BL32" i="4"/>
  <c r="BP32" i="4" s="1"/>
  <c r="EV32" i="4"/>
  <c r="BG33" i="4"/>
  <c r="DJ33" i="4"/>
  <c r="DP33" i="4"/>
  <c r="EB33" i="4"/>
  <c r="BO35" i="4"/>
  <c r="EW35" i="4"/>
  <c r="EW36" i="4"/>
  <c r="BL37" i="4"/>
  <c r="EU37" i="4" s="1"/>
  <c r="EW37" i="4"/>
  <c r="O41" i="4"/>
  <c r="CP42" i="4"/>
  <c r="T43" i="4"/>
  <c r="BO43" i="4"/>
  <c r="CQ43" i="4"/>
  <c r="AO44" i="4"/>
  <c r="CQ44" i="4"/>
  <c r="I45" i="4"/>
  <c r="U45" i="4"/>
  <c r="AL45" i="4"/>
  <c r="AI46" i="4"/>
  <c r="BL46" i="4"/>
  <c r="BP46" i="4" s="1"/>
  <c r="AO47" i="4"/>
  <c r="CQ47" i="4"/>
  <c r="O48" i="4"/>
  <c r="BK48" i="4"/>
  <c r="AO52" i="4"/>
  <c r="CM52" i="4"/>
  <c r="EU52" i="4" s="1"/>
  <c r="CM53" i="4"/>
  <c r="CQ53" i="4" s="1"/>
  <c r="BK54" i="4"/>
  <c r="BN54" i="4"/>
  <c r="BP54" i="4" s="1"/>
  <c r="BK55" i="4"/>
  <c r="BN55" i="4"/>
  <c r="BP55" i="4" s="1"/>
  <c r="BK56" i="4"/>
  <c r="BN56" i="4"/>
  <c r="BP56" i="4" s="1"/>
  <c r="CK56" i="4"/>
  <c r="CM56" i="4"/>
  <c r="EU56" i="4" s="1"/>
  <c r="BU27" i="4"/>
  <c r="EB27" i="4"/>
  <c r="AO28" i="4"/>
  <c r="O29" i="4"/>
  <c r="Y29" i="4"/>
  <c r="AJ29" i="4"/>
  <c r="AV29" i="4"/>
  <c r="BF29" i="4"/>
  <c r="DK29" i="4"/>
  <c r="DO29" i="4"/>
  <c r="DW29" i="4"/>
  <c r="EA29" i="4"/>
  <c r="EG29" i="4"/>
  <c r="CE31" i="4"/>
  <c r="DP31" i="4"/>
  <c r="EB31" i="4"/>
  <c r="CE33" i="4"/>
  <c r="DK33" i="4"/>
  <c r="DW33" i="4"/>
  <c r="EG33" i="4"/>
  <c r="BU34" i="4"/>
  <c r="AO35" i="4"/>
  <c r="EV35" i="4"/>
  <c r="AO37" i="4"/>
  <c r="CQ37" i="4"/>
  <c r="N38" i="4"/>
  <c r="N31" i="4" s="1"/>
  <c r="AL38" i="4"/>
  <c r="AL27" i="4" s="1"/>
  <c r="EV27" i="4" s="1"/>
  <c r="BO38" i="4"/>
  <c r="BO39" i="4"/>
  <c r="AL41" i="4"/>
  <c r="AL42" i="4"/>
  <c r="BL44" i="4"/>
  <c r="EU44" i="4" s="1"/>
  <c r="EY44" i="4" s="1"/>
  <c r="O45" i="4"/>
  <c r="CM46" i="4"/>
  <c r="BL47" i="4"/>
  <c r="BP47" i="4" s="1"/>
  <c r="I48" i="4"/>
  <c r="AL48" i="4"/>
  <c r="U48" i="4"/>
  <c r="BO49" i="4"/>
  <c r="EU49" i="4"/>
  <c r="AN50" i="4"/>
  <c r="BL50" i="4"/>
  <c r="BP50" i="4" s="1"/>
  <c r="BO50" i="4"/>
  <c r="CM50" i="4"/>
  <c r="CQ50" i="4" s="1"/>
  <c r="CP50" i="4"/>
  <c r="AO51" i="4"/>
  <c r="BK51" i="4"/>
  <c r="EU51" i="4"/>
  <c r="EV51" i="4"/>
  <c r="AN52" i="4"/>
  <c r="BO52" i="4"/>
  <c r="EV53" i="4"/>
  <c r="AO54" i="4"/>
  <c r="CM54" i="4"/>
  <c r="EU54" i="4" s="1"/>
  <c r="AO55" i="4"/>
  <c r="CM55" i="4"/>
  <c r="EU55" i="4" s="1"/>
  <c r="EW55" i="4"/>
  <c r="AO56" i="4"/>
  <c r="BJ56" i="4"/>
  <c r="AM57" i="4"/>
  <c r="AO57" i="4" s="1"/>
  <c r="AO58" i="4"/>
  <c r="AO59" i="4"/>
  <c r="AO60" i="4"/>
  <c r="EW60" i="4"/>
  <c r="CP60" i="4"/>
  <c r="AM61" i="4"/>
  <c r="AO61" i="4" s="1"/>
  <c r="CM61" i="4"/>
  <c r="CQ61" i="4" s="1"/>
  <c r="AO62" i="4"/>
  <c r="CM62" i="4"/>
  <c r="EW62" i="4"/>
  <c r="AO63" i="4"/>
  <c r="CM63" i="4"/>
  <c r="CQ63" i="4" s="1"/>
  <c r="AO64" i="4"/>
  <c r="CM64" i="4"/>
  <c r="EW64" i="4"/>
  <c r="AO65" i="4"/>
  <c r="EW66" i="4"/>
  <c r="BL67" i="4"/>
  <c r="EW67" i="4"/>
  <c r="CD67" i="4"/>
  <c r="AI68" i="4"/>
  <c r="CQ68" i="4"/>
  <c r="EZ68" i="4"/>
  <c r="AO69" i="4"/>
  <c r="CM69" i="4"/>
  <c r="EW71" i="4"/>
  <c r="AO72" i="4"/>
  <c r="EW72" i="4"/>
  <c r="AI73" i="4"/>
  <c r="BL73" i="4"/>
  <c r="BP73" i="4" s="1"/>
  <c r="AO74" i="4"/>
  <c r="CM74" i="4"/>
  <c r="CQ74" i="4" s="1"/>
  <c r="AL75" i="4"/>
  <c r="AO76" i="4"/>
  <c r="AO79" i="4"/>
  <c r="AI80" i="4"/>
  <c r="BL80" i="4"/>
  <c r="BP80" i="4" s="1"/>
  <c r="AO81" i="4"/>
  <c r="EZ76" i="4"/>
  <c r="EZ22" i="4" s="1"/>
  <c r="BL98" i="4"/>
  <c r="BP98" i="4" s="1"/>
  <c r="AI101" i="4"/>
  <c r="AO102" i="4"/>
  <c r="EW102" i="4"/>
  <c r="AI103" i="4"/>
  <c r="EW105" i="4"/>
  <c r="EW107" i="4" s="1"/>
  <c r="AO149" i="4"/>
  <c r="EW149" i="4"/>
  <c r="AO150" i="4"/>
  <c r="BA152" i="4"/>
  <c r="BU152" i="4"/>
  <c r="AK153" i="4"/>
  <c r="AL153" i="4"/>
  <c r="EW154" i="4"/>
  <c r="AO155" i="4"/>
  <c r="EW155" i="4"/>
  <c r="AO156" i="4"/>
  <c r="EW156" i="4"/>
  <c r="AO157" i="4"/>
  <c r="EW157" i="4"/>
  <c r="EW158" i="4"/>
  <c r="EW159" i="4"/>
  <c r="EW165" i="4"/>
  <c r="FA165" i="4" s="1"/>
  <c r="AO166" i="4"/>
  <c r="CM166" i="4"/>
  <c r="BE169" i="4"/>
  <c r="AU170" i="4"/>
  <c r="DE171" i="4"/>
  <c r="BK57" i="4"/>
  <c r="BK58" i="4"/>
  <c r="CQ58" i="4"/>
  <c r="CM59" i="4"/>
  <c r="CQ59" i="4" s="1"/>
  <c r="EU60" i="4"/>
  <c r="CQ60" i="4"/>
  <c r="BL61" i="4"/>
  <c r="BP61" i="4" s="1"/>
  <c r="BL62" i="4"/>
  <c r="BP62" i="4" s="1"/>
  <c r="EV62" i="4"/>
  <c r="BL63" i="4"/>
  <c r="BP63" i="4" s="1"/>
  <c r="BL64" i="4"/>
  <c r="BP64" i="4" s="1"/>
  <c r="EV64" i="4"/>
  <c r="AI66" i="4"/>
  <c r="BL66" i="4"/>
  <c r="EU66" i="4" s="1"/>
  <c r="EY66" i="4" s="1"/>
  <c r="EV66" i="4"/>
  <c r="EX66" i="4" s="1"/>
  <c r="BL68" i="4"/>
  <c r="BP68" i="4" s="1"/>
  <c r="BL69" i="4"/>
  <c r="BP69" i="4" s="1"/>
  <c r="CM70" i="4"/>
  <c r="CQ70" i="4" s="1"/>
  <c r="EV72" i="4"/>
  <c r="CM72" i="4"/>
  <c r="AO73" i="4"/>
  <c r="CM73" i="4"/>
  <c r="EU73" i="4" s="1"/>
  <c r="BL74" i="4"/>
  <c r="BP74" i="4" s="1"/>
  <c r="BK75" i="4"/>
  <c r="EV76" i="4"/>
  <c r="CM80" i="4"/>
  <c r="EU80" i="4" s="1"/>
  <c r="AL81" i="4"/>
  <c r="AN81" i="4" s="1"/>
  <c r="H98" i="4"/>
  <c r="AM98" i="4"/>
  <c r="AO98" i="4" s="1"/>
  <c r="AL98" i="4"/>
  <c r="BO102" i="4"/>
  <c r="BL103" i="4"/>
  <c r="BP103" i="4" s="1"/>
  <c r="CQ103" i="4"/>
  <c r="BO105" i="4"/>
  <c r="BO131" i="4"/>
  <c r="CM131" i="4"/>
  <c r="EV149" i="4"/>
  <c r="AI152" i="4"/>
  <c r="BM152" i="4"/>
  <c r="I153" i="4"/>
  <c r="AM153" i="4"/>
  <c r="AO153" i="4" s="1"/>
  <c r="AI159" i="4"/>
  <c r="BL159" i="4"/>
  <c r="EU159" i="4" s="1"/>
  <c r="EY159" i="4" s="1"/>
  <c r="AL162" i="4"/>
  <c r="BO165" i="4"/>
  <c r="BL166" i="4"/>
  <c r="BP166" i="4" s="1"/>
  <c r="Z169" i="4"/>
  <c r="BL169" i="4"/>
  <c r="BK169" i="4"/>
  <c r="CU169" i="4"/>
  <c r="AN4" i="4"/>
  <c r="AU3" i="4"/>
  <c r="AZ3" i="4" s="1"/>
  <c r="BE3" i="4" s="1"/>
  <c r="BJ3" i="4" s="1"/>
  <c r="AK4" i="4"/>
  <c r="AR4" i="4" s="1"/>
  <c r="AW4" i="4" s="1"/>
  <c r="BQ4" i="4"/>
  <c r="BV4" i="4" s="1"/>
  <c r="DC4" i="4" s="1"/>
  <c r="DG4" i="4" s="1"/>
  <c r="DL4" i="4" s="1"/>
  <c r="DS4" i="4" s="1"/>
  <c r="DX4" i="4" s="1"/>
  <c r="EC4" i="4" s="1"/>
  <c r="EH4" i="4" s="1"/>
  <c r="EU4" i="4" s="1"/>
  <c r="BS4" i="4"/>
  <c r="AH4" i="4"/>
  <c r="AM4" i="4" s="1"/>
  <c r="AT4" i="4" s="1"/>
  <c r="AY4" i="4" s="1"/>
  <c r="N7" i="4"/>
  <c r="O7" i="4"/>
  <c r="BP9" i="4"/>
  <c r="BO9" i="4"/>
  <c r="BT9" i="4"/>
  <c r="BU9" i="4"/>
  <c r="N10" i="4"/>
  <c r="O10" i="4"/>
  <c r="CQ12" i="4"/>
  <c r="BP16" i="4"/>
  <c r="BO16" i="4"/>
  <c r="N17" i="4"/>
  <c r="O17" i="4"/>
  <c r="AM17" i="4"/>
  <c r="BP18" i="4"/>
  <c r="BO18" i="4"/>
  <c r="H23" i="4"/>
  <c r="I23" i="4"/>
  <c r="EL23" i="4"/>
  <c r="CP23" i="4"/>
  <c r="CQ23" i="4"/>
  <c r="AO4" i="4"/>
  <c r="AJ3" i="4"/>
  <c r="AV3" i="4" s="1"/>
  <c r="BA3" i="4" s="1"/>
  <c r="BF3" i="4" s="1"/>
  <c r="BK3" i="4" s="1"/>
  <c r="BR4" i="4"/>
  <c r="AG4" i="4"/>
  <c r="AL4" i="4" s="1"/>
  <c r="AS4" i="4" s="1"/>
  <c r="AX4" i="4" s="1"/>
  <c r="BO8" i="4"/>
  <c r="DA34" i="4"/>
  <c r="DA36" i="4" s="1"/>
  <c r="DA38" i="4" s="1"/>
  <c r="DA14" i="4"/>
  <c r="BO11" i="4"/>
  <c r="DA12" i="4"/>
  <c r="AN12" i="4"/>
  <c r="BP13" i="4"/>
  <c r="BO13" i="4"/>
  <c r="BK14" i="4"/>
  <c r="BO15" i="4"/>
  <c r="EW17" i="4"/>
  <c r="Z23" i="4"/>
  <c r="BG152" i="4"/>
  <c r="BL22" i="4"/>
  <c r="BP22" i="4" s="1"/>
  <c r="BK22" i="4"/>
  <c r="AO24" i="4"/>
  <c r="FE167" i="4"/>
  <c r="FE168" i="4" s="1"/>
  <c r="FE170" i="4" s="1"/>
  <c r="FE169" i="4" s="1"/>
  <c r="FE152" i="4"/>
  <c r="FE151" i="4"/>
  <c r="FG167" i="4"/>
  <c r="FG168" i="4" s="1"/>
  <c r="FG152" i="4"/>
  <c r="FG151" i="4"/>
  <c r="FI167" i="4"/>
  <c r="FI168" i="4" s="1"/>
  <c r="FI152" i="4"/>
  <c r="FI151" i="4"/>
  <c r="BW6" i="4"/>
  <c r="BP7" i="4"/>
  <c r="I9" i="4"/>
  <c r="AM9" i="4"/>
  <c r="BA9" i="4"/>
  <c r="BK9" i="4"/>
  <c r="CM9" i="4"/>
  <c r="CQ9" i="4" s="1"/>
  <c r="AV10" i="4"/>
  <c r="BF10" i="4"/>
  <c r="EG10" i="4"/>
  <c r="FJ33" i="4"/>
  <c r="FJ31" i="4"/>
  <c r="FJ29" i="4"/>
  <c r="FJ27" i="4"/>
  <c r="X4" i="4"/>
  <c r="CM7" i="4"/>
  <c r="EU7" i="4" s="1"/>
  <c r="M8" i="4"/>
  <c r="BA8" i="4"/>
  <c r="BL8" i="4"/>
  <c r="EU8" i="4" s="1"/>
  <c r="EU9" i="4" s="1"/>
  <c r="F9" i="4"/>
  <c r="AL9" i="4" s="1"/>
  <c r="N9" i="4"/>
  <c r="AZ9" i="4"/>
  <c r="AK34" i="4"/>
  <c r="E36" i="4"/>
  <c r="I10" i="4"/>
  <c r="AK10" i="4"/>
  <c r="BO10" i="4"/>
  <c r="CV39" i="4"/>
  <c r="CV34" i="4"/>
  <c r="DB34" i="4" s="1"/>
  <c r="CZ38" i="4"/>
  <c r="DB36" i="4"/>
  <c r="CG36" i="4"/>
  <c r="DB10" i="4"/>
  <c r="DB12" i="4" s="1"/>
  <c r="DP10" i="4"/>
  <c r="EB10" i="4"/>
  <c r="EL34" i="4"/>
  <c r="EL10" i="4"/>
  <c r="FI39" i="4"/>
  <c r="FI29" i="4"/>
  <c r="FI31" i="4"/>
  <c r="M11" i="4"/>
  <c r="BA11" i="4"/>
  <c r="BL11" i="4"/>
  <c r="EU11" i="4" s="1"/>
  <c r="C12" i="4"/>
  <c r="H12" i="4"/>
  <c r="N12" i="4"/>
  <c r="V12" i="4"/>
  <c r="Z12" i="4" s="1"/>
  <c r="AR12" i="4"/>
  <c r="AV12" i="4" s="1"/>
  <c r="AZ12" i="4"/>
  <c r="BB12" i="4"/>
  <c r="BF12" i="4" s="1"/>
  <c r="BN12" i="4"/>
  <c r="CE12" i="4"/>
  <c r="CR12" i="4"/>
  <c r="CV12" i="4"/>
  <c r="CX12" i="4"/>
  <c r="CZ12" i="4"/>
  <c r="DL12" i="4"/>
  <c r="DP12" i="4" s="1"/>
  <c r="DX12" i="4"/>
  <c r="EB12" i="4" s="1"/>
  <c r="EH12" i="4"/>
  <c r="EL12" i="4" s="1"/>
  <c r="FD12" i="4"/>
  <c r="FF12" i="4"/>
  <c r="FH12" i="4"/>
  <c r="FJ12" i="4"/>
  <c r="N13" i="4"/>
  <c r="AM13" i="4"/>
  <c r="EW13" i="4" s="1"/>
  <c r="AZ13" i="4"/>
  <c r="CP13" i="4"/>
  <c r="J14" i="4"/>
  <c r="K14" i="4" s="1"/>
  <c r="M14" i="4" s="1"/>
  <c r="S14" i="4"/>
  <c r="BO14" i="4"/>
  <c r="CR14" i="4"/>
  <c r="CU14" i="4" s="1"/>
  <c r="CV14" i="4"/>
  <c r="CX14" i="4"/>
  <c r="CZ14" i="4"/>
  <c r="DL14" i="4"/>
  <c r="DP14" i="4" s="1"/>
  <c r="DX14" i="4"/>
  <c r="EB14" i="4" s="1"/>
  <c r="EH14" i="4"/>
  <c r="FD14" i="4"/>
  <c r="FF14" i="4"/>
  <c r="FH14" i="4"/>
  <c r="FJ14" i="4"/>
  <c r="K15" i="4"/>
  <c r="M15" i="4" s="1"/>
  <c r="R15" i="4"/>
  <c r="V15" i="4"/>
  <c r="Z15" i="4" s="1"/>
  <c r="AZ15" i="4"/>
  <c r="BB15" i="4"/>
  <c r="BF15" i="4" s="1"/>
  <c r="BT15" i="4"/>
  <c r="CE15" i="4"/>
  <c r="CM15" i="4"/>
  <c r="CQ15" i="4" s="1"/>
  <c r="CS15" i="4"/>
  <c r="BG15" i="4" s="1"/>
  <c r="DB15" i="4"/>
  <c r="N16" i="4"/>
  <c r="AM16" i="4"/>
  <c r="AZ16" i="4"/>
  <c r="CP16" i="4"/>
  <c r="I17" i="4"/>
  <c r="U17" i="4"/>
  <c r="AU17" i="4"/>
  <c r="BG17" i="4"/>
  <c r="BO17" i="4"/>
  <c r="N18" i="4"/>
  <c r="AM18" i="4"/>
  <c r="AT18" i="4"/>
  <c r="AZ18" i="4"/>
  <c r="CM18" i="4"/>
  <c r="EU18" i="4" s="1"/>
  <c r="DA18" i="4"/>
  <c r="DA170" i="4" s="1"/>
  <c r="DA171" i="4" s="1"/>
  <c r="M19" i="4"/>
  <c r="BO19" i="4"/>
  <c r="CM19" i="4"/>
  <c r="EU19" i="4" s="1"/>
  <c r="CQ19" i="4"/>
  <c r="DA19" i="4"/>
  <c r="N20" i="4"/>
  <c r="AM20" i="4"/>
  <c r="BL20" i="4"/>
  <c r="BP20" i="4" s="1"/>
  <c r="AN21" i="4"/>
  <c r="BO21" i="4"/>
  <c r="CP21" i="4"/>
  <c r="EW21" i="4"/>
  <c r="C22" i="4"/>
  <c r="I152" i="4"/>
  <c r="M22" i="4"/>
  <c r="AM22" i="4" s="1"/>
  <c r="W22" i="4"/>
  <c r="W23" i="4" s="1"/>
  <c r="Y23" i="4" s="1"/>
  <c r="AR22" i="4"/>
  <c r="BM151" i="4"/>
  <c r="CD22" i="4"/>
  <c r="CM22" i="4"/>
  <c r="CQ22" i="4" s="1"/>
  <c r="CS167" i="4"/>
  <c r="CS168" i="4" s="1"/>
  <c r="CS152" i="4"/>
  <c r="CW152" i="4"/>
  <c r="CW151" i="4"/>
  <c r="CY167" i="4"/>
  <c r="CY168" i="4" s="1"/>
  <c r="CY152" i="4"/>
  <c r="CY151" i="4"/>
  <c r="DA167" i="4"/>
  <c r="DA168" i="4"/>
  <c r="DA152" i="4"/>
  <c r="DA151" i="4"/>
  <c r="DK22" i="4"/>
  <c r="DS152" i="4"/>
  <c r="DW152" i="4" s="1"/>
  <c r="DW22" i="4"/>
  <c r="EC152" i="4"/>
  <c r="EG152" i="4" s="1"/>
  <c r="EG22" i="4"/>
  <c r="FC22" i="4"/>
  <c r="FK22" i="4"/>
  <c r="T23" i="4"/>
  <c r="BM23" i="4"/>
  <c r="BO23" i="4" s="1"/>
  <c r="CE23" i="4"/>
  <c r="CW23" i="4"/>
  <c r="Z24" i="4"/>
  <c r="AI24" i="4"/>
  <c r="BL24" i="4"/>
  <c r="BP24" i="4" s="1"/>
  <c r="CM24" i="4"/>
  <c r="EV24" i="4"/>
  <c r="EX24" i="4" s="1"/>
  <c r="AK25" i="4"/>
  <c r="H40" i="4"/>
  <c r="I25" i="4"/>
  <c r="N25" i="4"/>
  <c r="N40" i="4" s="1"/>
  <c r="X40" i="4"/>
  <c r="AM25" i="4"/>
  <c r="Z25" i="4"/>
  <c r="Z40" i="4" s="1"/>
  <c r="BG25" i="4"/>
  <c r="BO40" i="4"/>
  <c r="CM25" i="4"/>
  <c r="CE25" i="4"/>
  <c r="CP25" i="4"/>
  <c r="CZ40" i="4"/>
  <c r="DB25" i="4"/>
  <c r="FD40" i="4"/>
  <c r="AM27" i="4"/>
  <c r="AN26" i="4"/>
  <c r="EU26" i="4"/>
  <c r="FB26" i="4" s="1"/>
  <c r="FB25" i="4" s="1"/>
  <c r="FB40" i="4" s="1"/>
  <c r="CO27" i="4"/>
  <c r="EW26" i="4"/>
  <c r="CP26" i="4"/>
  <c r="EV26" i="4"/>
  <c r="Z27" i="4"/>
  <c r="AG27" i="4"/>
  <c r="AI27" i="4" s="1"/>
  <c r="BN27" i="4"/>
  <c r="FI27" i="4"/>
  <c r="BK28" i="4"/>
  <c r="BK29" i="4" s="1"/>
  <c r="CM28" i="4"/>
  <c r="CQ28" i="4" s="1"/>
  <c r="CK28" i="4"/>
  <c r="BA29" i="4"/>
  <c r="BO29" i="4"/>
  <c r="BU29" i="4"/>
  <c r="AL31" i="4"/>
  <c r="BK31" i="4"/>
  <c r="AL33" i="4"/>
  <c r="BK33" i="4"/>
  <c r="I34" i="4"/>
  <c r="Z34" i="4"/>
  <c r="AV34" i="4"/>
  <c r="BL34" i="4"/>
  <c r="BP34" i="4" s="1"/>
  <c r="BK34" i="4"/>
  <c r="FA35" i="4"/>
  <c r="EX35" i="4"/>
  <c r="FA36" i="4"/>
  <c r="EY37" i="4"/>
  <c r="FA37" i="4"/>
  <c r="EW38" i="4"/>
  <c r="EW31" i="4" s="1"/>
  <c r="AN38" i="4"/>
  <c r="DK40" i="4"/>
  <c r="DP40" i="4"/>
  <c r="EG40" i="4"/>
  <c r="EW42" i="4"/>
  <c r="AN42" i="4"/>
  <c r="AO42" i="4"/>
  <c r="CU44" i="4"/>
  <c r="DA44" i="4"/>
  <c r="I41" i="4"/>
  <c r="EV45" i="4"/>
  <c r="EV47" i="4" s="1"/>
  <c r="FA49" i="4"/>
  <c r="EY49" i="4"/>
  <c r="DA9" i="4"/>
  <c r="Z10" i="4"/>
  <c r="BL10" i="4"/>
  <c r="BP10" i="4" s="1"/>
  <c r="CW39" i="4"/>
  <c r="CW34" i="4"/>
  <c r="DG39" i="4"/>
  <c r="DG34" i="4"/>
  <c r="DW34" i="4"/>
  <c r="DS36" i="4"/>
  <c r="DW10" i="4"/>
  <c r="CQ11" i="4"/>
  <c r="O12" i="4"/>
  <c r="CW12" i="4"/>
  <c r="CY12" i="4"/>
  <c r="DG12" i="4"/>
  <c r="DK12" i="4" s="1"/>
  <c r="DS12" i="4"/>
  <c r="DW12" i="4" s="1"/>
  <c r="EC12" i="4"/>
  <c r="EG12" i="4" s="1"/>
  <c r="BA13" i="4"/>
  <c r="CQ13" i="4"/>
  <c r="V14" i="4"/>
  <c r="Z14" i="4" s="1"/>
  <c r="AR14" i="4"/>
  <c r="AV14" i="4" s="1"/>
  <c r="BB14" i="4"/>
  <c r="BF14" i="4" s="1"/>
  <c r="CW14" i="4"/>
  <c r="CY14" i="4"/>
  <c r="DG14" i="4"/>
  <c r="DK14" i="4" s="1"/>
  <c r="DS14" i="4"/>
  <c r="DW14" i="4" s="1"/>
  <c r="EC14" i="4"/>
  <c r="EG14" i="4" s="1"/>
  <c r="U15" i="4"/>
  <c r="AY168" i="4"/>
  <c r="AY151" i="4"/>
  <c r="BA15" i="4"/>
  <c r="BT151" i="4"/>
  <c r="BU151" i="4"/>
  <c r="BU15" i="4"/>
  <c r="CK15" i="4"/>
  <c r="BA16" i="4"/>
  <c r="T17" i="4"/>
  <c r="CQ17" i="4"/>
  <c r="DA17" i="4"/>
  <c r="EG17" i="4"/>
  <c r="BA18" i="4"/>
  <c r="CQ20" i="4"/>
  <c r="D151" i="4"/>
  <c r="J168" i="4"/>
  <c r="V167" i="4"/>
  <c r="V152" i="4"/>
  <c r="Z152" i="4" s="1"/>
  <c r="Z22" i="4"/>
  <c r="AK22" i="4"/>
  <c r="AK151" i="4" s="1"/>
  <c r="BB167" i="4"/>
  <c r="BB152" i="4"/>
  <c r="BB151" i="4"/>
  <c r="BF151" i="4" s="1"/>
  <c r="BF22" i="4"/>
  <c r="BN151" i="4"/>
  <c r="CN22" i="4"/>
  <c r="CR167" i="4"/>
  <c r="CR152" i="4"/>
  <c r="CR151" i="4"/>
  <c r="CT167" i="4"/>
  <c r="CT151" i="4"/>
  <c r="CV152" i="4"/>
  <c r="CX167" i="4"/>
  <c r="CX152" i="4"/>
  <c r="CX151" i="4"/>
  <c r="CZ167" i="4"/>
  <c r="CZ168" i="4" s="1"/>
  <c r="CZ152" i="4"/>
  <c r="CZ151" i="4"/>
  <c r="DL167" i="4"/>
  <c r="DL152" i="4"/>
  <c r="DP152" i="4" s="1"/>
  <c r="DL151" i="4"/>
  <c r="DP22" i="4"/>
  <c r="DX167" i="4"/>
  <c r="DX152" i="4"/>
  <c r="EB152" i="4" s="1"/>
  <c r="DX151" i="4"/>
  <c r="EB151" i="4" s="1"/>
  <c r="EB22" i="4"/>
  <c r="EH167" i="4"/>
  <c r="EH151" i="4"/>
  <c r="EL22" i="4"/>
  <c r="FD167" i="4"/>
  <c r="FD168" i="4" s="1"/>
  <c r="FD170" i="4" s="1"/>
  <c r="FD169" i="4" s="1"/>
  <c r="FD151" i="4"/>
  <c r="FF167" i="4"/>
  <c r="FF168" i="4" s="1"/>
  <c r="FF152" i="4"/>
  <c r="FF151" i="4"/>
  <c r="FH167" i="4"/>
  <c r="FH168" i="4" s="1"/>
  <c r="FH170" i="4" s="1"/>
  <c r="FH169" i="4" s="1"/>
  <c r="FH152" i="4"/>
  <c r="FH151" i="4"/>
  <c r="FJ167" i="4"/>
  <c r="FJ168" i="4" s="1"/>
  <c r="FJ171" i="4" s="1"/>
  <c r="FJ169" i="4" s="1"/>
  <c r="FJ152" i="4"/>
  <c r="FJ151" i="4"/>
  <c r="J23" i="4"/>
  <c r="AK23" i="4" s="1"/>
  <c r="BF23" i="4"/>
  <c r="CV23" i="4"/>
  <c r="DB23" i="4" s="1"/>
  <c r="O25" i="4"/>
  <c r="Y25" i="4"/>
  <c r="Y40" i="4" s="1"/>
  <c r="AG40" i="4"/>
  <c r="AI25" i="4"/>
  <c r="AL25" i="4"/>
  <c r="AL40" i="4" s="1"/>
  <c r="AV25" i="4"/>
  <c r="AV40" i="4" s="1"/>
  <c r="BO25" i="4"/>
  <c r="CN40" i="4"/>
  <c r="CP40" i="4" s="1"/>
  <c r="CD40" i="4"/>
  <c r="CK25" i="4"/>
  <c r="EW25" i="4"/>
  <c r="EZ30" i="4" s="1"/>
  <c r="DA40" i="4"/>
  <c r="DP25" i="4"/>
  <c r="EH40" i="4"/>
  <c r="EL25" i="4"/>
  <c r="EL40" i="4" s="1"/>
  <c r="FI40" i="4"/>
  <c r="AO26" i="4"/>
  <c r="BT27" i="4"/>
  <c r="AN28" i="4"/>
  <c r="BO28" i="4"/>
  <c r="CN29" i="4"/>
  <c r="CP29" i="4" s="1"/>
  <c r="EV28" i="4"/>
  <c r="CP28" i="4"/>
  <c r="EX28" i="4"/>
  <c r="CP31" i="4"/>
  <c r="CP33" i="4"/>
  <c r="CU36" i="4"/>
  <c r="BG36" i="4"/>
  <c r="EV36" i="4"/>
  <c r="EX36" i="4" s="1"/>
  <c r="EW41" i="4"/>
  <c r="AO41" i="4"/>
  <c r="AN41" i="4"/>
  <c r="DB44" i="4"/>
  <c r="AN43" i="4"/>
  <c r="AO43" i="4"/>
  <c r="FA44" i="4"/>
  <c r="BO48" i="4"/>
  <c r="BP48" i="4"/>
  <c r="EV48" i="4"/>
  <c r="BF25" i="4"/>
  <c r="BF40" i="4" s="1"/>
  <c r="CQ25" i="4"/>
  <c r="DK25" i="4"/>
  <c r="EG25" i="4"/>
  <c r="BK26" i="4"/>
  <c r="BK27" i="4" s="1"/>
  <c r="BP28" i="4"/>
  <c r="DJ29" i="4"/>
  <c r="DV29" i="4"/>
  <c r="EF29" i="4"/>
  <c r="AO30" i="4"/>
  <c r="BL30" i="4"/>
  <c r="BP30" i="4" s="1"/>
  <c r="CM30" i="4"/>
  <c r="CQ30" i="4" s="1"/>
  <c r="EV30" i="4"/>
  <c r="BG31" i="4"/>
  <c r="BM31" i="4"/>
  <c r="BO31" i="4" s="1"/>
  <c r="DJ31" i="4"/>
  <c r="DV31" i="4"/>
  <c r="EF31" i="4"/>
  <c r="AN32" i="4"/>
  <c r="AN33" i="4" s="1"/>
  <c r="BO32" i="4"/>
  <c r="CK32" i="4"/>
  <c r="CP32" i="4"/>
  <c r="EU32" i="4"/>
  <c r="EW32" i="4"/>
  <c r="BN33" i="4"/>
  <c r="CD33" i="4"/>
  <c r="DE33" i="4"/>
  <c r="DO33" i="4"/>
  <c r="EA33" i="4"/>
  <c r="H34" i="4"/>
  <c r="BO34" i="4"/>
  <c r="CP34" i="4"/>
  <c r="AI35" i="4"/>
  <c r="BL35" i="4"/>
  <c r="EU35" i="4" s="1"/>
  <c r="EY35" i="4" s="1"/>
  <c r="CP35" i="4"/>
  <c r="AN36" i="4"/>
  <c r="BO36" i="4"/>
  <c r="CP36" i="4"/>
  <c r="AN37" i="4"/>
  <c r="BO37" i="4"/>
  <c r="EV37" i="4"/>
  <c r="EX37" i="4" s="1"/>
  <c r="H38" i="4"/>
  <c r="H29" i="4" s="1"/>
  <c r="O38" i="4"/>
  <c r="O33" i="4" s="1"/>
  <c r="AI38" i="4"/>
  <c r="AI33" i="4" s="1"/>
  <c r="BL38" i="4"/>
  <c r="BL27" i="4" s="1"/>
  <c r="EV38" i="4"/>
  <c r="EV33" i="4" s="1"/>
  <c r="AI39" i="4"/>
  <c r="BL39" i="4"/>
  <c r="BP39" i="4" s="1"/>
  <c r="CN39" i="4"/>
  <c r="EV39" i="4" s="1"/>
  <c r="EW39" i="4"/>
  <c r="CE40" i="4"/>
  <c r="CJ40" i="4"/>
  <c r="DJ40" i="4"/>
  <c r="EF40" i="4"/>
  <c r="BL41" i="4"/>
  <c r="BP41" i="4" s="1"/>
  <c r="CM41" i="4"/>
  <c r="EV41" i="4"/>
  <c r="U42" i="4"/>
  <c r="AI42" i="4"/>
  <c r="BL42" i="4"/>
  <c r="BP42" i="4" s="1"/>
  <c r="CM42" i="4"/>
  <c r="EV42" i="4"/>
  <c r="U43" i="4"/>
  <c r="AI43" i="4"/>
  <c r="BL43" i="4"/>
  <c r="BP43" i="4" s="1"/>
  <c r="CP43" i="4"/>
  <c r="AN44" i="4"/>
  <c r="BO44" i="4"/>
  <c r="EV44" i="4"/>
  <c r="EX44" i="4" s="1"/>
  <c r="H45" i="4"/>
  <c r="T45" i="4"/>
  <c r="AI45" i="4"/>
  <c r="AM45" i="4"/>
  <c r="BL45" i="4"/>
  <c r="BP45" i="4" s="1"/>
  <c r="CM45" i="4"/>
  <c r="CQ45" i="4" s="1"/>
  <c r="AN46" i="4"/>
  <c r="BO46" i="4"/>
  <c r="CP46" i="4"/>
  <c r="EW46" i="4"/>
  <c r="AN47" i="4"/>
  <c r="BO47" i="4"/>
  <c r="H48" i="4"/>
  <c r="T48" i="4"/>
  <c r="Y48" i="4"/>
  <c r="AM48" i="4"/>
  <c r="BA48" i="4"/>
  <c r="BJ48" i="4"/>
  <c r="CM48" i="4"/>
  <c r="CQ48" i="4" s="1"/>
  <c r="EU48" i="4"/>
  <c r="EU50" i="4" s="1"/>
  <c r="AN49" i="4"/>
  <c r="EV49" i="4"/>
  <c r="EX49" i="4" s="1"/>
  <c r="CP49" i="4"/>
  <c r="CP51" i="4"/>
  <c r="BP52" i="4"/>
  <c r="EV52" i="4"/>
  <c r="CQ52" i="4"/>
  <c r="AO53" i="4"/>
  <c r="BJ53" i="4"/>
  <c r="BO53" i="4"/>
  <c r="EU53" i="4"/>
  <c r="EW53" i="4"/>
  <c r="CP53" i="4"/>
  <c r="BP57" i="4"/>
  <c r="EV58" i="4"/>
  <c r="BO58" i="4"/>
  <c r="BP58" i="4"/>
  <c r="BP59" i="4"/>
  <c r="EY60" i="4"/>
  <c r="FA60" i="4"/>
  <c r="BJ60" i="4"/>
  <c r="BM60" i="4"/>
  <c r="BO60" i="4" s="1"/>
  <c r="FA62" i="4"/>
  <c r="EX62" i="4"/>
  <c r="FA64" i="4"/>
  <c r="EX64" i="4"/>
  <c r="FB66" i="4"/>
  <c r="FA66" i="4"/>
  <c r="EW70" i="4"/>
  <c r="FA67" i="4"/>
  <c r="EW68" i="4"/>
  <c r="FA68" i="4" s="1"/>
  <c r="AO68" i="4"/>
  <c r="AN68" i="4"/>
  <c r="BP70" i="4"/>
  <c r="CM71" i="4"/>
  <c r="CQ71" i="4" s="1"/>
  <c r="FA71" i="4"/>
  <c r="FA72" i="4"/>
  <c r="EX72" i="4"/>
  <c r="AN30" i="4"/>
  <c r="AN31" i="4" s="1"/>
  <c r="CK30" i="4"/>
  <c r="CP30" i="4"/>
  <c r="AO32" i="4"/>
  <c r="CQ32" i="4"/>
  <c r="CQ35" i="4"/>
  <c r="BP37" i="4"/>
  <c r="BP44" i="4"/>
  <c r="DK44" i="4"/>
  <c r="CP45" i="4"/>
  <c r="N48" i="4"/>
  <c r="AZ48" i="4"/>
  <c r="CP48" i="4"/>
  <c r="AO49" i="4"/>
  <c r="BK49" i="4"/>
  <c r="BP49" i="4"/>
  <c r="CK49" i="4"/>
  <c r="CQ49" i="4"/>
  <c r="BN51" i="4"/>
  <c r="EW51" i="4" s="1"/>
  <c r="BJ51" i="4"/>
  <c r="CK51" i="4"/>
  <c r="EW52" i="4"/>
  <c r="EY55" i="4"/>
  <c r="FA55" i="4"/>
  <c r="EU58" i="4"/>
  <c r="BN65" i="4"/>
  <c r="BJ65" i="4"/>
  <c r="BK65" i="4"/>
  <c r="AO70" i="4"/>
  <c r="AN70" i="4"/>
  <c r="AO71" i="4"/>
  <c r="EV71" i="4"/>
  <c r="EX71" i="4" s="1"/>
  <c r="AN75" i="4"/>
  <c r="AO75" i="4"/>
  <c r="CM76" i="4"/>
  <c r="CK76" i="4"/>
  <c r="CQ51" i="4"/>
  <c r="AN54" i="4"/>
  <c r="BM54" i="4"/>
  <c r="EV54" i="4" s="1"/>
  <c r="CP54" i="4"/>
  <c r="AN55" i="4"/>
  <c r="BM55" i="4"/>
  <c r="EV55" i="4" s="1"/>
  <c r="EX55" i="4" s="1"/>
  <c r="CP55" i="4"/>
  <c r="AN56" i="4"/>
  <c r="BM56" i="4"/>
  <c r="EV56" i="4" s="1"/>
  <c r="CP56" i="4"/>
  <c r="AL57" i="4"/>
  <c r="AN57" i="4" s="1"/>
  <c r="BJ57" i="4"/>
  <c r="CM57" i="4"/>
  <c r="CQ57" i="4" s="1"/>
  <c r="AN58" i="4"/>
  <c r="BJ58" i="4"/>
  <c r="CP58" i="4"/>
  <c r="EW58" i="4"/>
  <c r="BK59" i="4"/>
  <c r="BO59" i="4"/>
  <c r="CP59" i="4"/>
  <c r="BK60" i="4"/>
  <c r="EV60" i="4"/>
  <c r="EX60" i="4" s="1"/>
  <c r="AL61" i="4"/>
  <c r="EV61" i="4" s="1"/>
  <c r="EV63" i="4" s="1"/>
  <c r="BO61" i="4"/>
  <c r="CP61" i="4"/>
  <c r="EW61" i="4"/>
  <c r="AN62" i="4"/>
  <c r="BO62" i="4"/>
  <c r="CP62" i="4"/>
  <c r="AN63" i="4"/>
  <c r="BO63" i="4"/>
  <c r="CP63" i="4"/>
  <c r="AN64" i="4"/>
  <c r="BO64" i="4"/>
  <c r="CP64" i="4"/>
  <c r="AN65" i="4"/>
  <c r="CM65" i="4"/>
  <c r="EU65" i="4" s="1"/>
  <c r="EV65" i="4"/>
  <c r="AN66" i="4"/>
  <c r="BO66" i="4"/>
  <c r="CQ66" i="4"/>
  <c r="AN67" i="4"/>
  <c r="BO67" i="4"/>
  <c r="CM67" i="4"/>
  <c r="EU67" i="4" s="1"/>
  <c r="EV67" i="4"/>
  <c r="EX67" i="4" s="1"/>
  <c r="EX68" i="4" s="1"/>
  <c r="N68" i="4"/>
  <c r="BO68" i="4"/>
  <c r="AN69" i="4"/>
  <c r="BO69" i="4"/>
  <c r="CP69" i="4"/>
  <c r="BO70" i="4"/>
  <c r="CP70" i="4"/>
  <c r="EZ70" i="4"/>
  <c r="Z71" i="4"/>
  <c r="AI71" i="4"/>
  <c r="BL71" i="4"/>
  <c r="BP71" i="4" s="1"/>
  <c r="CP71" i="4"/>
  <c r="AN72" i="4"/>
  <c r="BL72" i="4"/>
  <c r="BP72" i="4" s="1"/>
  <c r="CD72" i="4"/>
  <c r="CP72" i="4"/>
  <c r="AN73" i="4"/>
  <c r="BO73" i="4"/>
  <c r="CP73" i="4"/>
  <c r="EW73" i="4"/>
  <c r="AN74" i="4"/>
  <c r="BO74" i="4"/>
  <c r="CP74" i="4"/>
  <c r="EW74" i="4"/>
  <c r="U75" i="4"/>
  <c r="AI75" i="4"/>
  <c r="BJ75" i="4"/>
  <c r="BN75" i="4"/>
  <c r="CM75" i="4"/>
  <c r="EU75" i="4" s="1"/>
  <c r="EV75" i="4"/>
  <c r="AN76" i="4"/>
  <c r="BG76" i="4"/>
  <c r="BO76" i="4"/>
  <c r="CD76" i="4"/>
  <c r="CP76" i="4"/>
  <c r="EW76" i="4"/>
  <c r="FA77" i="4"/>
  <c r="AI79" i="4"/>
  <c r="BL79" i="4"/>
  <c r="BP79" i="4" s="1"/>
  <c r="CM79" i="4"/>
  <c r="EV79" i="4"/>
  <c r="EX79" i="4" s="1"/>
  <c r="FA79" i="4"/>
  <c r="AN80" i="4"/>
  <c r="BO80" i="4"/>
  <c r="CP80" i="4"/>
  <c r="EW80" i="4"/>
  <c r="AI81" i="4"/>
  <c r="BL81" i="4"/>
  <c r="BP81" i="4" s="1"/>
  <c r="CM81" i="4"/>
  <c r="EV81" i="4"/>
  <c r="EX81" i="4" s="1"/>
  <c r="EW83" i="4"/>
  <c r="EV98" i="4"/>
  <c r="EV101" i="4"/>
  <c r="FA102" i="4"/>
  <c r="AO103" i="4"/>
  <c r="EU103" i="4"/>
  <c r="EV103" i="4"/>
  <c r="AO104" i="4"/>
  <c r="BP104" i="4"/>
  <c r="CQ104" i="4"/>
  <c r="BP105" i="4"/>
  <c r="FA105" i="4"/>
  <c r="BP131" i="4"/>
  <c r="CP131" i="4"/>
  <c r="FA149" i="4"/>
  <c r="EX149" i="4"/>
  <c r="CQ54" i="4"/>
  <c r="CQ55" i="4"/>
  <c r="CQ56" i="4"/>
  <c r="CP57" i="4"/>
  <c r="BP60" i="4"/>
  <c r="CQ62" i="4"/>
  <c r="CQ64" i="4"/>
  <c r="CP66" i="4"/>
  <c r="AO67" i="4"/>
  <c r="BP67" i="4"/>
  <c r="O68" i="4"/>
  <c r="BF70" i="4"/>
  <c r="CE71" i="4"/>
  <c r="EB71" i="4"/>
  <c r="CQ72" i="4"/>
  <c r="DW72" i="4"/>
  <c r="AN98" i="4"/>
  <c r="AN101" i="4"/>
  <c r="EV102" i="4"/>
  <c r="EX102" i="4" s="1"/>
  <c r="EU104" i="4"/>
  <c r="EV104" i="4"/>
  <c r="EU105" i="4"/>
  <c r="EY105" i="4" s="1"/>
  <c r="EU131" i="4"/>
  <c r="O98" i="4"/>
  <c r="BK98" i="4"/>
  <c r="BO98" i="4"/>
  <c r="CE98" i="4"/>
  <c r="CQ98" i="4"/>
  <c r="EU98" i="4"/>
  <c r="AO101" i="4"/>
  <c r="BL101" i="4"/>
  <c r="BP101" i="4" s="1"/>
  <c r="CM101" i="4"/>
  <c r="EW101" i="4"/>
  <c r="AI102" i="4"/>
  <c r="BL102" i="4"/>
  <c r="BP102" i="4" s="1"/>
  <c r="CM102" i="4"/>
  <c r="CQ102" i="4" s="1"/>
  <c r="AN103" i="4"/>
  <c r="BO103" i="4"/>
  <c r="CK103" i="4"/>
  <c r="CP103" i="4"/>
  <c r="EW103" i="4"/>
  <c r="AN104" i="4"/>
  <c r="BK104" i="4"/>
  <c r="BO104" i="4"/>
  <c r="CK104" i="4"/>
  <c r="CP104" i="4"/>
  <c r="EW104" i="4"/>
  <c r="AL105" i="4"/>
  <c r="AN105" i="4" s="1"/>
  <c r="BK105" i="4"/>
  <c r="CK105" i="4"/>
  <c r="CP105" i="4"/>
  <c r="AL131" i="4"/>
  <c r="AN131" i="4" s="1"/>
  <c r="BK131" i="4"/>
  <c r="CQ131" i="4"/>
  <c r="EW131" i="4"/>
  <c r="BL149" i="4"/>
  <c r="BP149" i="4" s="1"/>
  <c r="CM149" i="4"/>
  <c r="CQ149" i="4" s="1"/>
  <c r="BL150" i="4"/>
  <c r="BP150" i="4" s="1"/>
  <c r="CM150" i="4"/>
  <c r="CQ150" i="4" s="1"/>
  <c r="AU151" i="4"/>
  <c r="CJ151" i="4"/>
  <c r="CP151" i="4"/>
  <c r="BF152" i="4"/>
  <c r="EV153" i="4"/>
  <c r="FB153" i="4" s="1"/>
  <c r="FA154" i="4"/>
  <c r="FA155" i="4"/>
  <c r="FA156" i="4"/>
  <c r="FA157" i="4"/>
  <c r="FA158" i="4"/>
  <c r="FA159" i="4"/>
  <c r="CP98" i="4"/>
  <c r="CP102" i="4"/>
  <c r="I103" i="4"/>
  <c r="I104" i="4"/>
  <c r="CQ105" i="4"/>
  <c r="CD131" i="4"/>
  <c r="CP149" i="4"/>
  <c r="CK151" i="4"/>
  <c r="DP151" i="4"/>
  <c r="EL151" i="4"/>
  <c r="EV152" i="4"/>
  <c r="EV162" i="4"/>
  <c r="EV165" i="4"/>
  <c r="EV166" i="4"/>
  <c r="EF151" i="4"/>
  <c r="AN152" i="4"/>
  <c r="AZ152" i="4"/>
  <c r="BN152" i="4"/>
  <c r="BT152" i="4"/>
  <c r="CP152" i="4"/>
  <c r="DE152" i="4"/>
  <c r="EW152" i="4"/>
  <c r="AN153" i="4"/>
  <c r="BO153" i="4"/>
  <c r="CE153" i="4"/>
  <c r="CQ153" i="4"/>
  <c r="EY153" i="4" s="1"/>
  <c r="EU153" i="4"/>
  <c r="AI154" i="4"/>
  <c r="BL154" i="4"/>
  <c r="BP154" i="4" s="1"/>
  <c r="CM154" i="4"/>
  <c r="EU154" i="4" s="1"/>
  <c r="EY154" i="4" s="1"/>
  <c r="EV154" i="4"/>
  <c r="EX154" i="4" s="1"/>
  <c r="AI155" i="4"/>
  <c r="BL155" i="4"/>
  <c r="BP155" i="4" s="1"/>
  <c r="CM155" i="4"/>
  <c r="EV155" i="4"/>
  <c r="EX155" i="4" s="1"/>
  <c r="AI156" i="4"/>
  <c r="BL156" i="4"/>
  <c r="BP156" i="4" s="1"/>
  <c r="CM156" i="4"/>
  <c r="EV156" i="4"/>
  <c r="EX156" i="4" s="1"/>
  <c r="AI157" i="4"/>
  <c r="BL157" i="4"/>
  <c r="BP157" i="4" s="1"/>
  <c r="CM157" i="4"/>
  <c r="EV157" i="4"/>
  <c r="EX157" i="4" s="1"/>
  <c r="AI158" i="4"/>
  <c r="BL158" i="4"/>
  <c r="BP158" i="4" s="1"/>
  <c r="CM158" i="4"/>
  <c r="EU158" i="4" s="1"/>
  <c r="EY158" i="4" s="1"/>
  <c r="EV158" i="4"/>
  <c r="EX158" i="4" s="1"/>
  <c r="AN159" i="4"/>
  <c r="BO159" i="4"/>
  <c r="CQ159" i="4"/>
  <c r="EV159" i="4"/>
  <c r="EX159" i="4" s="1"/>
  <c r="E167" i="4"/>
  <c r="G162" i="4"/>
  <c r="AI162" i="4"/>
  <c r="AK162" i="4"/>
  <c r="BL162" i="4"/>
  <c r="BP162" i="4" s="1"/>
  <c r="CM162" i="4"/>
  <c r="AI165" i="4"/>
  <c r="BL165" i="4"/>
  <c r="BP165" i="4" s="1"/>
  <c r="CM165" i="4"/>
  <c r="AN166" i="4"/>
  <c r="BO166" i="4"/>
  <c r="CP166" i="4"/>
  <c r="EW166" i="4"/>
  <c r="BM168" i="4"/>
  <c r="CM168" i="4"/>
  <c r="BE152" i="4"/>
  <c r="Z153" i="4"/>
  <c r="BF153" i="4"/>
  <c r="CP153" i="4"/>
  <c r="EX153" i="4" s="1"/>
  <c r="F167" i="4"/>
  <c r="F168" i="4" s="1"/>
  <c r="CP162" i="4"/>
  <c r="CP165" i="4"/>
  <c r="EX165" i="4" s="1"/>
  <c r="CN168" i="4"/>
  <c r="AI168" i="4"/>
  <c r="AI167" i="4"/>
  <c r="CP167" i="4"/>
  <c r="AJ168" i="4"/>
  <c r="BN168" i="4"/>
  <c r="CD168" i="4"/>
  <c r="CO168" i="4"/>
  <c r="BP171" i="4"/>
  <c r="BP172" i="4"/>
  <c r="CQ167" i="4"/>
  <c r="BO170" i="4"/>
  <c r="Y169" i="4"/>
  <c r="AI169" i="4"/>
  <c r="BF169" i="4"/>
  <c r="BN169" i="4"/>
  <c r="CM169" i="4"/>
  <c r="CQ169" i="4" s="1"/>
  <c r="EL169" i="4"/>
  <c r="BA170" i="4"/>
  <c r="BL170" i="4"/>
  <c r="BP170" i="4" s="1"/>
  <c r="CQ170" i="4"/>
  <c r="BK171" i="4"/>
  <c r="BK172" i="4"/>
  <c r="BO172" i="4"/>
  <c r="CP169" i="4"/>
  <c r="AZ170" i="4"/>
  <c r="CQ172" i="4"/>
  <c r="CV151" i="4" l="1"/>
  <c r="BO56" i="4"/>
  <c r="BO55" i="4"/>
  <c r="BO54" i="4"/>
  <c r="EW57" i="4"/>
  <c r="FA57" i="4" s="1"/>
  <c r="DD22" i="4"/>
  <c r="DD167" i="4" s="1"/>
  <c r="EW98" i="4"/>
  <c r="K23" i="4"/>
  <c r="EC151" i="4"/>
  <c r="EG151" i="4" s="1"/>
  <c r="DS151" i="4"/>
  <c r="DW151" i="4" s="1"/>
  <c r="EU81" i="4"/>
  <c r="EY81" i="4" s="1"/>
  <c r="EU79" i="4"/>
  <c r="EY79" i="4" s="1"/>
  <c r="AN61" i="4"/>
  <c r="EU41" i="4"/>
  <c r="V151" i="4"/>
  <c r="Z151" i="4" s="1"/>
  <c r="CQ18" i="4"/>
  <c r="CQ7" i="4"/>
  <c r="EU162" i="4"/>
  <c r="EU157" i="4"/>
  <c r="EY157" i="4" s="1"/>
  <c r="EU57" i="4"/>
  <c r="EU59" i="4" s="1"/>
  <c r="EU24" i="4"/>
  <c r="EY24" i="4" s="1"/>
  <c r="Y22" i="4"/>
  <c r="BP159" i="4"/>
  <c r="EU166" i="4"/>
  <c r="EU69" i="4"/>
  <c r="EY69" i="4" s="1"/>
  <c r="EU46" i="4"/>
  <c r="EU16" i="4"/>
  <c r="EU13" i="4"/>
  <c r="FA81" i="4"/>
  <c r="EU62" i="4"/>
  <c r="EY62" i="4" s="1"/>
  <c r="EZ151" i="4"/>
  <c r="EZ23" i="4"/>
  <c r="EZ167" i="4"/>
  <c r="EZ168" i="4" s="1"/>
  <c r="EZ31" i="4"/>
  <c r="FA31" i="4" s="1"/>
  <c r="FA30" i="4"/>
  <c r="AL167" i="4"/>
  <c r="EU165" i="4"/>
  <c r="EU155" i="4"/>
  <c r="EY155" i="4" s="1"/>
  <c r="EU101" i="4"/>
  <c r="K168" i="4"/>
  <c r="CG14" i="4"/>
  <c r="CK14" i="4" s="1"/>
  <c r="EW153" i="4"/>
  <c r="FA153" i="4" s="1"/>
  <c r="CQ80" i="4"/>
  <c r="CQ73" i="4"/>
  <c r="BP66" i="4"/>
  <c r="EW56" i="4"/>
  <c r="CQ166" i="4"/>
  <c r="EU74" i="4"/>
  <c r="CQ69" i="4"/>
  <c r="EU61" i="4"/>
  <c r="EU63" i="4" s="1"/>
  <c r="EW54" i="4"/>
  <c r="CQ46" i="4"/>
  <c r="N33" i="4"/>
  <c r="AL29" i="4"/>
  <c r="AN29" i="4" s="1"/>
  <c r="CQ21" i="4"/>
  <c r="CQ16" i="4"/>
  <c r="CU22" i="4"/>
  <c r="CU152" i="4" s="1"/>
  <c r="EU156" i="4"/>
  <c r="EY156" i="4" s="1"/>
  <c r="EU64" i="4"/>
  <c r="EY64" i="4" s="1"/>
  <c r="EY13" i="4"/>
  <c r="FA13" i="4"/>
  <c r="EX13" i="4"/>
  <c r="FA166" i="4"/>
  <c r="EX166" i="4"/>
  <c r="EY166" i="4"/>
  <c r="G167" i="4"/>
  <c r="G168" i="4" s="1"/>
  <c r="H162" i="4"/>
  <c r="AM162" i="4"/>
  <c r="I162" i="4"/>
  <c r="BO169" i="4"/>
  <c r="BP169" i="4"/>
  <c r="CP168" i="4"/>
  <c r="CQ168" i="4"/>
  <c r="BO168" i="4"/>
  <c r="F170" i="4"/>
  <c r="F172" i="4"/>
  <c r="F171" i="4"/>
  <c r="CQ165" i="4"/>
  <c r="EY165" i="4" s="1"/>
  <c r="CQ162" i="4"/>
  <c r="E168" i="4"/>
  <c r="AK167" i="4"/>
  <c r="CQ158" i="4"/>
  <c r="CQ157" i="4"/>
  <c r="CQ156" i="4"/>
  <c r="CQ155" i="4"/>
  <c r="CQ154" i="4"/>
  <c r="EU149" i="4"/>
  <c r="EY149" i="4" s="1"/>
  <c r="EW133" i="4"/>
  <c r="FA131" i="4"/>
  <c r="EY131" i="4"/>
  <c r="EX104" i="4"/>
  <c r="EW106" i="4"/>
  <c r="FA104" i="4"/>
  <c r="EY104" i="4"/>
  <c r="EX103" i="4"/>
  <c r="FA103" i="4"/>
  <c r="EY103" i="4"/>
  <c r="EU102" i="4"/>
  <c r="EY102" i="4" s="1"/>
  <c r="CQ101" i="4"/>
  <c r="EV131" i="4"/>
  <c r="EX131" i="4" s="1"/>
  <c r="EW109" i="4"/>
  <c r="FA107" i="4"/>
  <c r="FA83" i="4"/>
  <c r="EW85" i="4"/>
  <c r="EX80" i="4"/>
  <c r="EW82" i="4"/>
  <c r="FA80" i="4"/>
  <c r="EY80" i="4"/>
  <c r="EU70" i="4"/>
  <c r="EY70" i="4" s="1"/>
  <c r="EW63" i="4"/>
  <c r="EX61" i="4"/>
  <c r="FA61" i="4"/>
  <c r="EY61" i="4"/>
  <c r="EW65" i="4"/>
  <c r="BP65" i="4"/>
  <c r="BO65" i="4"/>
  <c r="EV57" i="4"/>
  <c r="FA52" i="4"/>
  <c r="EX52" i="4"/>
  <c r="EY52" i="4"/>
  <c r="BP51" i="4"/>
  <c r="BO51" i="4"/>
  <c r="CQ75" i="4"/>
  <c r="EU71" i="4"/>
  <c r="EY71" i="4" s="1"/>
  <c r="EY67" i="4"/>
  <c r="EY68" i="4" s="1"/>
  <c r="FA70" i="4"/>
  <c r="EY53" i="4"/>
  <c r="FA53" i="4"/>
  <c r="EX53" i="4"/>
  <c r="EU45" i="4"/>
  <c r="EU47" i="4" s="1"/>
  <c r="AN45" i="4"/>
  <c r="AO45" i="4"/>
  <c r="EU42" i="4"/>
  <c r="EV43" i="4"/>
  <c r="CP39" i="4"/>
  <c r="FA32" i="4"/>
  <c r="EX32" i="4"/>
  <c r="EW33" i="4"/>
  <c r="FA33" i="4" s="1"/>
  <c r="EY32" i="4"/>
  <c r="EV31" i="4"/>
  <c r="EU30" i="4"/>
  <c r="EV50" i="4"/>
  <c r="CQ42" i="4"/>
  <c r="EY41" i="4"/>
  <c r="EW43" i="4"/>
  <c r="FA41" i="4"/>
  <c r="EX41" i="4"/>
  <c r="BP35" i="4"/>
  <c r="H33" i="4"/>
  <c r="AI31" i="4"/>
  <c r="EW40" i="4"/>
  <c r="FA40" i="4" s="1"/>
  <c r="FA25" i="4"/>
  <c r="O40" i="4"/>
  <c r="EH168" i="4"/>
  <c r="EL168" i="4" s="1"/>
  <c r="EL167" i="4"/>
  <c r="DX168" i="4"/>
  <c r="EB168" i="4" s="1"/>
  <c r="EB167" i="4"/>
  <c r="DL168" i="4"/>
  <c r="DP168" i="4" s="1"/>
  <c r="DP167" i="4"/>
  <c r="CX168" i="4"/>
  <c r="DB167" i="4"/>
  <c r="DB168" i="4" s="1"/>
  <c r="CT168" i="4"/>
  <c r="BG167" i="4"/>
  <c r="CP22" i="4"/>
  <c r="BO151" i="4"/>
  <c r="BB168" i="4"/>
  <c r="BF168" i="4" s="1"/>
  <c r="BF167" i="4"/>
  <c r="V168" i="4"/>
  <c r="Z168" i="4" s="1"/>
  <c r="Z167" i="4"/>
  <c r="BA168" i="4"/>
  <c r="AZ168" i="4"/>
  <c r="DK39" i="4"/>
  <c r="EY42" i="4"/>
  <c r="FA42" i="4"/>
  <c r="EX42" i="4"/>
  <c r="BP38" i="4"/>
  <c r="O31" i="4"/>
  <c r="EW27" i="4"/>
  <c r="CP27" i="4"/>
  <c r="AN27" i="4"/>
  <c r="I22" i="4"/>
  <c r="FC167" i="4"/>
  <c r="FC168" i="4" s="1"/>
  <c r="FC151" i="4"/>
  <c r="FC152" i="4"/>
  <c r="DK167" i="4"/>
  <c r="DG168" i="4"/>
  <c r="CM152" i="4"/>
  <c r="CE152" i="4"/>
  <c r="AR167" i="4"/>
  <c r="AR152" i="4"/>
  <c r="AV152" i="4" s="1"/>
  <c r="AR151" i="4"/>
  <c r="AV151" i="4" s="1"/>
  <c r="AR23" i="4"/>
  <c r="AV22" i="4"/>
  <c r="K171" i="4"/>
  <c r="AL171" i="4" s="1"/>
  <c r="K170" i="4"/>
  <c r="AK152" i="4"/>
  <c r="AO152" i="4" s="1"/>
  <c r="FA21" i="4"/>
  <c r="EX21" i="4"/>
  <c r="EY21" i="4"/>
  <c r="CN19" i="4"/>
  <c r="CD19" i="4"/>
  <c r="AM19" i="4"/>
  <c r="N19" i="4"/>
  <c r="O19" i="4"/>
  <c r="CN18" i="4"/>
  <c r="CD18" i="4"/>
  <c r="AU18" i="4"/>
  <c r="AV18" i="4"/>
  <c r="AN16" i="4"/>
  <c r="AO16" i="4"/>
  <c r="BK15" i="4"/>
  <c r="BL15" i="4"/>
  <c r="BL151" i="4" s="1"/>
  <c r="BP151" i="4" s="1"/>
  <c r="R14" i="4"/>
  <c r="AL15" i="4"/>
  <c r="EV15" i="4" s="1"/>
  <c r="EV14" i="4" s="1"/>
  <c r="EL14" i="4"/>
  <c r="CM14" i="4"/>
  <c r="CQ14" i="4" s="1"/>
  <c r="CE14" i="4"/>
  <c r="AK14" i="4"/>
  <c r="N14" i="4"/>
  <c r="O14" i="4"/>
  <c r="BO12" i="4"/>
  <c r="AM11" i="4"/>
  <c r="N11" i="4"/>
  <c r="O11" i="4"/>
  <c r="CM36" i="4"/>
  <c r="CQ36" i="4" s="1"/>
  <c r="CK36" i="4"/>
  <c r="CG38" i="4"/>
  <c r="CZ31" i="4"/>
  <c r="DB31" i="4" s="1"/>
  <c r="CZ29" i="4"/>
  <c r="CZ39" i="4"/>
  <c r="DB38" i="4"/>
  <c r="CZ33" i="4"/>
  <c r="DB33" i="4" s="1"/>
  <c r="CZ27" i="4"/>
  <c r="CM34" i="4"/>
  <c r="CQ34" i="4" s="1"/>
  <c r="CE34" i="4"/>
  <c r="EU10" i="4"/>
  <c r="EU12" i="4" s="1"/>
  <c r="CQ24" i="4"/>
  <c r="AL23" i="4"/>
  <c r="EV23" i="4" s="1"/>
  <c r="BK152" i="4"/>
  <c r="BL152" i="4"/>
  <c r="EU20" i="4"/>
  <c r="AK12" i="4"/>
  <c r="AO12" i="4" s="1"/>
  <c r="H9" i="4"/>
  <c r="DA39" i="4"/>
  <c r="DA33" i="4"/>
  <c r="DA31" i="4"/>
  <c r="DA29" i="4"/>
  <c r="DA27" i="4"/>
  <c r="BH4" i="4"/>
  <c r="BM4" i="4" s="1"/>
  <c r="BC4" i="4"/>
  <c r="BP4" i="4"/>
  <c r="CE3" i="4"/>
  <c r="CK3" i="4" s="1"/>
  <c r="EV25" i="4"/>
  <c r="EV40" i="4" s="1"/>
  <c r="AL22" i="4"/>
  <c r="AN22" i="4" s="1"/>
  <c r="EW18" i="4"/>
  <c r="CU15" i="4"/>
  <c r="CU151" i="4" s="1"/>
  <c r="BD4" i="4"/>
  <c r="BI4" i="4"/>
  <c r="BO4" i="4"/>
  <c r="CD3" i="4"/>
  <c r="CJ3" i="4" s="1"/>
  <c r="FA152" i="4"/>
  <c r="EX152" i="4"/>
  <c r="BO152" i="4"/>
  <c r="BP152" i="4"/>
  <c r="FA101" i="4"/>
  <c r="EX101" i="4"/>
  <c r="EX100" i="4" s="1"/>
  <c r="EW100" i="4"/>
  <c r="FA100" i="4" s="1"/>
  <c r="EY101" i="4"/>
  <c r="EY100" i="4" s="1"/>
  <c r="EV105" i="4"/>
  <c r="EX105" i="4" s="1"/>
  <c r="EX98" i="4"/>
  <c r="FA98" i="4"/>
  <c r="EY98" i="4"/>
  <c r="EX76" i="4"/>
  <c r="FA76" i="4"/>
  <c r="BL76" i="4"/>
  <c r="BP76" i="4" s="1"/>
  <c r="BK76" i="4"/>
  <c r="EW75" i="4"/>
  <c r="BO75" i="4"/>
  <c r="BP75" i="4"/>
  <c r="FA74" i="4"/>
  <c r="EX74" i="4"/>
  <c r="EY74" i="4"/>
  <c r="FA73" i="4"/>
  <c r="EX73" i="4"/>
  <c r="EY73" i="4"/>
  <c r="EV68" i="4"/>
  <c r="EV70" i="4"/>
  <c r="EX70" i="4" s="1"/>
  <c r="FA58" i="4"/>
  <c r="EX58" i="4"/>
  <c r="EY58" i="4"/>
  <c r="CQ67" i="4"/>
  <c r="EY51" i="4"/>
  <c r="EX51" i="4"/>
  <c r="FA51" i="4"/>
  <c r="CQ81" i="4"/>
  <c r="CQ79" i="4"/>
  <c r="CQ76" i="4"/>
  <c r="EU72" i="4"/>
  <c r="EY72" i="4" s="1"/>
  <c r="CQ65" i="4"/>
  <c r="EY57" i="4"/>
  <c r="AN48" i="4"/>
  <c r="AO48" i="4"/>
  <c r="FA46" i="4"/>
  <c r="EX46" i="4"/>
  <c r="EY46" i="4"/>
  <c r="H41" i="4"/>
  <c r="H22" i="4" s="1"/>
  <c r="EU43" i="4"/>
  <c r="FA39" i="4"/>
  <c r="EX39" i="4"/>
  <c r="BO33" i="4"/>
  <c r="EX30" i="4"/>
  <c r="BL31" i="4"/>
  <c r="BP31" i="4" s="1"/>
  <c r="EW45" i="4"/>
  <c r="BL36" i="4"/>
  <c r="BP36" i="4" s="1"/>
  <c r="BK36" i="4"/>
  <c r="H31" i="4"/>
  <c r="EV29" i="4"/>
  <c r="AI40" i="4"/>
  <c r="CZ172" i="4"/>
  <c r="DB172" i="4" s="1"/>
  <c r="CZ171" i="4"/>
  <c r="DB171" i="4" s="1"/>
  <c r="CZ170" i="4"/>
  <c r="CR168" i="4"/>
  <c r="CU167" i="4"/>
  <c r="AO22" i="4"/>
  <c r="J170" i="4"/>
  <c r="J171" i="4"/>
  <c r="AK171" i="4" s="1"/>
  <c r="EU171" i="4" s="1"/>
  <c r="AZ151" i="4"/>
  <c r="BA151" i="4"/>
  <c r="DW36" i="4"/>
  <c r="DG36" i="4"/>
  <c r="DK36" i="4" s="1"/>
  <c r="DK34" i="4"/>
  <c r="EW48" i="4"/>
  <c r="CQ41" i="4"/>
  <c r="FA38" i="4"/>
  <c r="EX38" i="4"/>
  <c r="BL33" i="4"/>
  <c r="BP33" i="4" s="1"/>
  <c r="EU28" i="4"/>
  <c r="EY28" i="4" s="1"/>
  <c r="BL29" i="4"/>
  <c r="BP29" i="4" s="1"/>
  <c r="BO27" i="4"/>
  <c r="BP27" i="4"/>
  <c r="EY26" i="4"/>
  <c r="EX26" i="4"/>
  <c r="FA26" i="4"/>
  <c r="H27" i="4"/>
  <c r="DB40" i="4"/>
  <c r="DB22" i="4"/>
  <c r="DB151" i="4" s="1"/>
  <c r="BG40" i="4"/>
  <c r="BL25" i="4"/>
  <c r="BK25" i="4"/>
  <c r="BK40" i="4" s="1"/>
  <c r="AM40" i="4"/>
  <c r="AO25" i="4"/>
  <c r="AN25" i="4"/>
  <c r="AN40" i="4" s="1"/>
  <c r="FK167" i="4"/>
  <c r="FK168" i="4" s="1"/>
  <c r="FK152" i="4"/>
  <c r="FK151" i="4"/>
  <c r="EU22" i="4"/>
  <c r="EG167" i="4"/>
  <c r="EC168" i="4"/>
  <c r="DW167" i="4"/>
  <c r="DS168" i="4"/>
  <c r="DG151" i="4"/>
  <c r="DK151" i="4" s="1"/>
  <c r="CM151" i="4"/>
  <c r="CQ151" i="4" s="1"/>
  <c r="CE151" i="4"/>
  <c r="M167" i="4"/>
  <c r="M23" i="4"/>
  <c r="N22" i="4"/>
  <c r="O22" i="4"/>
  <c r="C167" i="4"/>
  <c r="C168" i="4" s="1"/>
  <c r="C151" i="4"/>
  <c r="AN20" i="4"/>
  <c r="AO20" i="4"/>
  <c r="AN18" i="4"/>
  <c r="AO18" i="4"/>
  <c r="BL17" i="4"/>
  <c r="BK17" i="4"/>
  <c r="EW16" i="4"/>
  <c r="T15" i="4"/>
  <c r="O15" i="4"/>
  <c r="N15" i="4"/>
  <c r="DB14" i="4"/>
  <c r="T14" i="4"/>
  <c r="AM14" i="4"/>
  <c r="U14" i="4"/>
  <c r="S10" i="4"/>
  <c r="AN13" i="4"/>
  <c r="AO13" i="4"/>
  <c r="BL12" i="4"/>
  <c r="BP12" i="4" s="1"/>
  <c r="CE39" i="4"/>
  <c r="E38" i="4"/>
  <c r="AK36" i="4"/>
  <c r="AO36" i="4" s="1"/>
  <c r="I36" i="4"/>
  <c r="N8" i="4"/>
  <c r="O8" i="4"/>
  <c r="AM8" i="4"/>
  <c r="AO9" i="4"/>
  <c r="AN9" i="4"/>
  <c r="BG151" i="4"/>
  <c r="BK151" i="4" s="1"/>
  <c r="FA17" i="4"/>
  <c r="AK15" i="4"/>
  <c r="BL14" i="4"/>
  <c r="BP14" i="4" s="1"/>
  <c r="BP11" i="4"/>
  <c r="BP8" i="4"/>
  <c r="DH4" i="4"/>
  <c r="DM4" i="4" s="1"/>
  <c r="DT4" i="4" s="1"/>
  <c r="DY4" i="4" s="1"/>
  <c r="ED4" i="4" s="1"/>
  <c r="EI4" i="4" s="1"/>
  <c r="EV4" i="4" s="1"/>
  <c r="BW4" i="4"/>
  <c r="EW22" i="4"/>
  <c r="EW20" i="4"/>
  <c r="AN17" i="4"/>
  <c r="AO17" i="4"/>
  <c r="AM15" i="4"/>
  <c r="BX4" i="4"/>
  <c r="DI4" i="4"/>
  <c r="DN4" i="4" s="1"/>
  <c r="DU4" i="4" s="1"/>
  <c r="DZ4" i="4" s="1"/>
  <c r="EE4" i="4" s="1"/>
  <c r="EJ4" i="4" s="1"/>
  <c r="EW4" i="4" s="1"/>
  <c r="BG4" i="4"/>
  <c r="BB4" i="4"/>
  <c r="CU168" i="4" l="1"/>
  <c r="EW59" i="4"/>
  <c r="DE22" i="4"/>
  <c r="DD151" i="4"/>
  <c r="DE151" i="4" s="1"/>
  <c r="EU68" i="4"/>
  <c r="EX31" i="4"/>
  <c r="CD8" i="4"/>
  <c r="CN8" i="4"/>
  <c r="CN20" i="4"/>
  <c r="CD20" i="4"/>
  <c r="FA56" i="4"/>
  <c r="EY56" i="4"/>
  <c r="EX56" i="4"/>
  <c r="CN7" i="4"/>
  <c r="CP7" i="4" s="1"/>
  <c r="CD7" i="4"/>
  <c r="CN11" i="4"/>
  <c r="CD11" i="4"/>
  <c r="CE168" i="4"/>
  <c r="FA54" i="4"/>
  <c r="EY54" i="4"/>
  <c r="EX54" i="4"/>
  <c r="AO8" i="4"/>
  <c r="AN8" i="4"/>
  <c r="EW8" i="4"/>
  <c r="AO14" i="4"/>
  <c r="EW14" i="4"/>
  <c r="CG4" i="4"/>
  <c r="CM4" i="4" s="1"/>
  <c r="BL4" i="4"/>
  <c r="AO15" i="4"/>
  <c r="AN15" i="4"/>
  <c r="EW15" i="4"/>
  <c r="EW151" i="4"/>
  <c r="FA151" i="4" s="1"/>
  <c r="FB22" i="4"/>
  <c r="FA22" i="4"/>
  <c r="EY22" i="4"/>
  <c r="E31" i="4"/>
  <c r="E39" i="4"/>
  <c r="AK38" i="4"/>
  <c r="E33" i="4"/>
  <c r="E29" i="4"/>
  <c r="E27" i="4"/>
  <c r="I38" i="4"/>
  <c r="E40" i="4"/>
  <c r="I40" i="4" s="1"/>
  <c r="O23" i="4"/>
  <c r="N23" i="4"/>
  <c r="AM23" i="4"/>
  <c r="BL40" i="4"/>
  <c r="BP40" i="4" s="1"/>
  <c r="EU25" i="4"/>
  <c r="BP25" i="4"/>
  <c r="EY25" i="4" s="1"/>
  <c r="EW50" i="4"/>
  <c r="FA48" i="4"/>
  <c r="EX48" i="4"/>
  <c r="EY48" i="4"/>
  <c r="EU36" i="4"/>
  <c r="EY36" i="4" s="1"/>
  <c r="J172" i="4"/>
  <c r="AK172" i="4" s="1"/>
  <c r="AK170" i="4"/>
  <c r="CZ169" i="4"/>
  <c r="DB169" i="4" s="1"/>
  <c r="DB170" i="4"/>
  <c r="DE3" i="4"/>
  <c r="DJ3" i="4" s="1"/>
  <c r="CP3" i="4"/>
  <c r="CI4" i="4"/>
  <c r="CO4" i="4" s="1"/>
  <c r="BN4" i="4"/>
  <c r="DF3" i="4"/>
  <c r="DK3" i="4" s="1"/>
  <c r="DP3" i="4" s="1"/>
  <c r="DW3" i="4" s="1"/>
  <c r="EB3" i="4" s="1"/>
  <c r="EG3" i="4" s="1"/>
  <c r="EL3" i="4" s="1"/>
  <c r="EY3" i="4" s="1"/>
  <c r="CQ3" i="4"/>
  <c r="DB29" i="4"/>
  <c r="DB39" i="4"/>
  <c r="DB27" i="4"/>
  <c r="CK38" i="4"/>
  <c r="CG39" i="4"/>
  <c r="CM38" i="4"/>
  <c r="CG27" i="4"/>
  <c r="CG31" i="4"/>
  <c r="CG33" i="4"/>
  <c r="CG29" i="4"/>
  <c r="CG40" i="4"/>
  <c r="EU14" i="4"/>
  <c r="AL14" i="4"/>
  <c r="AN14" i="4" s="1"/>
  <c r="R10" i="4"/>
  <c r="T10" i="4" s="1"/>
  <c r="BP15" i="4"/>
  <c r="EU15" i="4"/>
  <c r="CN17" i="4"/>
  <c r="CD17" i="4"/>
  <c r="EV18" i="4"/>
  <c r="EX18" i="4" s="1"/>
  <c r="CP18" i="4"/>
  <c r="K172" i="4"/>
  <c r="AL172" i="4" s="1"/>
  <c r="AL170" i="4"/>
  <c r="AV167" i="4"/>
  <c r="AR168" i="4"/>
  <c r="AV168" i="4" s="1"/>
  <c r="EU152" i="4"/>
  <c r="EY152" i="4" s="1"/>
  <c r="CQ152" i="4"/>
  <c r="EV22" i="4"/>
  <c r="EV151" i="4" s="1"/>
  <c r="FA43" i="4"/>
  <c r="EX43" i="4"/>
  <c r="EY43" i="4"/>
  <c r="EY30" i="4"/>
  <c r="EX33" i="4"/>
  <c r="EV59" i="4"/>
  <c r="EX59" i="4" s="1"/>
  <c r="EX57" i="4"/>
  <c r="EU76" i="4"/>
  <c r="EY76" i="4" s="1"/>
  <c r="EY63" i="4"/>
  <c r="FA63" i="4"/>
  <c r="EX63" i="4"/>
  <c r="EW111" i="4"/>
  <c r="FA109" i="4"/>
  <c r="I167" i="4"/>
  <c r="H167" i="4"/>
  <c r="AL168" i="4"/>
  <c r="EU34" i="4"/>
  <c r="EY20" i="4"/>
  <c r="FA20" i="4"/>
  <c r="S34" i="4"/>
  <c r="AM10" i="4"/>
  <c r="U10" i="4"/>
  <c r="S7" i="4"/>
  <c r="FA16" i="4"/>
  <c r="EX16" i="4"/>
  <c r="EY16" i="4"/>
  <c r="EU17" i="4"/>
  <c r="EY17" i="4" s="1"/>
  <c r="BP17" i="4"/>
  <c r="O167" i="4"/>
  <c r="M168" i="4"/>
  <c r="AM167" i="4"/>
  <c r="N167" i="4"/>
  <c r="DS170" i="4"/>
  <c r="DW168" i="4"/>
  <c r="EC170" i="4"/>
  <c r="EG168" i="4"/>
  <c r="EU151" i="4"/>
  <c r="EW47" i="4"/>
  <c r="FA45" i="4"/>
  <c r="EX45" i="4"/>
  <c r="EY45" i="4"/>
  <c r="EY75" i="4"/>
  <c r="FA75" i="4"/>
  <c r="EX75" i="4"/>
  <c r="FA18" i="4"/>
  <c r="EY18" i="4"/>
  <c r="AN11" i="4"/>
  <c r="AO11" i="4"/>
  <c r="EW11" i="4"/>
  <c r="CN170" i="4"/>
  <c r="CD170" i="4"/>
  <c r="AO19" i="4"/>
  <c r="AN19" i="4"/>
  <c r="EW19" i="4"/>
  <c r="EV19" i="4"/>
  <c r="CP19" i="4"/>
  <c r="AV23" i="4"/>
  <c r="EU23" i="4"/>
  <c r="DG170" i="4"/>
  <c r="DG172" i="4"/>
  <c r="DK168" i="4"/>
  <c r="EW29" i="4"/>
  <c r="FA29" i="4" s="1"/>
  <c r="EX27" i="4"/>
  <c r="EX29" i="4" s="1"/>
  <c r="FA27" i="4"/>
  <c r="BG168" i="4"/>
  <c r="BK168" i="4" s="1"/>
  <c r="BK167" i="4"/>
  <c r="BL167" i="4"/>
  <c r="EY65" i="4"/>
  <c r="FA65" i="4"/>
  <c r="EX65" i="4"/>
  <c r="FA82" i="4"/>
  <c r="EW84" i="4"/>
  <c r="EW87" i="4"/>
  <c r="FA85" i="4"/>
  <c r="FA106" i="4"/>
  <c r="EW108" i="4"/>
  <c r="EW134" i="4"/>
  <c r="FA133" i="4"/>
  <c r="AK168" i="4"/>
  <c r="F169" i="4"/>
  <c r="AL169" i="4" s="1"/>
  <c r="EV169" i="4" s="1"/>
  <c r="AN162" i="4"/>
  <c r="AO162" i="4"/>
  <c r="EW162" i="4"/>
  <c r="G172" i="4"/>
  <c r="G171" i="4"/>
  <c r="G170" i="4"/>
  <c r="I168" i="4"/>
  <c r="H168" i="4"/>
  <c r="EX25" i="4"/>
  <c r="EX40" i="4" s="1"/>
  <c r="FA59" i="4" l="1"/>
  <c r="EY59" i="4"/>
  <c r="DD168" i="4"/>
  <c r="DE168" i="4" s="1"/>
  <c r="DE167" i="4"/>
  <c r="EV167" i="4"/>
  <c r="EV168" i="4" s="1"/>
  <c r="FB15" i="4" s="1"/>
  <c r="CD12" i="4"/>
  <c r="CN12" i="4"/>
  <c r="CP12" i="4" s="1"/>
  <c r="EV8" i="4"/>
  <c r="EZ8" i="4" s="1"/>
  <c r="CP8" i="4"/>
  <c r="CD172" i="4"/>
  <c r="CN172" i="4"/>
  <c r="CP172" i="4" s="1"/>
  <c r="EV11" i="4"/>
  <c r="EZ11" i="4" s="1"/>
  <c r="CP11" i="4"/>
  <c r="EV20" i="4"/>
  <c r="EX20" i="4" s="1"/>
  <c r="CP20" i="4"/>
  <c r="CD9" i="4"/>
  <c r="CN9" i="4"/>
  <c r="CP9" i="4" s="1"/>
  <c r="CN10" i="4"/>
  <c r="CP10" i="4" s="1"/>
  <c r="CD10" i="4"/>
  <c r="EW110" i="4"/>
  <c r="FA108" i="4"/>
  <c r="I171" i="4"/>
  <c r="H171" i="4"/>
  <c r="EX162" i="4"/>
  <c r="FA162" i="4"/>
  <c r="EY162" i="4"/>
  <c r="EW135" i="4"/>
  <c r="FA134" i="4"/>
  <c r="EW89" i="4"/>
  <c r="FA87" i="4"/>
  <c r="DK170" i="4"/>
  <c r="DG169" i="4"/>
  <c r="DK169" i="4" s="1"/>
  <c r="EV170" i="4"/>
  <c r="CP170" i="4"/>
  <c r="M170" i="4"/>
  <c r="M171" i="4"/>
  <c r="N168" i="4"/>
  <c r="O168" i="4"/>
  <c r="EW113" i="4"/>
  <c r="FA111" i="4"/>
  <c r="EV17" i="4"/>
  <c r="EX17" i="4" s="1"/>
  <c r="CP17" i="4"/>
  <c r="EZ10" i="4"/>
  <c r="EZ12" i="4" s="1"/>
  <c r="EU38" i="4"/>
  <c r="EU40" i="4" s="1"/>
  <c r="CM27" i="4"/>
  <c r="CM33" i="4"/>
  <c r="CQ33" i="4" s="1"/>
  <c r="CQ38" i="4"/>
  <c r="CM31" i="4"/>
  <c r="CQ31" i="4" s="1"/>
  <c r="CM29" i="4"/>
  <c r="CQ29" i="4" s="1"/>
  <c r="CK27" i="4"/>
  <c r="CK29" i="4"/>
  <c r="CK31" i="4"/>
  <c r="CK33" i="4"/>
  <c r="DV3" i="4"/>
  <c r="EA3" i="4" s="1"/>
  <c r="EF3" i="4" s="1"/>
  <c r="EK3" i="4" s="1"/>
  <c r="EX3" i="4" s="1"/>
  <c r="DO3" i="4"/>
  <c r="AK39" i="4"/>
  <c r="AO39" i="4" s="1"/>
  <c r="I39" i="4"/>
  <c r="EX22" i="4"/>
  <c r="EY14" i="4"/>
  <c r="EY151" i="4" s="1"/>
  <c r="FA14" i="4"/>
  <c r="EX14" i="4"/>
  <c r="H170" i="4"/>
  <c r="I170" i="4"/>
  <c r="G169" i="4"/>
  <c r="I172" i="4"/>
  <c r="H172" i="4"/>
  <c r="EW86" i="4"/>
  <c r="FA84" i="4"/>
  <c r="BL168" i="4"/>
  <c r="BP168" i="4" s="1"/>
  <c r="BP167" i="4"/>
  <c r="EU167" i="4"/>
  <c r="EU168" i="4" s="1"/>
  <c r="EU172" i="4"/>
  <c r="DK172" i="4"/>
  <c r="FA19" i="4"/>
  <c r="EX19" i="4"/>
  <c r="EY19" i="4"/>
  <c r="CD171" i="4"/>
  <c r="CN171" i="4"/>
  <c r="FA11" i="4"/>
  <c r="EY11" i="4"/>
  <c r="EX11" i="4"/>
  <c r="EY47" i="4"/>
  <c r="FA47" i="4"/>
  <c r="EX47" i="4"/>
  <c r="EG170" i="4"/>
  <c r="EC169" i="4"/>
  <c r="EU170" i="4"/>
  <c r="DS169" i="4"/>
  <c r="DW169" i="4" s="1"/>
  <c r="DW170" i="4"/>
  <c r="AM168" i="4"/>
  <c r="AN167" i="4"/>
  <c r="EX167" i="4" s="1"/>
  <c r="AO167" i="4"/>
  <c r="EW167" i="4"/>
  <c r="U7" i="4"/>
  <c r="AM7" i="4"/>
  <c r="AO10" i="4"/>
  <c r="EY10" i="4" s="1"/>
  <c r="EW10" i="4"/>
  <c r="EW12" i="4" s="1"/>
  <c r="AM151" i="4"/>
  <c r="AM34" i="4"/>
  <c r="U34" i="4"/>
  <c r="R34" i="4"/>
  <c r="AL34" i="4" s="1"/>
  <c r="EV34" i="4" s="1"/>
  <c r="AL10" i="4"/>
  <c r="AN10" i="4" s="1"/>
  <c r="EX10" i="4" s="1"/>
  <c r="R7" i="4"/>
  <c r="AL7" i="4" s="1"/>
  <c r="EV7" i="4" s="1"/>
  <c r="CK40" i="4"/>
  <c r="CM40" i="4"/>
  <c r="CQ40" i="4" s="1"/>
  <c r="CK39" i="4"/>
  <c r="CM39" i="4"/>
  <c r="EY50" i="4"/>
  <c r="FA50" i="4"/>
  <c r="EX50" i="4"/>
  <c r="AO23" i="4"/>
  <c r="AN23" i="4"/>
  <c r="EW23" i="4"/>
  <c r="I31" i="4"/>
  <c r="I29" i="4"/>
  <c r="I27" i="4"/>
  <c r="I33" i="4"/>
  <c r="AK29" i="4"/>
  <c r="AO29" i="4" s="1"/>
  <c r="AO38" i="4"/>
  <c r="AK27" i="4"/>
  <c r="AO27" i="4" s="1"/>
  <c r="AK31" i="4"/>
  <c r="AK33" i="4"/>
  <c r="AK40" i="4"/>
  <c r="FB167" i="4"/>
  <c r="FB151" i="4"/>
  <c r="FA15" i="4"/>
  <c r="EY15" i="4"/>
  <c r="EX15" i="4"/>
  <c r="FA8" i="4"/>
  <c r="EY8" i="4"/>
  <c r="FB168" i="4" l="1"/>
  <c r="EV172" i="4"/>
  <c r="EX8" i="4"/>
  <c r="EV9" i="4"/>
  <c r="T7" i="4"/>
  <c r="CN14" i="4"/>
  <c r="CP14" i="4" s="1"/>
  <c r="CD14" i="4"/>
  <c r="AO33" i="4"/>
  <c r="AO31" i="4"/>
  <c r="AO40" i="4"/>
  <c r="AO151" i="4"/>
  <c r="AN7" i="4"/>
  <c r="AO7" i="4"/>
  <c r="EW7" i="4"/>
  <c r="AO168" i="4"/>
  <c r="AN168" i="4"/>
  <c r="EG169" i="4"/>
  <c r="EU169" i="4"/>
  <c r="FA12" i="4"/>
  <c r="EW88" i="4"/>
  <c r="FA86" i="4"/>
  <c r="CQ39" i="4"/>
  <c r="EU39" i="4"/>
  <c r="EY39" i="4" s="1"/>
  <c r="T34" i="4"/>
  <c r="AO34" i="4"/>
  <c r="AN34" i="4"/>
  <c r="EW34" i="4"/>
  <c r="FA10" i="4"/>
  <c r="FA167" i="4"/>
  <c r="EW168" i="4"/>
  <c r="FA168" i="4" s="1"/>
  <c r="EX168" i="4"/>
  <c r="EX12" i="4"/>
  <c r="EV171" i="4"/>
  <c r="CP171" i="4"/>
  <c r="EY167" i="4"/>
  <c r="EY168" i="4" s="1"/>
  <c r="H169" i="4"/>
  <c r="I169" i="4"/>
  <c r="AM169" i="4"/>
  <c r="EX151" i="4"/>
  <c r="EU33" i="4"/>
  <c r="EY38" i="4"/>
  <c r="EU31" i="4"/>
  <c r="EW115" i="4"/>
  <c r="FA113" i="4"/>
  <c r="O170" i="4"/>
  <c r="M172" i="4"/>
  <c r="AM170" i="4"/>
  <c r="N170" i="4"/>
  <c r="EW91" i="4"/>
  <c r="FA89" i="4"/>
  <c r="EW136" i="4"/>
  <c r="FA135" i="4"/>
  <c r="FA23" i="4"/>
  <c r="EY23" i="4"/>
  <c r="EX23" i="4"/>
  <c r="EV10" i="4"/>
  <c r="EV12" i="4" s="1"/>
  <c r="AL151" i="4"/>
  <c r="AN151" i="4" s="1"/>
  <c r="EY12" i="4"/>
  <c r="EU27" i="4"/>
  <c r="CQ27" i="4"/>
  <c r="EZ34" i="4"/>
  <c r="EZ7" i="4"/>
  <c r="EZ9" i="4" s="1"/>
  <c r="AM171" i="4"/>
  <c r="N171" i="4"/>
  <c r="O171" i="4"/>
  <c r="EW112" i="4"/>
  <c r="FA110" i="4"/>
  <c r="EW114" i="4" l="1"/>
  <c r="FA112" i="4"/>
  <c r="EW137" i="4"/>
  <c r="FA136" i="4"/>
  <c r="EW93" i="4"/>
  <c r="FA91" i="4"/>
  <c r="AN170" i="4"/>
  <c r="AO170" i="4"/>
  <c r="EW170" i="4"/>
  <c r="EW117" i="4"/>
  <c r="FA115" i="4"/>
  <c r="EY33" i="4"/>
  <c r="EY40" i="4"/>
  <c r="EY31" i="4"/>
  <c r="FA34" i="4"/>
  <c r="EY34" i="4"/>
  <c r="EX34" i="4"/>
  <c r="EW90" i="4"/>
  <c r="FA88" i="4"/>
  <c r="EX7" i="4"/>
  <c r="EX9" i="4" s="1"/>
  <c r="FA7" i="4"/>
  <c r="EY7" i="4"/>
  <c r="EY9" i="4" s="1"/>
  <c r="EW9" i="4"/>
  <c r="FA9" i="4" s="1"/>
  <c r="AO171" i="4"/>
  <c r="AN171" i="4"/>
  <c r="EW171" i="4"/>
  <c r="EU29" i="4"/>
  <c r="EY27" i="4"/>
  <c r="EY29" i="4" s="1"/>
  <c r="AM172" i="4"/>
  <c r="N172" i="4"/>
  <c r="O172" i="4"/>
  <c r="AN169" i="4"/>
  <c r="AO169" i="4"/>
  <c r="EW169" i="4"/>
  <c r="FA169" i="4" l="1"/>
  <c r="EY169" i="4"/>
  <c r="EX169" i="4"/>
  <c r="EX171" i="4"/>
  <c r="EY171" i="4"/>
  <c r="EW92" i="4"/>
  <c r="FA90" i="4"/>
  <c r="EW119" i="4"/>
  <c r="FA117" i="4"/>
  <c r="AO172" i="4"/>
  <c r="AN172" i="4"/>
  <c r="EW172" i="4"/>
  <c r="EX170" i="4"/>
  <c r="EY170" i="4"/>
  <c r="EW95" i="4"/>
  <c r="FA93" i="4"/>
  <c r="EW138" i="4"/>
  <c r="FA137" i="4"/>
  <c r="FA114" i="4"/>
  <c r="EW116" i="4"/>
  <c r="EW118" i="4" l="1"/>
  <c r="FA116" i="4"/>
  <c r="EY172" i="4"/>
  <c r="EX172" i="4"/>
  <c r="FA119" i="4"/>
  <c r="EW121" i="4"/>
  <c r="EW94" i="4"/>
  <c r="FA92" i="4"/>
  <c r="EW139" i="4"/>
  <c r="FA138" i="4"/>
  <c r="EW97" i="4"/>
  <c r="FA97" i="4" s="1"/>
  <c r="FA95" i="4"/>
  <c r="EW123" i="4" l="1"/>
  <c r="FA121" i="4"/>
  <c r="EW140" i="4"/>
  <c r="FA139" i="4"/>
  <c r="EW96" i="4"/>
  <c r="FA96" i="4" s="1"/>
  <c r="FA94" i="4"/>
  <c r="EW120" i="4"/>
  <c r="FA118" i="4"/>
  <c r="FA120" i="4" l="1"/>
  <c r="EW122" i="4"/>
  <c r="EW141" i="4"/>
  <c r="FA140" i="4"/>
  <c r="EW125" i="4"/>
  <c r="FA123" i="4"/>
  <c r="EW124" i="4" l="1"/>
  <c r="FA122" i="4"/>
  <c r="EW127" i="4"/>
  <c r="FA125" i="4"/>
  <c r="FA141" i="4"/>
  <c r="EW142" i="4"/>
  <c r="FA142" i="4" l="1"/>
  <c r="EW143" i="4"/>
  <c r="EW129" i="4"/>
  <c r="FA129" i="4" s="1"/>
  <c r="FA127" i="4"/>
  <c r="EW126" i="4"/>
  <c r="FA124" i="4"/>
  <c r="FA143" i="4" l="1"/>
  <c r="EW144" i="4"/>
  <c r="EW128" i="4"/>
  <c r="FA126" i="4"/>
  <c r="FA144" i="4" l="1"/>
  <c r="EW145" i="4"/>
  <c r="EW130" i="4"/>
  <c r="FA128" i="4"/>
  <c r="EW146" i="4" l="1"/>
  <c r="FA145" i="4"/>
  <c r="FA130" i="4"/>
  <c r="EW132" i="4"/>
  <c r="FA132" i="4" s="1"/>
  <c r="EW147" i="4" l="1"/>
  <c r="FA146" i="4"/>
  <c r="FA147" i="4" l="1"/>
  <c r="EW148" i="4"/>
  <c r="FA148" i="4" s="1"/>
  <c r="CX150" i="3" l="1"/>
  <c r="CR150" i="3"/>
  <c r="CQ150" i="3"/>
  <c r="CS150" i="3" s="1"/>
  <c r="CM150" i="3"/>
  <c r="CJ150" i="3"/>
  <c r="CN150" i="3" s="1"/>
  <c r="CH150" i="3"/>
  <c r="CG150" i="3"/>
  <c r="BU150" i="3"/>
  <c r="BT150" i="3"/>
  <c r="BN150" i="3"/>
  <c r="BM150" i="3"/>
  <c r="BO150" i="3" s="1"/>
  <c r="BJ150" i="3"/>
  <c r="BG150" i="3"/>
  <c r="BK150" i="3" s="1"/>
  <c r="BF150" i="3"/>
  <c r="BE150" i="3"/>
  <c r="BA150" i="3"/>
  <c r="AZ150" i="3"/>
  <c r="AV150" i="3"/>
  <c r="AU150" i="3"/>
  <c r="AM150" i="3"/>
  <c r="AL150" i="3"/>
  <c r="AN150" i="3" s="1"/>
  <c r="AK150" i="3"/>
  <c r="AJ150" i="3"/>
  <c r="AI150" i="3"/>
  <c r="AE150" i="3"/>
  <c r="AD150" i="3"/>
  <c r="Z150" i="3"/>
  <c r="Y150" i="3"/>
  <c r="U150" i="3"/>
  <c r="T150" i="3"/>
  <c r="O150" i="3"/>
  <c r="N150" i="3"/>
  <c r="I150" i="3"/>
  <c r="H150" i="3"/>
  <c r="CE132" i="3"/>
  <c r="CE147" i="3"/>
  <c r="CE135" i="3"/>
  <c r="CE76" i="3"/>
  <c r="CE81" i="3" s="1"/>
  <c r="CE72" i="3"/>
  <c r="CE140" i="3"/>
  <c r="CE141" i="3"/>
  <c r="CE65" i="3"/>
  <c r="N3" i="3"/>
  <c r="O3" i="3"/>
  <c r="V3" i="3"/>
  <c r="AF3" i="3"/>
  <c r="AR3" i="3"/>
  <c r="BL3" i="3"/>
  <c r="BY3" i="3"/>
  <c r="BT3" i="3" s="1"/>
  <c r="T3" i="3" s="1"/>
  <c r="Y3" i="3" s="1"/>
  <c r="AD3" i="3" s="1"/>
  <c r="AI3" i="3" s="1"/>
  <c r="BZ3" i="3"/>
  <c r="BU3" i="3" s="1"/>
  <c r="U3" i="3" s="1"/>
  <c r="Z3" i="3" s="1"/>
  <c r="AE3" i="3" s="1"/>
  <c r="J4" i="3"/>
  <c r="M4" i="3"/>
  <c r="P4" i="3"/>
  <c r="V4" i="3" s="1"/>
  <c r="AA4" i="3" s="1"/>
  <c r="AF4" i="3" s="1"/>
  <c r="R4" i="3"/>
  <c r="AB4" i="3" s="1"/>
  <c r="S4" i="3"/>
  <c r="X4" i="3" s="1"/>
  <c r="W4" i="3"/>
  <c r="AC4" i="3"/>
  <c r="AH4" i="3" s="1"/>
  <c r="AM4" i="3" s="1"/>
  <c r="AT4" i="3" s="1"/>
  <c r="AY4" i="3" s="1"/>
  <c r="E6" i="3"/>
  <c r="AK6" i="3" s="1"/>
  <c r="BW6" i="3"/>
  <c r="F7" i="3"/>
  <c r="G7" i="3"/>
  <c r="H7" i="3" s="1"/>
  <c r="K7" i="3"/>
  <c r="M7" i="3" s="1"/>
  <c r="Y7" i="3"/>
  <c r="Z7" i="3"/>
  <c r="AD7" i="3"/>
  <c r="AE7" i="3"/>
  <c r="AI7" i="3"/>
  <c r="AJ7" i="3"/>
  <c r="AK7" i="3"/>
  <c r="AU7" i="3"/>
  <c r="AV7" i="3"/>
  <c r="AZ7" i="3"/>
  <c r="BA7" i="3"/>
  <c r="BE7" i="3"/>
  <c r="BF7" i="3"/>
  <c r="BG7" i="3"/>
  <c r="BL7" i="3" s="1"/>
  <c r="BJ7" i="3"/>
  <c r="BK7" i="3"/>
  <c r="BM7" i="3"/>
  <c r="BN7" i="3"/>
  <c r="BO7" i="3" s="1"/>
  <c r="BT7" i="3"/>
  <c r="BU7" i="3"/>
  <c r="H8" i="3"/>
  <c r="I8" i="3"/>
  <c r="K8" i="3"/>
  <c r="M8" i="3" s="1"/>
  <c r="T8" i="3"/>
  <c r="U8" i="3"/>
  <c r="Y8" i="3"/>
  <c r="Z8" i="3"/>
  <c r="AD8" i="3"/>
  <c r="AE8" i="3"/>
  <c r="AI8" i="3"/>
  <c r="AJ8" i="3"/>
  <c r="AK8" i="3"/>
  <c r="AU8" i="3"/>
  <c r="AV8" i="3"/>
  <c r="AY8" i="3"/>
  <c r="AZ8" i="3" s="1"/>
  <c r="BA8" i="3"/>
  <c r="BE8" i="3"/>
  <c r="BF8" i="3"/>
  <c r="BG8" i="3"/>
  <c r="BL8" i="3" s="1"/>
  <c r="BJ8" i="3"/>
  <c r="BK8" i="3"/>
  <c r="BM8" i="3"/>
  <c r="BT8" i="3"/>
  <c r="BU8" i="3"/>
  <c r="C9" i="3"/>
  <c r="E9" i="3"/>
  <c r="F9" i="3"/>
  <c r="K9" i="3"/>
  <c r="M9" i="3" s="1"/>
  <c r="T9" i="3"/>
  <c r="U9" i="3"/>
  <c r="V9" i="3"/>
  <c r="Y9" i="3"/>
  <c r="Z9" i="3"/>
  <c r="AD9" i="3"/>
  <c r="AE9" i="3"/>
  <c r="AI9" i="3"/>
  <c r="AJ9" i="3"/>
  <c r="AL9" i="3"/>
  <c r="AR9" i="3"/>
  <c r="AU9" i="3"/>
  <c r="AV9" i="3"/>
  <c r="AY9" i="3"/>
  <c r="AZ9" i="3" s="1"/>
  <c r="BA9" i="3"/>
  <c r="BB9" i="3"/>
  <c r="BE9" i="3"/>
  <c r="BF9" i="3"/>
  <c r="BJ9" i="3"/>
  <c r="BM9" i="3"/>
  <c r="BN9" i="3"/>
  <c r="BO9" i="3" s="1"/>
  <c r="BR9" i="3"/>
  <c r="BS9" i="3"/>
  <c r="BT9" i="3" s="1"/>
  <c r="C10" i="3"/>
  <c r="E10" i="3"/>
  <c r="E12" i="3" s="1"/>
  <c r="H10" i="3"/>
  <c r="I10" i="3"/>
  <c r="K10" i="3"/>
  <c r="M10" i="3" s="1"/>
  <c r="V10" i="3"/>
  <c r="Y10" i="3"/>
  <c r="Z10" i="3"/>
  <c r="AD10" i="3"/>
  <c r="AE10" i="3"/>
  <c r="AI10" i="3"/>
  <c r="AJ10" i="3"/>
  <c r="AR10" i="3"/>
  <c r="AU10" i="3"/>
  <c r="AV10" i="3"/>
  <c r="AY10" i="3"/>
  <c r="BA10" i="3" s="1"/>
  <c r="BB10" i="3"/>
  <c r="BE10" i="3"/>
  <c r="BF10" i="3"/>
  <c r="BG10" i="3"/>
  <c r="BJ10" i="3"/>
  <c r="BK10" i="3"/>
  <c r="BM10" i="3"/>
  <c r="BT10" i="3"/>
  <c r="BU10" i="3"/>
  <c r="H11" i="3"/>
  <c r="I11" i="3"/>
  <c r="K11" i="3"/>
  <c r="T11" i="3"/>
  <c r="U11" i="3"/>
  <c r="Y11" i="3"/>
  <c r="Z11" i="3"/>
  <c r="AD11" i="3"/>
  <c r="AE11" i="3"/>
  <c r="AI11" i="3"/>
  <c r="AJ11" i="3"/>
  <c r="AK11" i="3"/>
  <c r="AU11" i="3"/>
  <c r="AV11" i="3"/>
  <c r="AY11" i="3"/>
  <c r="AZ11" i="3" s="1"/>
  <c r="BA11" i="3"/>
  <c r="BE11" i="3"/>
  <c r="BF11" i="3"/>
  <c r="BG11" i="3"/>
  <c r="BL11" i="3" s="1"/>
  <c r="BJ11" i="3"/>
  <c r="BK11" i="3"/>
  <c r="BM11" i="3"/>
  <c r="BN11" i="3"/>
  <c r="BO11" i="3" s="1"/>
  <c r="BT11" i="3"/>
  <c r="BU11" i="3"/>
  <c r="C12" i="3"/>
  <c r="F12" i="3"/>
  <c r="G12" i="3"/>
  <c r="K12" i="3"/>
  <c r="M12" i="3" s="1"/>
  <c r="N12" i="3" s="1"/>
  <c r="T12" i="3"/>
  <c r="U12" i="3"/>
  <c r="V12" i="3"/>
  <c r="Y12" i="3"/>
  <c r="Z12" i="3"/>
  <c r="AD12" i="3"/>
  <c r="AE12" i="3"/>
  <c r="AI12" i="3"/>
  <c r="AJ12" i="3"/>
  <c r="AR12" i="3"/>
  <c r="AU12" i="3"/>
  <c r="AV12" i="3"/>
  <c r="AY12" i="3"/>
  <c r="AZ12" i="3"/>
  <c r="BA12" i="3"/>
  <c r="BB12" i="3"/>
  <c r="BE12" i="3"/>
  <c r="BF12" i="3"/>
  <c r="BJ12" i="3"/>
  <c r="BM12" i="3"/>
  <c r="BN12" i="3"/>
  <c r="BT12" i="3"/>
  <c r="BU12" i="3"/>
  <c r="H13" i="3"/>
  <c r="I13" i="3"/>
  <c r="K13" i="3"/>
  <c r="M13" i="3" s="1"/>
  <c r="O13" i="3" s="1"/>
  <c r="T13" i="3"/>
  <c r="U13" i="3"/>
  <c r="Y13" i="3"/>
  <c r="Z13" i="3"/>
  <c r="AD13" i="3"/>
  <c r="AE13" i="3"/>
  <c r="AI13" i="3"/>
  <c r="AJ13" i="3"/>
  <c r="AK13" i="3"/>
  <c r="AL13" i="3"/>
  <c r="AU13" i="3"/>
  <c r="AV13" i="3"/>
  <c r="AY13" i="3"/>
  <c r="AZ13" i="3" s="1"/>
  <c r="BE13" i="3"/>
  <c r="BF13" i="3"/>
  <c r="BG13" i="3"/>
  <c r="BL13" i="3" s="1"/>
  <c r="BJ13" i="3"/>
  <c r="BK13" i="3"/>
  <c r="BM13" i="3"/>
  <c r="BT13" i="3"/>
  <c r="BU13" i="3"/>
  <c r="C14" i="3"/>
  <c r="D14" i="3"/>
  <c r="E14" i="3"/>
  <c r="H14" i="3"/>
  <c r="I14" i="3"/>
  <c r="V14" i="3"/>
  <c r="Y14" i="3"/>
  <c r="Z14" i="3"/>
  <c r="AD14" i="3"/>
  <c r="AE14" i="3"/>
  <c r="AI14" i="3"/>
  <c r="AJ14" i="3"/>
  <c r="AR14" i="3"/>
  <c r="AU14" i="3"/>
  <c r="AV14" i="3"/>
  <c r="AY14" i="3"/>
  <c r="AZ14" i="3" s="1"/>
  <c r="BA14" i="3"/>
  <c r="BB14" i="3"/>
  <c r="BE14" i="3"/>
  <c r="BF14" i="3"/>
  <c r="BJ14" i="3"/>
  <c r="BM14" i="3"/>
  <c r="BN14" i="3"/>
  <c r="BO14" i="3" s="1"/>
  <c r="BT14" i="3"/>
  <c r="BU14" i="3"/>
  <c r="F15" i="3"/>
  <c r="G15" i="3"/>
  <c r="H15" i="3" s="1"/>
  <c r="J15" i="3"/>
  <c r="J14" i="3" s="1"/>
  <c r="Y15" i="3"/>
  <c r="AD15" i="3"/>
  <c r="AE15" i="3"/>
  <c r="AI15" i="3"/>
  <c r="AJ15" i="3"/>
  <c r="AU15" i="3"/>
  <c r="AY15" i="3"/>
  <c r="AZ15" i="3" s="1"/>
  <c r="BA15" i="3"/>
  <c r="BE15" i="3"/>
  <c r="BJ15" i="3"/>
  <c r="BM15" i="3"/>
  <c r="BQ15" i="3"/>
  <c r="BR15" i="3"/>
  <c r="BS15" i="3"/>
  <c r="H16" i="3"/>
  <c r="I16" i="3"/>
  <c r="K16" i="3"/>
  <c r="M16" i="3" s="1"/>
  <c r="T16" i="3"/>
  <c r="U16" i="3"/>
  <c r="Y16" i="3"/>
  <c r="Z16" i="3"/>
  <c r="AD16" i="3"/>
  <c r="AE16" i="3"/>
  <c r="AI16" i="3"/>
  <c r="AJ16" i="3"/>
  <c r="AK16" i="3"/>
  <c r="AL16" i="3"/>
  <c r="AU16" i="3"/>
  <c r="AV16" i="3"/>
  <c r="AY16" i="3"/>
  <c r="AZ16" i="3" s="1"/>
  <c r="BE16" i="3"/>
  <c r="BF16" i="3"/>
  <c r="BG16" i="3"/>
  <c r="BL16" i="3" s="1"/>
  <c r="BJ16" i="3"/>
  <c r="BK16" i="3"/>
  <c r="BM16" i="3"/>
  <c r="BN16" i="3"/>
  <c r="BT16" i="3"/>
  <c r="BU16" i="3"/>
  <c r="C17" i="3"/>
  <c r="C15" i="3" s="1"/>
  <c r="D17" i="3"/>
  <c r="D15" i="3" s="1"/>
  <c r="E17" i="3"/>
  <c r="E15" i="3" s="1"/>
  <c r="H17" i="3"/>
  <c r="I17" i="3"/>
  <c r="K17" i="3"/>
  <c r="M17" i="3" s="1"/>
  <c r="R17" i="3"/>
  <c r="R15" i="3" s="1"/>
  <c r="S17" i="3"/>
  <c r="S15" i="3" s="1"/>
  <c r="T17" i="3"/>
  <c r="U17" i="3"/>
  <c r="V17" i="3"/>
  <c r="V15" i="3" s="1"/>
  <c r="Z15" i="3" s="1"/>
  <c r="Y17" i="3"/>
  <c r="Z17" i="3"/>
  <c r="AD17" i="3"/>
  <c r="AE17" i="3"/>
  <c r="AI17" i="3"/>
  <c r="AJ17" i="3"/>
  <c r="AR17" i="3"/>
  <c r="AR15" i="3" s="1"/>
  <c r="AV15" i="3" s="1"/>
  <c r="AS17" i="3"/>
  <c r="AT17" i="3"/>
  <c r="AU17" i="3" s="1"/>
  <c r="AY17" i="3"/>
  <c r="AZ17" i="3" s="1"/>
  <c r="BA17" i="3"/>
  <c r="BB17" i="3"/>
  <c r="BB15" i="3" s="1"/>
  <c r="BF15" i="3" s="1"/>
  <c r="BE17" i="3"/>
  <c r="BF17" i="3"/>
  <c r="BJ17" i="3"/>
  <c r="BM17" i="3"/>
  <c r="BN17" i="3"/>
  <c r="BT17" i="3"/>
  <c r="BU17" i="3"/>
  <c r="H18" i="3"/>
  <c r="I18" i="3"/>
  <c r="K18" i="3"/>
  <c r="M18" i="3" s="1"/>
  <c r="N18" i="3" s="1"/>
  <c r="T18" i="3"/>
  <c r="U18" i="3"/>
  <c r="Y18" i="3"/>
  <c r="Z18" i="3"/>
  <c r="AD18" i="3"/>
  <c r="AE18" i="3"/>
  <c r="AI18" i="3"/>
  <c r="AJ18" i="3"/>
  <c r="AK18" i="3"/>
  <c r="AL18" i="3"/>
  <c r="AS18" i="3"/>
  <c r="AY18" i="3"/>
  <c r="AZ18" i="3" s="1"/>
  <c r="BA18" i="3"/>
  <c r="BE18" i="3"/>
  <c r="BF18" i="3"/>
  <c r="BG18" i="3"/>
  <c r="BJ18" i="3"/>
  <c r="BK18" i="3"/>
  <c r="BL18" i="3"/>
  <c r="BM18" i="3"/>
  <c r="BN18" i="3"/>
  <c r="BO18" i="3" s="1"/>
  <c r="BT18" i="3"/>
  <c r="BU18" i="3"/>
  <c r="H19" i="3"/>
  <c r="I19" i="3"/>
  <c r="K19" i="3"/>
  <c r="M19" i="3" s="1"/>
  <c r="T19" i="3"/>
  <c r="U19" i="3"/>
  <c r="Y19" i="3"/>
  <c r="Z19" i="3"/>
  <c r="AD19" i="3"/>
  <c r="AE19" i="3"/>
  <c r="AI19" i="3"/>
  <c r="AJ19" i="3"/>
  <c r="AK19" i="3"/>
  <c r="AL19" i="3"/>
  <c r="AU19" i="3"/>
  <c r="AV19" i="3"/>
  <c r="AZ19" i="3"/>
  <c r="BA19" i="3"/>
  <c r="BE19" i="3"/>
  <c r="BF19" i="3"/>
  <c r="BG19" i="3"/>
  <c r="BL19" i="3" s="1"/>
  <c r="BJ19" i="3"/>
  <c r="BK19" i="3"/>
  <c r="BM19" i="3"/>
  <c r="BN19" i="3"/>
  <c r="BO19" i="3" s="1"/>
  <c r="BT19" i="3"/>
  <c r="BU19" i="3"/>
  <c r="H20" i="3"/>
  <c r="I20" i="3"/>
  <c r="K20" i="3"/>
  <c r="M20" i="3" s="1"/>
  <c r="T20" i="3"/>
  <c r="U20" i="3"/>
  <c r="Y20" i="3"/>
  <c r="Z20" i="3"/>
  <c r="AD20" i="3"/>
  <c r="AE20" i="3"/>
  <c r="AI20" i="3"/>
  <c r="AJ20" i="3"/>
  <c r="AK20" i="3"/>
  <c r="AU20" i="3"/>
  <c r="AV20" i="3"/>
  <c r="AZ20" i="3"/>
  <c r="BA20" i="3"/>
  <c r="BE20" i="3"/>
  <c r="BF20" i="3"/>
  <c r="BG20" i="3"/>
  <c r="BL20" i="3" s="1"/>
  <c r="BJ20" i="3"/>
  <c r="BK20" i="3"/>
  <c r="BM20" i="3"/>
  <c r="BN20" i="3"/>
  <c r="BT20" i="3"/>
  <c r="BU20" i="3"/>
  <c r="H21" i="3"/>
  <c r="I21" i="3"/>
  <c r="N21" i="3"/>
  <c r="O21" i="3"/>
  <c r="T21" i="3"/>
  <c r="U21" i="3"/>
  <c r="Y21" i="3"/>
  <c r="Z21" i="3"/>
  <c r="AD21" i="3"/>
  <c r="AE21" i="3"/>
  <c r="AI21" i="3"/>
  <c r="AJ21" i="3"/>
  <c r="AK21" i="3"/>
  <c r="AL21" i="3"/>
  <c r="AM21" i="3"/>
  <c r="AN21" i="3" s="1"/>
  <c r="AU21" i="3"/>
  <c r="AV21" i="3"/>
  <c r="AZ21" i="3"/>
  <c r="BA21" i="3"/>
  <c r="BE21" i="3"/>
  <c r="BF21" i="3"/>
  <c r="BG21" i="3"/>
  <c r="BL21" i="3" s="1"/>
  <c r="BJ21" i="3"/>
  <c r="BK21" i="3"/>
  <c r="BM21" i="3"/>
  <c r="BN21" i="3"/>
  <c r="BO21" i="3" s="1"/>
  <c r="BT21" i="3"/>
  <c r="BU21" i="3"/>
  <c r="T22" i="3"/>
  <c r="U22" i="3"/>
  <c r="AD22" i="3"/>
  <c r="AE22" i="3"/>
  <c r="AG22" i="3"/>
  <c r="AI22" i="3" s="1"/>
  <c r="AJ22" i="3"/>
  <c r="AU22" i="3"/>
  <c r="AZ22" i="3"/>
  <c r="BA22" i="3"/>
  <c r="BE22" i="3"/>
  <c r="BJ22" i="3"/>
  <c r="BM22" i="3"/>
  <c r="BN22" i="3"/>
  <c r="BO22" i="3" s="1"/>
  <c r="BT22" i="3"/>
  <c r="BU22" i="3"/>
  <c r="R23" i="3"/>
  <c r="S23" i="3"/>
  <c r="U23" i="3"/>
  <c r="AD23" i="3"/>
  <c r="AE23" i="3"/>
  <c r="AG23" i="3"/>
  <c r="AI23" i="3"/>
  <c r="AJ23" i="3"/>
  <c r="AS23" i="3"/>
  <c r="AT23" i="3"/>
  <c r="AU23" i="3"/>
  <c r="AX23" i="3"/>
  <c r="AY23" i="3"/>
  <c r="AZ23" i="3" s="1"/>
  <c r="BA23" i="3"/>
  <c r="BE23" i="3"/>
  <c r="BG23" i="3"/>
  <c r="BH23" i="3"/>
  <c r="BI23" i="3"/>
  <c r="BJ23" i="3" s="1"/>
  <c r="BK23" i="3"/>
  <c r="BQ23" i="3"/>
  <c r="BR23" i="3"/>
  <c r="BS23" i="3"/>
  <c r="BT23" i="3" s="1"/>
  <c r="BU23" i="3"/>
  <c r="H24" i="3"/>
  <c r="I24" i="3"/>
  <c r="L24" i="3"/>
  <c r="N24" i="3"/>
  <c r="O24" i="3"/>
  <c r="T24" i="3"/>
  <c r="U24" i="3"/>
  <c r="V24" i="3"/>
  <c r="AK24" i="3" s="1"/>
  <c r="Y24" i="3"/>
  <c r="Z24" i="3"/>
  <c r="AD24" i="3"/>
  <c r="AE24" i="3"/>
  <c r="AG24" i="3"/>
  <c r="AI24" i="3" s="1"/>
  <c r="AJ24" i="3"/>
  <c r="AL24" i="3"/>
  <c r="AM24" i="3"/>
  <c r="AN24" i="3" s="1"/>
  <c r="AU24" i="3"/>
  <c r="AV24" i="3"/>
  <c r="AZ24" i="3"/>
  <c r="BA24" i="3"/>
  <c r="BE24" i="3"/>
  <c r="BF24" i="3"/>
  <c r="BG24" i="3"/>
  <c r="BL24" i="3" s="1"/>
  <c r="BJ24" i="3"/>
  <c r="BK24" i="3"/>
  <c r="BM24" i="3"/>
  <c r="BN24" i="3"/>
  <c r="BO24" i="3" s="1"/>
  <c r="BT24" i="3"/>
  <c r="BU24" i="3"/>
  <c r="C25" i="3"/>
  <c r="C40" i="3" s="1"/>
  <c r="E25" i="3"/>
  <c r="E22" i="3" s="1"/>
  <c r="F25" i="3"/>
  <c r="G25" i="3"/>
  <c r="J25" i="3"/>
  <c r="K25" i="3"/>
  <c r="M25" i="3"/>
  <c r="O25" i="3" s="1"/>
  <c r="T25" i="3"/>
  <c r="U25" i="3"/>
  <c r="V25" i="3"/>
  <c r="W25" i="3"/>
  <c r="X25" i="3"/>
  <c r="X22" i="3" s="1"/>
  <c r="Z25" i="3"/>
  <c r="AD25" i="3"/>
  <c r="AE25" i="3"/>
  <c r="AG25" i="3"/>
  <c r="AI25" i="3" s="1"/>
  <c r="AJ25" i="3"/>
  <c r="AR25" i="3"/>
  <c r="AU25" i="3"/>
  <c r="AV25" i="3"/>
  <c r="AZ25" i="3"/>
  <c r="BA25" i="3"/>
  <c r="BB25" i="3"/>
  <c r="BE25" i="3"/>
  <c r="BF25" i="3"/>
  <c r="BJ25" i="3"/>
  <c r="BM25" i="3"/>
  <c r="BN25" i="3"/>
  <c r="BO25" i="3" s="1"/>
  <c r="BT25" i="3"/>
  <c r="BU25" i="3"/>
  <c r="H26" i="3"/>
  <c r="I26" i="3"/>
  <c r="N26" i="3"/>
  <c r="O26" i="3"/>
  <c r="T26" i="3"/>
  <c r="U26" i="3"/>
  <c r="Y26" i="3"/>
  <c r="Z26" i="3"/>
  <c r="AD26" i="3"/>
  <c r="AE26" i="3"/>
  <c r="AG26" i="3"/>
  <c r="AI26" i="3" s="1"/>
  <c r="AJ26" i="3"/>
  <c r="AK26" i="3"/>
  <c r="AM26" i="3"/>
  <c r="AO26" i="3"/>
  <c r="AU26" i="3"/>
  <c r="AV26" i="3"/>
  <c r="AZ26" i="3"/>
  <c r="BA26" i="3"/>
  <c r="BE26" i="3"/>
  <c r="BF26" i="3"/>
  <c r="BG26" i="3"/>
  <c r="BL26" i="3" s="1"/>
  <c r="BJ26" i="3"/>
  <c r="BK26" i="3"/>
  <c r="BM26" i="3"/>
  <c r="BN26" i="3"/>
  <c r="BO26" i="3"/>
  <c r="BT26" i="3"/>
  <c r="BU26" i="3"/>
  <c r="T27" i="3"/>
  <c r="U27" i="3"/>
  <c r="V27" i="3"/>
  <c r="W27" i="3"/>
  <c r="X27" i="3"/>
  <c r="Z27" i="3"/>
  <c r="AA27" i="3"/>
  <c r="AB27" i="3"/>
  <c r="AC27" i="3"/>
  <c r="AD27" i="3"/>
  <c r="AE27" i="3"/>
  <c r="AF27" i="3"/>
  <c r="AH27" i="3"/>
  <c r="AG27" i="3" s="1"/>
  <c r="AJ27" i="3"/>
  <c r="AR27" i="3"/>
  <c r="AS27" i="3"/>
  <c r="AT27" i="3"/>
  <c r="AV27" i="3"/>
  <c r="AW27" i="3"/>
  <c r="AX27" i="3"/>
  <c r="AY27" i="3"/>
  <c r="AZ27" i="3"/>
  <c r="BA27" i="3"/>
  <c r="BB27" i="3"/>
  <c r="BC27" i="3"/>
  <c r="BD27" i="3"/>
  <c r="BE27" i="3" s="1"/>
  <c r="BH27" i="3"/>
  <c r="BI27" i="3"/>
  <c r="BQ27" i="3"/>
  <c r="BR27" i="3"/>
  <c r="BS27" i="3"/>
  <c r="BU27" i="3"/>
  <c r="BV27" i="3"/>
  <c r="BW27" i="3"/>
  <c r="H28" i="3"/>
  <c r="I28" i="3"/>
  <c r="N28" i="3"/>
  <c r="O28" i="3"/>
  <c r="T28" i="3"/>
  <c r="U28" i="3"/>
  <c r="Y28" i="3"/>
  <c r="Z28" i="3"/>
  <c r="AD28" i="3"/>
  <c r="AE28" i="3"/>
  <c r="AI28" i="3"/>
  <c r="AJ28" i="3"/>
  <c r="AK28" i="3"/>
  <c r="AL28" i="3"/>
  <c r="AM28" i="3"/>
  <c r="AO28" i="3"/>
  <c r="AU28" i="3"/>
  <c r="AV28" i="3"/>
  <c r="AZ28" i="3"/>
  <c r="BA28" i="3"/>
  <c r="BE28" i="3"/>
  <c r="BF28" i="3"/>
  <c r="BG28" i="3"/>
  <c r="BJ28" i="3"/>
  <c r="BK28" i="3"/>
  <c r="BL28" i="3"/>
  <c r="BM28" i="3"/>
  <c r="BN28" i="3"/>
  <c r="BO28" i="3" s="1"/>
  <c r="BT28" i="3"/>
  <c r="BU28" i="3"/>
  <c r="T29" i="3"/>
  <c r="U29" i="3"/>
  <c r="V29" i="3"/>
  <c r="W29" i="3"/>
  <c r="X29" i="3"/>
  <c r="Z29" i="3"/>
  <c r="AA29" i="3"/>
  <c r="AB29" i="3"/>
  <c r="AC29" i="3"/>
  <c r="AE29" i="3"/>
  <c r="AF29" i="3"/>
  <c r="AH29" i="3"/>
  <c r="AJ29" i="3" s="1"/>
  <c r="AR29" i="3"/>
  <c r="AS29" i="3"/>
  <c r="AT29" i="3"/>
  <c r="AU29" i="3"/>
  <c r="AV29" i="3"/>
  <c r="AW29" i="3"/>
  <c r="AX29" i="3"/>
  <c r="AY29" i="3"/>
  <c r="AZ29" i="3" s="1"/>
  <c r="BB29" i="3"/>
  <c r="BC29" i="3"/>
  <c r="BD29" i="3"/>
  <c r="BF29" i="3"/>
  <c r="BH29" i="3"/>
  <c r="BI29" i="3"/>
  <c r="BQ29" i="3"/>
  <c r="BR29" i="3"/>
  <c r="BS29" i="3"/>
  <c r="H30" i="3"/>
  <c r="I30" i="3"/>
  <c r="N30" i="3"/>
  <c r="O30" i="3"/>
  <c r="T30" i="3"/>
  <c r="U30" i="3"/>
  <c r="Y30" i="3"/>
  <c r="Z30" i="3"/>
  <c r="AD30" i="3"/>
  <c r="AE30" i="3"/>
  <c r="AI30" i="3"/>
  <c r="AJ30" i="3"/>
  <c r="AK30" i="3"/>
  <c r="AL30" i="3"/>
  <c r="AM30" i="3"/>
  <c r="AN30" i="3" s="1"/>
  <c r="AU30" i="3"/>
  <c r="AV30" i="3"/>
  <c r="AZ30" i="3"/>
  <c r="BA30" i="3"/>
  <c r="BE30" i="3"/>
  <c r="BF30" i="3"/>
  <c r="BG30" i="3"/>
  <c r="BL30" i="3" s="1"/>
  <c r="BJ30" i="3"/>
  <c r="BK30" i="3"/>
  <c r="BM30" i="3"/>
  <c r="BN30" i="3"/>
  <c r="BO30" i="3" s="1"/>
  <c r="BT30" i="3"/>
  <c r="BU30" i="3"/>
  <c r="P31" i="3"/>
  <c r="Q31" i="3"/>
  <c r="R31" i="3"/>
  <c r="S31" i="3"/>
  <c r="V31" i="3"/>
  <c r="W31" i="3"/>
  <c r="X31" i="3"/>
  <c r="AA31" i="3"/>
  <c r="AB31" i="3"/>
  <c r="AC31" i="3"/>
  <c r="AF31" i="3"/>
  <c r="AH31" i="3"/>
  <c r="AP31" i="3"/>
  <c r="AQ31" i="3"/>
  <c r="AR31" i="3"/>
  <c r="AS31" i="3"/>
  <c r="AT31" i="3"/>
  <c r="AW31" i="3"/>
  <c r="AX31" i="3"/>
  <c r="AY31" i="3"/>
  <c r="BB31" i="3"/>
  <c r="BC31" i="3"/>
  <c r="BD31" i="3"/>
  <c r="BH31" i="3"/>
  <c r="BI31" i="3"/>
  <c r="BT31" i="3"/>
  <c r="BU31" i="3"/>
  <c r="H32" i="3"/>
  <c r="I32" i="3"/>
  <c r="N32" i="3"/>
  <c r="O32" i="3"/>
  <c r="T32" i="3"/>
  <c r="U32" i="3"/>
  <c r="Y32" i="3"/>
  <c r="Z32" i="3"/>
  <c r="AD32" i="3"/>
  <c r="AE32" i="3"/>
  <c r="AI32" i="3"/>
  <c r="AJ32" i="3"/>
  <c r="AK32" i="3"/>
  <c r="AL32" i="3"/>
  <c r="AM32" i="3"/>
  <c r="AU32" i="3"/>
  <c r="AV32" i="3"/>
  <c r="AZ32" i="3"/>
  <c r="BA32" i="3"/>
  <c r="BE32" i="3"/>
  <c r="BF32" i="3"/>
  <c r="BG32" i="3"/>
  <c r="BJ32" i="3"/>
  <c r="BK32" i="3"/>
  <c r="BM32" i="3"/>
  <c r="BN32" i="3"/>
  <c r="BO32" i="3" s="1"/>
  <c r="BT32" i="3"/>
  <c r="BU32" i="3"/>
  <c r="P33" i="3"/>
  <c r="Q33" i="3"/>
  <c r="R33" i="3"/>
  <c r="S33" i="3"/>
  <c r="V33" i="3"/>
  <c r="W33" i="3"/>
  <c r="X33" i="3"/>
  <c r="AA33" i="3"/>
  <c r="AB33" i="3"/>
  <c r="AC33" i="3"/>
  <c r="AF33" i="3"/>
  <c r="AH33" i="3"/>
  <c r="AP33" i="3"/>
  <c r="AQ33" i="3"/>
  <c r="AR33" i="3"/>
  <c r="AS33" i="3"/>
  <c r="AT33" i="3"/>
  <c r="AW33" i="3"/>
  <c r="AX33" i="3"/>
  <c r="AY33" i="3"/>
  <c r="BB33" i="3"/>
  <c r="BC33" i="3"/>
  <c r="BD33" i="3"/>
  <c r="BH33" i="3"/>
  <c r="BI33" i="3"/>
  <c r="BQ33" i="3"/>
  <c r="BR33" i="3"/>
  <c r="BT33" i="3" s="1"/>
  <c r="BU33" i="3"/>
  <c r="E34" i="3"/>
  <c r="F34" i="3"/>
  <c r="G34" i="3"/>
  <c r="H34" i="3" s="1"/>
  <c r="I34" i="3"/>
  <c r="N34" i="3"/>
  <c r="O34" i="3"/>
  <c r="V34" i="3"/>
  <c r="W34" i="3"/>
  <c r="X34" i="3"/>
  <c r="Z34" i="3"/>
  <c r="AD34" i="3"/>
  <c r="AE34" i="3"/>
  <c r="AG34" i="3"/>
  <c r="AH34" i="3"/>
  <c r="AR34" i="3"/>
  <c r="AS34" i="3"/>
  <c r="AT34" i="3"/>
  <c r="AZ34" i="3"/>
  <c r="BA34" i="3"/>
  <c r="BB34" i="3"/>
  <c r="BE34" i="3"/>
  <c r="BF34" i="3"/>
  <c r="BJ34" i="3"/>
  <c r="BM34" i="3"/>
  <c r="BN34" i="3"/>
  <c r="BO34" i="3" s="1"/>
  <c r="BQ34" i="3"/>
  <c r="BR34" i="3"/>
  <c r="BS34" i="3"/>
  <c r="BU34" i="3"/>
  <c r="H35" i="3"/>
  <c r="I35" i="3"/>
  <c r="N35" i="3"/>
  <c r="O35" i="3"/>
  <c r="T35" i="3"/>
  <c r="U35" i="3"/>
  <c r="Y35" i="3"/>
  <c r="Z35" i="3"/>
  <c r="AD35" i="3"/>
  <c r="AE35" i="3"/>
  <c r="AG35" i="3"/>
  <c r="AI35" i="3" s="1"/>
  <c r="AJ35" i="3"/>
  <c r="AK35" i="3"/>
  <c r="AL35" i="3"/>
  <c r="AM35" i="3"/>
  <c r="AU35" i="3"/>
  <c r="AV35" i="3"/>
  <c r="AZ35" i="3"/>
  <c r="BA35" i="3"/>
  <c r="BE35" i="3"/>
  <c r="BF35" i="3"/>
  <c r="BG35" i="3"/>
  <c r="BL35" i="3" s="1"/>
  <c r="BJ35" i="3"/>
  <c r="BK35" i="3"/>
  <c r="BM35" i="3"/>
  <c r="BN35" i="3"/>
  <c r="BT35" i="3"/>
  <c r="BU35" i="3"/>
  <c r="E36" i="3"/>
  <c r="AK36" i="3" s="1"/>
  <c r="H36" i="3"/>
  <c r="I36" i="3"/>
  <c r="N36" i="3"/>
  <c r="O36" i="3"/>
  <c r="T36" i="3"/>
  <c r="U36" i="3"/>
  <c r="V36" i="3"/>
  <c r="Y36" i="3"/>
  <c r="Z36" i="3"/>
  <c r="AD36" i="3"/>
  <c r="AE36" i="3"/>
  <c r="AG36" i="3"/>
  <c r="AI36" i="3" s="1"/>
  <c r="AJ36" i="3"/>
  <c r="AL36" i="3"/>
  <c r="AM36" i="3"/>
  <c r="AU36" i="3"/>
  <c r="AV36" i="3"/>
  <c r="AZ36" i="3"/>
  <c r="BA36" i="3"/>
  <c r="BE36" i="3"/>
  <c r="BF36" i="3"/>
  <c r="BJ36" i="3"/>
  <c r="BM36" i="3"/>
  <c r="BN36" i="3"/>
  <c r="BO36" i="3" s="1"/>
  <c r="BT36" i="3"/>
  <c r="BU36" i="3"/>
  <c r="H37" i="3"/>
  <c r="I37" i="3"/>
  <c r="N37" i="3"/>
  <c r="O37" i="3"/>
  <c r="T37" i="3"/>
  <c r="U37" i="3"/>
  <c r="Y37" i="3"/>
  <c r="Z37" i="3"/>
  <c r="AD37" i="3"/>
  <c r="AE37" i="3"/>
  <c r="AG37" i="3"/>
  <c r="AI37" i="3"/>
  <c r="AJ37" i="3"/>
  <c r="AK37" i="3"/>
  <c r="AL37" i="3"/>
  <c r="AM37" i="3"/>
  <c r="AU37" i="3"/>
  <c r="AV37" i="3"/>
  <c r="AZ37" i="3"/>
  <c r="BA37" i="3"/>
  <c r="BE37" i="3"/>
  <c r="BF37" i="3"/>
  <c r="BG37" i="3"/>
  <c r="BJ37" i="3"/>
  <c r="BK37" i="3"/>
  <c r="BL37" i="3"/>
  <c r="BM37" i="3"/>
  <c r="BN37" i="3"/>
  <c r="BO37" i="3" s="1"/>
  <c r="BT37" i="3"/>
  <c r="BU37" i="3"/>
  <c r="F38" i="3"/>
  <c r="G38" i="3"/>
  <c r="G31" i="3" s="1"/>
  <c r="J38" i="3"/>
  <c r="K38" i="3"/>
  <c r="K31" i="3" s="1"/>
  <c r="M38" i="3"/>
  <c r="T38" i="3"/>
  <c r="T40" i="3" s="1"/>
  <c r="U38" i="3"/>
  <c r="Y38" i="3"/>
  <c r="Y31" i="3" s="1"/>
  <c r="Z38" i="3"/>
  <c r="AD38" i="3"/>
  <c r="AD31" i="3" s="1"/>
  <c r="AE38" i="3"/>
  <c r="AG38" i="3"/>
  <c r="AI38" i="3" s="1"/>
  <c r="AI40" i="3" s="1"/>
  <c r="AJ38" i="3"/>
  <c r="AJ40" i="3" s="1"/>
  <c r="AU38" i="3"/>
  <c r="AU40" i="3" s="1"/>
  <c r="AV38" i="3"/>
  <c r="AV33" i="3" s="1"/>
  <c r="AZ38" i="3"/>
  <c r="AZ31" i="3" s="1"/>
  <c r="BA38" i="3"/>
  <c r="BE38" i="3"/>
  <c r="BE31" i="3" s="1"/>
  <c r="BF38" i="3"/>
  <c r="BG38" i="3"/>
  <c r="BL38" i="3" s="1"/>
  <c r="BJ38" i="3"/>
  <c r="BK38" i="3"/>
  <c r="BK29" i="3" s="1"/>
  <c r="BM38" i="3"/>
  <c r="BM29" i="3" s="1"/>
  <c r="BN38" i="3"/>
  <c r="BT38" i="3"/>
  <c r="BU38" i="3"/>
  <c r="H39" i="3"/>
  <c r="N39" i="3"/>
  <c r="O39" i="3"/>
  <c r="T39" i="3"/>
  <c r="U39" i="3"/>
  <c r="Y39" i="3"/>
  <c r="Z39" i="3"/>
  <c r="AD39" i="3"/>
  <c r="AE39" i="3"/>
  <c r="AG39" i="3"/>
  <c r="AJ39" i="3"/>
  <c r="AM39" i="3"/>
  <c r="AU39" i="3"/>
  <c r="AV39" i="3"/>
  <c r="AZ39" i="3"/>
  <c r="BA39" i="3"/>
  <c r="BE39" i="3"/>
  <c r="BF39" i="3"/>
  <c r="BG39" i="3"/>
  <c r="BL39" i="3" s="1"/>
  <c r="BJ39" i="3"/>
  <c r="BK39" i="3"/>
  <c r="BM39" i="3"/>
  <c r="BN39" i="3"/>
  <c r="BO39" i="3"/>
  <c r="BT39" i="3"/>
  <c r="BU39" i="3"/>
  <c r="P40" i="3"/>
  <c r="Q40" i="3"/>
  <c r="R40" i="3"/>
  <c r="S40" i="3"/>
  <c r="U40" i="3"/>
  <c r="V40" i="3"/>
  <c r="W40" i="3"/>
  <c r="X40" i="3"/>
  <c r="AA40" i="3"/>
  <c r="AB40" i="3"/>
  <c r="AC40" i="3"/>
  <c r="AE40" i="3"/>
  <c r="AF40" i="3"/>
  <c r="AH40" i="3"/>
  <c r="AP40" i="3"/>
  <c r="AQ40" i="3"/>
  <c r="AR40" i="3"/>
  <c r="AS40" i="3"/>
  <c r="AT40" i="3"/>
  <c r="AW40" i="3"/>
  <c r="AX40" i="3"/>
  <c r="AY40" i="3"/>
  <c r="BA40" i="3"/>
  <c r="BB40" i="3"/>
  <c r="BC40" i="3"/>
  <c r="BD40" i="3"/>
  <c r="BH40" i="3"/>
  <c r="BI40" i="3"/>
  <c r="BT40" i="3"/>
  <c r="BU40" i="3"/>
  <c r="Z41" i="3"/>
  <c r="AD41" i="3"/>
  <c r="AE41" i="3"/>
  <c r="AG41" i="3"/>
  <c r="AI41" i="3"/>
  <c r="AJ41" i="3"/>
  <c r="AU41" i="3"/>
  <c r="AV41" i="3"/>
  <c r="AZ41" i="3"/>
  <c r="BA41" i="3"/>
  <c r="BB41" i="3"/>
  <c r="BE41" i="3"/>
  <c r="BF41" i="3"/>
  <c r="BJ41" i="3"/>
  <c r="BM41" i="3"/>
  <c r="BN41" i="3"/>
  <c r="BO41" i="3"/>
  <c r="BT41" i="3"/>
  <c r="BU41" i="3"/>
  <c r="H42" i="3"/>
  <c r="I42" i="3"/>
  <c r="N42" i="3"/>
  <c r="O42" i="3"/>
  <c r="R42" i="3"/>
  <c r="S42" i="3"/>
  <c r="T42" i="3" s="1"/>
  <c r="Y42" i="3"/>
  <c r="Z42" i="3"/>
  <c r="AD42" i="3"/>
  <c r="AE42" i="3"/>
  <c r="AG42" i="3"/>
  <c r="AI42" i="3" s="1"/>
  <c r="AJ42" i="3"/>
  <c r="AK42" i="3"/>
  <c r="AU42" i="3"/>
  <c r="AV42" i="3"/>
  <c r="AZ42" i="3"/>
  <c r="BA42" i="3"/>
  <c r="BE42" i="3"/>
  <c r="BF42" i="3"/>
  <c r="BG42" i="3"/>
  <c r="BL42" i="3" s="1"/>
  <c r="BJ42" i="3"/>
  <c r="BK42" i="3"/>
  <c r="BM42" i="3"/>
  <c r="BN42" i="3"/>
  <c r="BO42" i="3" s="1"/>
  <c r="BT42" i="3"/>
  <c r="BU42" i="3"/>
  <c r="D43" i="3"/>
  <c r="H43" i="3"/>
  <c r="I43" i="3"/>
  <c r="N43" i="3"/>
  <c r="O43" i="3"/>
  <c r="S43" i="3"/>
  <c r="T43" i="3" s="1"/>
  <c r="U43" i="3"/>
  <c r="Y43" i="3"/>
  <c r="Z43" i="3"/>
  <c r="AD43" i="3"/>
  <c r="AE43" i="3"/>
  <c r="AG43" i="3"/>
  <c r="AJ43" i="3"/>
  <c r="AK43" i="3"/>
  <c r="AM43" i="3"/>
  <c r="AO43" i="3" s="1"/>
  <c r="AU43" i="3"/>
  <c r="AV43" i="3"/>
  <c r="AZ43" i="3"/>
  <c r="BA43" i="3"/>
  <c r="BE43" i="3"/>
  <c r="BF43" i="3"/>
  <c r="BG43" i="3"/>
  <c r="BL43" i="3" s="1"/>
  <c r="BJ43" i="3"/>
  <c r="BK43" i="3"/>
  <c r="BM43" i="3"/>
  <c r="BN43" i="3"/>
  <c r="BO43" i="3" s="1"/>
  <c r="BT43" i="3"/>
  <c r="BU43" i="3"/>
  <c r="H44" i="3"/>
  <c r="I44" i="3"/>
  <c r="N44" i="3"/>
  <c r="O44" i="3"/>
  <c r="T44" i="3"/>
  <c r="U44" i="3"/>
  <c r="Y44" i="3"/>
  <c r="Z44" i="3"/>
  <c r="AD44" i="3"/>
  <c r="AE44" i="3"/>
  <c r="AG44" i="3"/>
  <c r="AI44" i="3" s="1"/>
  <c r="AJ44" i="3"/>
  <c r="AK44" i="3"/>
  <c r="AM44" i="3"/>
  <c r="AO44" i="3"/>
  <c r="AU44" i="3"/>
  <c r="AV44" i="3"/>
  <c r="AZ44" i="3"/>
  <c r="BA44" i="3"/>
  <c r="BE44" i="3"/>
  <c r="BF44" i="3"/>
  <c r="BG44" i="3"/>
  <c r="BL44" i="3" s="1"/>
  <c r="BJ44" i="3"/>
  <c r="BK44" i="3"/>
  <c r="BM44" i="3"/>
  <c r="BN44" i="3"/>
  <c r="BT44" i="3"/>
  <c r="BU44" i="3"/>
  <c r="D45" i="3"/>
  <c r="E45" i="3"/>
  <c r="F45" i="3"/>
  <c r="F41" i="3" s="1"/>
  <c r="G45" i="3"/>
  <c r="H45" i="3"/>
  <c r="I45" i="3"/>
  <c r="J45" i="3"/>
  <c r="K45" i="3"/>
  <c r="M45" i="3"/>
  <c r="P45" i="3"/>
  <c r="R45" i="3"/>
  <c r="S45" i="3"/>
  <c r="T45" i="3"/>
  <c r="U45" i="3"/>
  <c r="W45" i="3"/>
  <c r="Z45" i="3"/>
  <c r="AD45" i="3"/>
  <c r="AE45" i="3"/>
  <c r="AG45" i="3"/>
  <c r="AI45" i="3" s="1"/>
  <c r="AJ45" i="3"/>
  <c r="AU45" i="3"/>
  <c r="AV45" i="3"/>
  <c r="AZ45" i="3"/>
  <c r="BA45" i="3"/>
  <c r="BE45" i="3"/>
  <c r="BF45" i="3"/>
  <c r="BG45" i="3"/>
  <c r="BL45" i="3" s="1"/>
  <c r="BJ45" i="3"/>
  <c r="BK45" i="3"/>
  <c r="BM45" i="3"/>
  <c r="BN45" i="3"/>
  <c r="BT45" i="3"/>
  <c r="BU45" i="3"/>
  <c r="H46" i="3"/>
  <c r="I46" i="3"/>
  <c r="N46" i="3"/>
  <c r="O46" i="3"/>
  <c r="T46" i="3"/>
  <c r="U46" i="3"/>
  <c r="Y46" i="3"/>
  <c r="Z46" i="3"/>
  <c r="AD46" i="3"/>
  <c r="AE46" i="3"/>
  <c r="AG46" i="3"/>
  <c r="AI46" i="3" s="1"/>
  <c r="AJ46" i="3"/>
  <c r="AK46" i="3"/>
  <c r="AL46" i="3"/>
  <c r="AM46" i="3"/>
  <c r="AO46" i="3"/>
  <c r="AU46" i="3"/>
  <c r="AV46" i="3"/>
  <c r="AZ46" i="3"/>
  <c r="BA46" i="3"/>
  <c r="BE46" i="3"/>
  <c r="BF46" i="3"/>
  <c r="BG46" i="3"/>
  <c r="BJ46" i="3"/>
  <c r="BK46" i="3"/>
  <c r="BL46" i="3"/>
  <c r="BM46" i="3"/>
  <c r="BN46" i="3"/>
  <c r="BT46" i="3"/>
  <c r="BU46" i="3"/>
  <c r="H47" i="3"/>
  <c r="I47" i="3"/>
  <c r="N47" i="3"/>
  <c r="O47" i="3"/>
  <c r="T47" i="3"/>
  <c r="U47" i="3"/>
  <c r="Y47" i="3"/>
  <c r="Z47" i="3"/>
  <c r="AD47" i="3"/>
  <c r="AE47" i="3"/>
  <c r="AG47" i="3"/>
  <c r="AI47" i="3"/>
  <c r="AJ47" i="3"/>
  <c r="AK47" i="3"/>
  <c r="AL47" i="3"/>
  <c r="AM47" i="3"/>
  <c r="AN47" i="3" s="1"/>
  <c r="AU47" i="3"/>
  <c r="AV47" i="3"/>
  <c r="AZ47" i="3"/>
  <c r="BA47" i="3"/>
  <c r="BE47" i="3"/>
  <c r="BF47" i="3"/>
  <c r="BG47" i="3"/>
  <c r="BL47" i="3" s="1"/>
  <c r="BJ47" i="3"/>
  <c r="BK47" i="3"/>
  <c r="BM47" i="3"/>
  <c r="BN47" i="3"/>
  <c r="BT47" i="3"/>
  <c r="BU47" i="3"/>
  <c r="C48" i="3"/>
  <c r="C41" i="3" s="1"/>
  <c r="D48" i="3"/>
  <c r="E48" i="3"/>
  <c r="AK48" i="3" s="1"/>
  <c r="F48" i="3"/>
  <c r="G48" i="3"/>
  <c r="H48" i="3" s="1"/>
  <c r="J48" i="3"/>
  <c r="K48" i="3"/>
  <c r="M48" i="3"/>
  <c r="O48" i="3" s="1"/>
  <c r="P48" i="3"/>
  <c r="R48" i="3"/>
  <c r="R41" i="3" s="1"/>
  <c r="S48" i="3"/>
  <c r="S41" i="3" s="1"/>
  <c r="U41" i="3" s="1"/>
  <c r="U48" i="3"/>
  <c r="W48" i="3"/>
  <c r="AL48" i="3" s="1"/>
  <c r="X48" i="3"/>
  <c r="Y48" i="3" s="1"/>
  <c r="Z48" i="3"/>
  <c r="AD48" i="3"/>
  <c r="AE48" i="3"/>
  <c r="AI48" i="3"/>
  <c r="AJ48" i="3"/>
  <c r="AU48" i="3"/>
  <c r="AV48" i="3"/>
  <c r="AX48" i="3"/>
  <c r="AY48" i="3"/>
  <c r="BE48" i="3"/>
  <c r="BF48" i="3"/>
  <c r="BG48" i="3"/>
  <c r="BL48" i="3" s="1"/>
  <c r="BH48" i="3"/>
  <c r="BI48" i="3"/>
  <c r="BJ48" i="3" s="1"/>
  <c r="BK48" i="3"/>
  <c r="BT48" i="3"/>
  <c r="BU48" i="3"/>
  <c r="H49" i="3"/>
  <c r="I49" i="3"/>
  <c r="N49" i="3"/>
  <c r="O49" i="3"/>
  <c r="T49" i="3"/>
  <c r="U49" i="3"/>
  <c r="Y49" i="3"/>
  <c r="Z49" i="3"/>
  <c r="AD49" i="3"/>
  <c r="AE49" i="3"/>
  <c r="AI49" i="3"/>
  <c r="AJ49" i="3"/>
  <c r="AK49" i="3"/>
  <c r="AL49" i="3"/>
  <c r="AM49" i="3"/>
  <c r="AN49" i="3" s="1"/>
  <c r="AO49" i="3"/>
  <c r="AU49" i="3"/>
  <c r="AV49" i="3"/>
  <c r="AZ49" i="3"/>
  <c r="BA49" i="3"/>
  <c r="BE49" i="3"/>
  <c r="BF49" i="3"/>
  <c r="BG49" i="3"/>
  <c r="BL49" i="3" s="1"/>
  <c r="BJ49" i="3"/>
  <c r="BK49" i="3"/>
  <c r="BM49" i="3"/>
  <c r="BN49" i="3"/>
  <c r="BT49" i="3"/>
  <c r="BU49" i="3"/>
  <c r="H50" i="3"/>
  <c r="I50" i="3"/>
  <c r="N50" i="3"/>
  <c r="O50" i="3"/>
  <c r="T50" i="3"/>
  <c r="U50" i="3"/>
  <c r="Y50" i="3"/>
  <c r="Z50" i="3"/>
  <c r="AD50" i="3"/>
  <c r="AE50" i="3"/>
  <c r="AI50" i="3"/>
  <c r="AJ50" i="3"/>
  <c r="AK50" i="3"/>
  <c r="AL50" i="3"/>
  <c r="AM50" i="3"/>
  <c r="AN50" i="3" s="1"/>
  <c r="AU50" i="3"/>
  <c r="AV50" i="3"/>
  <c r="AZ50" i="3"/>
  <c r="BA50" i="3"/>
  <c r="BE50" i="3"/>
  <c r="BF50" i="3"/>
  <c r="BG50" i="3"/>
  <c r="BL50" i="3" s="1"/>
  <c r="BJ50" i="3"/>
  <c r="BK50" i="3"/>
  <c r="BM50" i="3"/>
  <c r="BN50" i="3"/>
  <c r="BT50" i="3"/>
  <c r="BU50" i="3"/>
  <c r="H51" i="3"/>
  <c r="I51" i="3"/>
  <c r="N51" i="3"/>
  <c r="O51" i="3"/>
  <c r="T51" i="3"/>
  <c r="U51" i="3"/>
  <c r="Y51" i="3"/>
  <c r="Z51" i="3"/>
  <c r="AD51" i="3"/>
  <c r="AE51" i="3"/>
  <c r="AI51" i="3"/>
  <c r="AJ51" i="3"/>
  <c r="AK51" i="3"/>
  <c r="AL51" i="3"/>
  <c r="AM51" i="3"/>
  <c r="AN51" i="3" s="1"/>
  <c r="AU51" i="3"/>
  <c r="AV51" i="3"/>
  <c r="AZ51" i="3"/>
  <c r="BA51" i="3"/>
  <c r="BE51" i="3"/>
  <c r="BF51" i="3"/>
  <c r="BG51" i="3"/>
  <c r="BL51" i="3" s="1"/>
  <c r="BT51" i="3"/>
  <c r="BU51" i="3"/>
  <c r="H52" i="3"/>
  <c r="I52" i="3"/>
  <c r="N52" i="3"/>
  <c r="O52" i="3"/>
  <c r="T52" i="3"/>
  <c r="U52" i="3"/>
  <c r="Y52" i="3"/>
  <c r="Z52" i="3"/>
  <c r="AD52" i="3"/>
  <c r="AE52" i="3"/>
  <c r="AI52" i="3"/>
  <c r="AJ52" i="3"/>
  <c r="AK52" i="3"/>
  <c r="AL52" i="3"/>
  <c r="AM52" i="3"/>
  <c r="AU52" i="3"/>
  <c r="AV52" i="3"/>
  <c r="AZ52" i="3"/>
  <c r="BA52" i="3"/>
  <c r="BE52" i="3"/>
  <c r="BF52" i="3"/>
  <c r="BJ52" i="3"/>
  <c r="BK52" i="3"/>
  <c r="BL52" i="3"/>
  <c r="BM52" i="3"/>
  <c r="BN52" i="3"/>
  <c r="BO52" i="3" s="1"/>
  <c r="BP52" i="3"/>
  <c r="BT52" i="3"/>
  <c r="BU52" i="3"/>
  <c r="H53" i="3"/>
  <c r="I53" i="3"/>
  <c r="N53" i="3"/>
  <c r="O53" i="3"/>
  <c r="T53" i="3"/>
  <c r="U53" i="3"/>
  <c r="Y53" i="3"/>
  <c r="Z53" i="3"/>
  <c r="AD53" i="3"/>
  <c r="AE53" i="3"/>
  <c r="AI53" i="3"/>
  <c r="AJ53" i="3"/>
  <c r="AK53" i="3"/>
  <c r="AL53" i="3"/>
  <c r="AM53" i="3"/>
  <c r="AU53" i="3"/>
  <c r="AV53" i="3"/>
  <c r="AZ53" i="3"/>
  <c r="BA53" i="3"/>
  <c r="BE53" i="3"/>
  <c r="BF53" i="3"/>
  <c r="BG53" i="3"/>
  <c r="BL53" i="3" s="1"/>
  <c r="BT53" i="3"/>
  <c r="BU53" i="3"/>
  <c r="H54" i="3"/>
  <c r="I54" i="3"/>
  <c r="N54" i="3"/>
  <c r="O54" i="3"/>
  <c r="T54" i="3"/>
  <c r="U54" i="3"/>
  <c r="Y54" i="3"/>
  <c r="Z54" i="3"/>
  <c r="AD54" i="3"/>
  <c r="AE54" i="3"/>
  <c r="AI54" i="3"/>
  <c r="AJ54" i="3"/>
  <c r="AK54" i="3"/>
  <c r="AL54" i="3"/>
  <c r="AM54" i="3"/>
  <c r="AO54" i="3"/>
  <c r="AU54" i="3"/>
  <c r="AV54" i="3"/>
  <c r="AZ54" i="3"/>
  <c r="BA54" i="3"/>
  <c r="BE54" i="3"/>
  <c r="BF54" i="3"/>
  <c r="BG54" i="3"/>
  <c r="BL54" i="3" s="1"/>
  <c r="BT54" i="3"/>
  <c r="BU54" i="3"/>
  <c r="H55" i="3"/>
  <c r="I55" i="3"/>
  <c r="N55" i="3"/>
  <c r="O55" i="3"/>
  <c r="T55" i="3"/>
  <c r="U55" i="3"/>
  <c r="Y55" i="3"/>
  <c r="Z55" i="3"/>
  <c r="AD55" i="3"/>
  <c r="AE55" i="3"/>
  <c r="AI55" i="3"/>
  <c r="AJ55" i="3"/>
  <c r="AK55" i="3"/>
  <c r="AL55" i="3"/>
  <c r="AM55" i="3"/>
  <c r="AN55" i="3" s="1"/>
  <c r="AU55" i="3"/>
  <c r="AV55" i="3"/>
  <c r="AZ55" i="3"/>
  <c r="BA55" i="3"/>
  <c r="BE55" i="3"/>
  <c r="BF55" i="3"/>
  <c r="BG55" i="3"/>
  <c r="BL55" i="3" s="1"/>
  <c r="BT55" i="3"/>
  <c r="BU55" i="3"/>
  <c r="H56" i="3"/>
  <c r="I56" i="3"/>
  <c r="N56" i="3"/>
  <c r="O56" i="3"/>
  <c r="T56" i="3"/>
  <c r="U56" i="3"/>
  <c r="Y56" i="3"/>
  <c r="Z56" i="3"/>
  <c r="AD56" i="3"/>
  <c r="AE56" i="3"/>
  <c r="AI56" i="3"/>
  <c r="AJ56" i="3"/>
  <c r="AK56" i="3"/>
  <c r="AL56" i="3"/>
  <c r="AM56" i="3"/>
  <c r="AN56" i="3" s="1"/>
  <c r="AU56" i="3"/>
  <c r="AV56" i="3"/>
  <c r="AZ56" i="3"/>
  <c r="BA56" i="3"/>
  <c r="BE56" i="3"/>
  <c r="BF56" i="3"/>
  <c r="BG56" i="3"/>
  <c r="BL56" i="3" s="1"/>
  <c r="BT56" i="3"/>
  <c r="BU56" i="3"/>
  <c r="F57" i="3"/>
  <c r="G57" i="3"/>
  <c r="H57" i="3" s="1"/>
  <c r="I57" i="3"/>
  <c r="N57" i="3"/>
  <c r="O57" i="3"/>
  <c r="R57" i="3"/>
  <c r="AL57" i="3" s="1"/>
  <c r="S57" i="3"/>
  <c r="T57" i="3" s="1"/>
  <c r="U57" i="3"/>
  <c r="Y57" i="3"/>
  <c r="Z57" i="3"/>
  <c r="AD57" i="3"/>
  <c r="AE57" i="3"/>
  <c r="AI57" i="3"/>
  <c r="AJ57" i="3"/>
  <c r="AK57" i="3"/>
  <c r="AM57" i="3"/>
  <c r="AU57" i="3"/>
  <c r="AV57" i="3"/>
  <c r="AZ57" i="3"/>
  <c r="BA57" i="3"/>
  <c r="BE57" i="3"/>
  <c r="BF57" i="3"/>
  <c r="BG57" i="3"/>
  <c r="BK57" i="3" s="1"/>
  <c r="BL57" i="3"/>
  <c r="BN57" i="3"/>
  <c r="BP57" i="3"/>
  <c r="BT57" i="3"/>
  <c r="BU57" i="3"/>
  <c r="H58" i="3"/>
  <c r="I58" i="3"/>
  <c r="N58" i="3"/>
  <c r="O58" i="3"/>
  <c r="T58" i="3"/>
  <c r="U58" i="3"/>
  <c r="Y58" i="3"/>
  <c r="Z58" i="3"/>
  <c r="AD58" i="3"/>
  <c r="AE58" i="3"/>
  <c r="AI58" i="3"/>
  <c r="AJ58" i="3"/>
  <c r="AK58" i="3"/>
  <c r="AL58" i="3"/>
  <c r="AM58" i="3"/>
  <c r="AU58" i="3"/>
  <c r="AV58" i="3"/>
  <c r="AZ58" i="3"/>
  <c r="BA58" i="3"/>
  <c r="BE58" i="3"/>
  <c r="BF58" i="3"/>
  <c r="BG58" i="3"/>
  <c r="BK58" i="3" s="1"/>
  <c r="BN58" i="3"/>
  <c r="BT58" i="3"/>
  <c r="BU58" i="3"/>
  <c r="H59" i="3"/>
  <c r="I59" i="3"/>
  <c r="N59" i="3"/>
  <c r="O59" i="3"/>
  <c r="T59" i="3"/>
  <c r="U59" i="3"/>
  <c r="Y59" i="3"/>
  <c r="Z59" i="3"/>
  <c r="AD59" i="3"/>
  <c r="AE59" i="3"/>
  <c r="AI59" i="3"/>
  <c r="AJ59" i="3"/>
  <c r="AK59" i="3"/>
  <c r="AL59" i="3"/>
  <c r="AM59" i="3"/>
  <c r="AU59" i="3"/>
  <c r="AV59" i="3"/>
  <c r="AZ59" i="3"/>
  <c r="BA59" i="3"/>
  <c r="BE59" i="3"/>
  <c r="BF59" i="3"/>
  <c r="BG59" i="3"/>
  <c r="BK59" i="3" s="1"/>
  <c r="BL59" i="3"/>
  <c r="BN59" i="3"/>
  <c r="BP59" i="3"/>
  <c r="BT59" i="3"/>
  <c r="BU59" i="3"/>
  <c r="C60" i="3"/>
  <c r="H60" i="3"/>
  <c r="I60" i="3"/>
  <c r="N60" i="3"/>
  <c r="O60" i="3"/>
  <c r="T60" i="3"/>
  <c r="U60" i="3"/>
  <c r="Y60" i="3"/>
  <c r="Z60" i="3"/>
  <c r="AD60" i="3"/>
  <c r="AE60" i="3"/>
  <c r="AI60" i="3"/>
  <c r="AJ60" i="3"/>
  <c r="AK60" i="3"/>
  <c r="AL60" i="3"/>
  <c r="AM60" i="3"/>
  <c r="AN60" i="3" s="1"/>
  <c r="AU60" i="3"/>
  <c r="AV60" i="3"/>
  <c r="AZ60" i="3"/>
  <c r="BA60" i="3"/>
  <c r="BE60" i="3"/>
  <c r="BF60" i="3"/>
  <c r="BG60" i="3"/>
  <c r="BK60" i="3" s="1"/>
  <c r="BN60" i="3"/>
  <c r="BT60" i="3"/>
  <c r="BU60" i="3"/>
  <c r="F61" i="3"/>
  <c r="AL61" i="3" s="1"/>
  <c r="G61" i="3"/>
  <c r="N61" i="3"/>
  <c r="O61" i="3"/>
  <c r="T61" i="3"/>
  <c r="U61" i="3"/>
  <c r="Y61" i="3"/>
  <c r="Z61" i="3"/>
  <c r="AD61" i="3"/>
  <c r="AE61" i="3"/>
  <c r="AI61" i="3"/>
  <c r="AJ61" i="3"/>
  <c r="AK61" i="3"/>
  <c r="AU61" i="3"/>
  <c r="AV61" i="3"/>
  <c r="AZ61" i="3"/>
  <c r="BA61" i="3"/>
  <c r="BE61" i="3"/>
  <c r="BF61" i="3"/>
  <c r="BG61" i="3"/>
  <c r="BL61" i="3" s="1"/>
  <c r="BJ61" i="3"/>
  <c r="BK61" i="3"/>
  <c r="BM61" i="3"/>
  <c r="BN61" i="3"/>
  <c r="BO61" i="3" s="1"/>
  <c r="BT61" i="3"/>
  <c r="BU61" i="3"/>
  <c r="H62" i="3"/>
  <c r="I62" i="3"/>
  <c r="N62" i="3"/>
  <c r="O62" i="3"/>
  <c r="T62" i="3"/>
  <c r="U62" i="3"/>
  <c r="Y62" i="3"/>
  <c r="Z62" i="3"/>
  <c r="AD62" i="3"/>
  <c r="AE62" i="3"/>
  <c r="AI62" i="3"/>
  <c r="AJ62" i="3"/>
  <c r="AK62" i="3"/>
  <c r="AL62" i="3"/>
  <c r="AM62" i="3"/>
  <c r="AO62" i="3" s="1"/>
  <c r="AU62" i="3"/>
  <c r="AV62" i="3"/>
  <c r="AZ62" i="3"/>
  <c r="BA62" i="3"/>
  <c r="BE62" i="3"/>
  <c r="BF62" i="3"/>
  <c r="BG62" i="3"/>
  <c r="BL62" i="3" s="1"/>
  <c r="BJ62" i="3"/>
  <c r="BK62" i="3"/>
  <c r="BM62" i="3"/>
  <c r="BN62" i="3"/>
  <c r="BT62" i="3"/>
  <c r="BU62" i="3"/>
  <c r="H63" i="3"/>
  <c r="I63" i="3"/>
  <c r="N63" i="3"/>
  <c r="O63" i="3"/>
  <c r="T63" i="3"/>
  <c r="U63" i="3"/>
  <c r="Y63" i="3"/>
  <c r="Z63" i="3"/>
  <c r="AD63" i="3"/>
  <c r="AE63" i="3"/>
  <c r="AI63" i="3"/>
  <c r="AJ63" i="3"/>
  <c r="AK63" i="3"/>
  <c r="AL63" i="3"/>
  <c r="AM63" i="3"/>
  <c r="AN63" i="3" s="1"/>
  <c r="AO63" i="3"/>
  <c r="AU63" i="3"/>
  <c r="AV63" i="3"/>
  <c r="AZ63" i="3"/>
  <c r="BA63" i="3"/>
  <c r="BE63" i="3"/>
  <c r="BF63" i="3"/>
  <c r="BG63" i="3"/>
  <c r="BL63" i="3" s="1"/>
  <c r="BJ63" i="3"/>
  <c r="BK63" i="3"/>
  <c r="BM63" i="3"/>
  <c r="BN63" i="3"/>
  <c r="BT63" i="3"/>
  <c r="BU63" i="3"/>
  <c r="H64" i="3"/>
  <c r="I64" i="3"/>
  <c r="N64" i="3"/>
  <c r="O64" i="3"/>
  <c r="T64" i="3"/>
  <c r="U64" i="3"/>
  <c r="Y64" i="3"/>
  <c r="Z64" i="3"/>
  <c r="AD64" i="3"/>
  <c r="AE64" i="3"/>
  <c r="AI64" i="3"/>
  <c r="AJ64" i="3"/>
  <c r="AK64" i="3"/>
  <c r="AL64" i="3"/>
  <c r="AM64" i="3"/>
  <c r="AN64" i="3" s="1"/>
  <c r="AU64" i="3"/>
  <c r="AV64" i="3"/>
  <c r="AZ64" i="3"/>
  <c r="BA64" i="3"/>
  <c r="BE64" i="3"/>
  <c r="BF64" i="3"/>
  <c r="BG64" i="3"/>
  <c r="BL64" i="3" s="1"/>
  <c r="BJ64" i="3"/>
  <c r="BK64" i="3"/>
  <c r="BM64" i="3"/>
  <c r="BN64" i="3"/>
  <c r="BT64" i="3"/>
  <c r="BU64" i="3"/>
  <c r="H65" i="3"/>
  <c r="I65" i="3"/>
  <c r="N65" i="3"/>
  <c r="O65" i="3"/>
  <c r="T65" i="3"/>
  <c r="U65" i="3"/>
  <c r="Y65" i="3"/>
  <c r="Z65" i="3"/>
  <c r="AD65" i="3"/>
  <c r="AE65" i="3"/>
  <c r="AI65" i="3"/>
  <c r="AJ65" i="3"/>
  <c r="AK65" i="3"/>
  <c r="AL65" i="3"/>
  <c r="AM65" i="3"/>
  <c r="AN65" i="3" s="1"/>
  <c r="AU65" i="3"/>
  <c r="AV65" i="3"/>
  <c r="AZ65" i="3"/>
  <c r="BA65" i="3"/>
  <c r="BE65" i="3"/>
  <c r="BF65" i="3"/>
  <c r="BG65" i="3"/>
  <c r="BL65" i="3" s="1"/>
  <c r="BT65" i="3"/>
  <c r="BU65" i="3"/>
  <c r="H66" i="3"/>
  <c r="I66" i="3"/>
  <c r="L66" i="3"/>
  <c r="N66" i="3"/>
  <c r="O66" i="3"/>
  <c r="T66" i="3"/>
  <c r="U66" i="3"/>
  <c r="Y66" i="3"/>
  <c r="Z66" i="3"/>
  <c r="AD66" i="3"/>
  <c r="AE66" i="3"/>
  <c r="AG66" i="3"/>
  <c r="AI66" i="3" s="1"/>
  <c r="AJ66" i="3"/>
  <c r="AK66" i="3"/>
  <c r="AL66" i="3"/>
  <c r="AM66" i="3"/>
  <c r="AU66" i="3"/>
  <c r="AV66" i="3"/>
  <c r="AZ66" i="3"/>
  <c r="BA66" i="3"/>
  <c r="BE66" i="3"/>
  <c r="BF66" i="3"/>
  <c r="BG66" i="3"/>
  <c r="BL66" i="3" s="1"/>
  <c r="BJ66" i="3"/>
  <c r="BK66" i="3"/>
  <c r="BM66" i="3"/>
  <c r="BN66" i="3"/>
  <c r="BT66" i="3"/>
  <c r="BU66" i="3"/>
  <c r="H67" i="3"/>
  <c r="I67" i="3"/>
  <c r="N67" i="3"/>
  <c r="O67" i="3"/>
  <c r="T67" i="3"/>
  <c r="U67" i="3"/>
  <c r="Y67" i="3"/>
  <c r="Z67" i="3"/>
  <c r="AD67" i="3"/>
  <c r="AE67" i="3"/>
  <c r="AG67" i="3"/>
  <c r="AI67" i="3" s="1"/>
  <c r="AJ67" i="3"/>
  <c r="AK67" i="3"/>
  <c r="AM67" i="3"/>
  <c r="AU67" i="3"/>
  <c r="AV67" i="3"/>
  <c r="AZ67" i="3"/>
  <c r="BA67" i="3"/>
  <c r="BE67" i="3"/>
  <c r="BF67" i="3"/>
  <c r="BG67" i="3"/>
  <c r="BL67" i="3" s="1"/>
  <c r="BJ67" i="3"/>
  <c r="BK67" i="3"/>
  <c r="BM67" i="3"/>
  <c r="BN67" i="3"/>
  <c r="BT67" i="3"/>
  <c r="BU67" i="3"/>
  <c r="H68" i="3"/>
  <c r="I68" i="3"/>
  <c r="L68" i="3"/>
  <c r="M68" i="3"/>
  <c r="N68" i="3" s="1"/>
  <c r="T68" i="3"/>
  <c r="U68" i="3"/>
  <c r="Y68" i="3"/>
  <c r="Z68" i="3"/>
  <c r="AD68" i="3"/>
  <c r="AE68" i="3"/>
  <c r="AG68" i="3"/>
  <c r="AI68" i="3" s="1"/>
  <c r="AJ68" i="3"/>
  <c r="AK68" i="3"/>
  <c r="AL68" i="3"/>
  <c r="AU68" i="3"/>
  <c r="AV68" i="3"/>
  <c r="AZ68" i="3"/>
  <c r="BA68" i="3"/>
  <c r="BE68" i="3"/>
  <c r="BF68" i="3"/>
  <c r="BG68" i="3"/>
  <c r="BL68" i="3" s="1"/>
  <c r="BJ68" i="3"/>
  <c r="BK68" i="3"/>
  <c r="BM68" i="3"/>
  <c r="BN68" i="3"/>
  <c r="BT68" i="3"/>
  <c r="BU68" i="3"/>
  <c r="H69" i="3"/>
  <c r="I69" i="3"/>
  <c r="L69" i="3"/>
  <c r="L70" i="3" s="1"/>
  <c r="N69" i="3"/>
  <c r="O69" i="3"/>
  <c r="T69" i="3"/>
  <c r="U69" i="3"/>
  <c r="Y69" i="3"/>
  <c r="Z69" i="3"/>
  <c r="AD69" i="3"/>
  <c r="AE69" i="3"/>
  <c r="AG69" i="3"/>
  <c r="AI69" i="3" s="1"/>
  <c r="AJ69" i="3"/>
  <c r="AK69" i="3"/>
  <c r="AL69" i="3"/>
  <c r="AM69" i="3"/>
  <c r="AN69" i="3"/>
  <c r="AO69" i="3"/>
  <c r="AU69" i="3"/>
  <c r="AV69" i="3"/>
  <c r="AZ69" i="3"/>
  <c r="BA69" i="3"/>
  <c r="BE69" i="3"/>
  <c r="BF69" i="3"/>
  <c r="BG69" i="3"/>
  <c r="BL69" i="3" s="1"/>
  <c r="BJ69" i="3"/>
  <c r="BK69" i="3"/>
  <c r="BM69" i="3"/>
  <c r="BN69" i="3"/>
  <c r="BO69" i="3" s="1"/>
  <c r="BT69" i="3"/>
  <c r="BU69" i="3"/>
  <c r="E70" i="3"/>
  <c r="H70" i="3"/>
  <c r="I70" i="3"/>
  <c r="N70" i="3"/>
  <c r="O70" i="3"/>
  <c r="T70" i="3"/>
  <c r="U70" i="3"/>
  <c r="V70" i="3"/>
  <c r="Y70" i="3"/>
  <c r="Z70" i="3"/>
  <c r="AD70" i="3"/>
  <c r="AE70" i="3"/>
  <c r="AG70" i="3"/>
  <c r="AI70" i="3"/>
  <c r="AJ70" i="3"/>
  <c r="AK70" i="3"/>
  <c r="AR70" i="3"/>
  <c r="AU70" i="3"/>
  <c r="AV70" i="3"/>
  <c r="AZ70" i="3"/>
  <c r="BA70" i="3"/>
  <c r="BB70" i="3"/>
  <c r="BE70" i="3"/>
  <c r="BF70" i="3"/>
  <c r="BG70" i="3"/>
  <c r="BJ70" i="3"/>
  <c r="BK70" i="3"/>
  <c r="BL70" i="3"/>
  <c r="BM70" i="3"/>
  <c r="BN70" i="3"/>
  <c r="BO70" i="3" s="1"/>
  <c r="BT70" i="3"/>
  <c r="BU70" i="3"/>
  <c r="H71" i="3"/>
  <c r="I71" i="3"/>
  <c r="N71" i="3"/>
  <c r="O71" i="3"/>
  <c r="T71" i="3"/>
  <c r="U71" i="3"/>
  <c r="V71" i="3"/>
  <c r="Y71" i="3"/>
  <c r="Z71" i="3"/>
  <c r="AD71" i="3"/>
  <c r="AE71" i="3"/>
  <c r="AG71" i="3"/>
  <c r="AI71" i="3" s="1"/>
  <c r="AJ71" i="3"/>
  <c r="AK71" i="3"/>
  <c r="AM71" i="3"/>
  <c r="AO71" i="3"/>
  <c r="AR71" i="3"/>
  <c r="AU71" i="3"/>
  <c r="AV71" i="3"/>
  <c r="AZ71" i="3"/>
  <c r="BA71" i="3"/>
  <c r="BB71" i="3"/>
  <c r="BE71" i="3"/>
  <c r="BF71" i="3"/>
  <c r="BJ71" i="3"/>
  <c r="BM71" i="3"/>
  <c r="BN71" i="3"/>
  <c r="BO71" i="3"/>
  <c r="BT71" i="3"/>
  <c r="BU71" i="3"/>
  <c r="H72" i="3"/>
  <c r="I72" i="3"/>
  <c r="N72" i="3"/>
  <c r="O72" i="3"/>
  <c r="T72" i="3"/>
  <c r="U72" i="3"/>
  <c r="Y72" i="3"/>
  <c r="Z72" i="3"/>
  <c r="AD72" i="3"/>
  <c r="AE72" i="3"/>
  <c r="AG72" i="3"/>
  <c r="AI72" i="3" s="1"/>
  <c r="AJ72" i="3"/>
  <c r="AK72" i="3"/>
  <c r="AM72" i="3"/>
  <c r="AO72" i="3" s="1"/>
  <c r="AR72" i="3"/>
  <c r="AU72" i="3"/>
  <c r="AV72" i="3"/>
  <c r="AZ72" i="3"/>
  <c r="BA72" i="3"/>
  <c r="BE72" i="3"/>
  <c r="BF72" i="3"/>
  <c r="BG72" i="3"/>
  <c r="BL72" i="3" s="1"/>
  <c r="BJ72" i="3"/>
  <c r="BK72" i="3"/>
  <c r="BM72" i="3"/>
  <c r="BN72" i="3"/>
  <c r="BT72" i="3"/>
  <c r="BU72" i="3"/>
  <c r="H73" i="3"/>
  <c r="I73" i="3"/>
  <c r="N73" i="3"/>
  <c r="O73" i="3"/>
  <c r="T73" i="3"/>
  <c r="U73" i="3"/>
  <c r="Y73" i="3"/>
  <c r="Z73" i="3"/>
  <c r="AD73" i="3"/>
  <c r="AE73" i="3"/>
  <c r="AG73" i="3"/>
  <c r="AI73" i="3" s="1"/>
  <c r="AJ73" i="3"/>
  <c r="AK73" i="3"/>
  <c r="AL73" i="3"/>
  <c r="AM73" i="3"/>
  <c r="AU73" i="3"/>
  <c r="AV73" i="3"/>
  <c r="AZ73" i="3"/>
  <c r="BA73" i="3"/>
  <c r="BE73" i="3"/>
  <c r="BF73" i="3"/>
  <c r="BG73" i="3"/>
  <c r="BL73" i="3" s="1"/>
  <c r="BJ73" i="3"/>
  <c r="BK73" i="3"/>
  <c r="BM73" i="3"/>
  <c r="BN73" i="3"/>
  <c r="BT73" i="3"/>
  <c r="BU73" i="3"/>
  <c r="H74" i="3"/>
  <c r="I74" i="3"/>
  <c r="N74" i="3"/>
  <c r="O74" i="3"/>
  <c r="T74" i="3"/>
  <c r="U74" i="3"/>
  <c r="Y74" i="3"/>
  <c r="Z74" i="3"/>
  <c r="AD74" i="3"/>
  <c r="AE74" i="3"/>
  <c r="AG74" i="3"/>
  <c r="AI74" i="3" s="1"/>
  <c r="AJ74" i="3"/>
  <c r="AK74" i="3"/>
  <c r="AL74" i="3"/>
  <c r="AM74" i="3"/>
  <c r="AU74" i="3"/>
  <c r="AV74" i="3"/>
  <c r="AZ74" i="3"/>
  <c r="BA74" i="3"/>
  <c r="BE74" i="3"/>
  <c r="BF74" i="3"/>
  <c r="BG74" i="3"/>
  <c r="BL74" i="3" s="1"/>
  <c r="BJ74" i="3"/>
  <c r="BK74" i="3"/>
  <c r="BM74" i="3"/>
  <c r="BN74" i="3"/>
  <c r="BT74" i="3"/>
  <c r="BU74" i="3"/>
  <c r="H75" i="3"/>
  <c r="I75" i="3"/>
  <c r="L75" i="3"/>
  <c r="N75" i="3"/>
  <c r="O75" i="3"/>
  <c r="R75" i="3"/>
  <c r="S75" i="3"/>
  <c r="T75" i="3"/>
  <c r="U75" i="3"/>
  <c r="Y75" i="3"/>
  <c r="Z75" i="3"/>
  <c r="AD75" i="3"/>
  <c r="AE75" i="3"/>
  <c r="AG75" i="3"/>
  <c r="AI75" i="3" s="1"/>
  <c r="AJ75" i="3"/>
  <c r="AK75" i="3"/>
  <c r="AM75" i="3"/>
  <c r="AO75" i="3"/>
  <c r="AU75" i="3"/>
  <c r="AV75" i="3"/>
  <c r="AZ75" i="3"/>
  <c r="BA75" i="3"/>
  <c r="BE75" i="3"/>
  <c r="BF75" i="3"/>
  <c r="BG75" i="3"/>
  <c r="BL75" i="3" s="1"/>
  <c r="BH75" i="3"/>
  <c r="BM75" i="3" s="1"/>
  <c r="BI75" i="3"/>
  <c r="BK75" i="3"/>
  <c r="BT75" i="3"/>
  <c r="BU75" i="3"/>
  <c r="C76" i="3"/>
  <c r="D76" i="3"/>
  <c r="D22" i="3" s="1"/>
  <c r="H76" i="3"/>
  <c r="I76" i="3"/>
  <c r="N76" i="3"/>
  <c r="O76" i="3"/>
  <c r="T76" i="3"/>
  <c r="U76" i="3"/>
  <c r="Y76" i="3"/>
  <c r="Z76" i="3"/>
  <c r="AD76" i="3"/>
  <c r="AE76" i="3"/>
  <c r="AG76" i="3"/>
  <c r="AI76" i="3" s="1"/>
  <c r="AJ76" i="3"/>
  <c r="AK76" i="3"/>
  <c r="AL76" i="3"/>
  <c r="AM76" i="3"/>
  <c r="AO76" i="3"/>
  <c r="AU76" i="3"/>
  <c r="AV76" i="3"/>
  <c r="AZ76" i="3"/>
  <c r="BA76" i="3"/>
  <c r="BE76" i="3"/>
  <c r="BF76" i="3"/>
  <c r="BJ76" i="3"/>
  <c r="BM76" i="3"/>
  <c r="BN76" i="3"/>
  <c r="BT76" i="3"/>
  <c r="BU76" i="3"/>
  <c r="L77" i="3"/>
  <c r="BT77" i="3"/>
  <c r="BU77" i="3"/>
  <c r="BT78" i="3"/>
  <c r="BU78" i="3"/>
  <c r="H79" i="3"/>
  <c r="I79" i="3"/>
  <c r="L79" i="3"/>
  <c r="L78" i="3" s="1"/>
  <c r="N79" i="3"/>
  <c r="O79" i="3"/>
  <c r="T79" i="3"/>
  <c r="U79" i="3"/>
  <c r="Y79" i="3"/>
  <c r="Z79" i="3"/>
  <c r="AD79" i="3"/>
  <c r="AE79" i="3"/>
  <c r="AG79" i="3"/>
  <c r="AI79" i="3" s="1"/>
  <c r="AJ79" i="3"/>
  <c r="AK79" i="3"/>
  <c r="AM79" i="3"/>
  <c r="AO79" i="3"/>
  <c r="AU79" i="3"/>
  <c r="AV79" i="3"/>
  <c r="AZ79" i="3"/>
  <c r="BA79" i="3"/>
  <c r="BE79" i="3"/>
  <c r="BF79" i="3"/>
  <c r="BG79" i="3"/>
  <c r="BL79" i="3" s="1"/>
  <c r="BJ79" i="3"/>
  <c r="BK79" i="3"/>
  <c r="BM79" i="3"/>
  <c r="BN79" i="3"/>
  <c r="BT79" i="3"/>
  <c r="BU79" i="3"/>
  <c r="H80" i="3"/>
  <c r="I80" i="3"/>
  <c r="N80" i="3"/>
  <c r="O80" i="3"/>
  <c r="T80" i="3"/>
  <c r="U80" i="3"/>
  <c r="Y80" i="3"/>
  <c r="Z80" i="3"/>
  <c r="AD80" i="3"/>
  <c r="AE80" i="3"/>
  <c r="AG80" i="3"/>
  <c r="AI80" i="3" s="1"/>
  <c r="AJ80" i="3"/>
  <c r="AK80" i="3"/>
  <c r="AM80" i="3"/>
  <c r="AU80" i="3"/>
  <c r="AV80" i="3"/>
  <c r="AZ80" i="3"/>
  <c r="BA80" i="3"/>
  <c r="BE80" i="3"/>
  <c r="BF80" i="3"/>
  <c r="BG80" i="3"/>
  <c r="BL80" i="3" s="1"/>
  <c r="BJ80" i="3"/>
  <c r="BK80" i="3"/>
  <c r="BM80" i="3"/>
  <c r="BN80" i="3"/>
  <c r="BT80" i="3"/>
  <c r="BU80" i="3"/>
  <c r="H81" i="3"/>
  <c r="I81" i="3"/>
  <c r="L81" i="3"/>
  <c r="N81" i="3"/>
  <c r="O81" i="3"/>
  <c r="R81" i="3"/>
  <c r="U81" i="3"/>
  <c r="Y81" i="3"/>
  <c r="Z81" i="3"/>
  <c r="AD81" i="3"/>
  <c r="AE81" i="3"/>
  <c r="AG81" i="3"/>
  <c r="AI81" i="3"/>
  <c r="AJ81" i="3"/>
  <c r="AK81" i="3"/>
  <c r="AM81" i="3"/>
  <c r="AU81" i="3"/>
  <c r="AV81" i="3"/>
  <c r="AZ81" i="3"/>
  <c r="BA81" i="3"/>
  <c r="BE81" i="3"/>
  <c r="BF81" i="3"/>
  <c r="BG81" i="3"/>
  <c r="BL81" i="3" s="1"/>
  <c r="BJ81" i="3"/>
  <c r="BK81" i="3"/>
  <c r="BM81" i="3"/>
  <c r="BN81" i="3"/>
  <c r="BT81" i="3"/>
  <c r="BU81" i="3"/>
  <c r="BT82" i="3"/>
  <c r="BU82" i="3"/>
  <c r="BT83" i="3"/>
  <c r="BU83" i="3"/>
  <c r="BT84" i="3"/>
  <c r="BU84" i="3"/>
  <c r="BT85" i="3"/>
  <c r="BU85" i="3"/>
  <c r="BT86" i="3"/>
  <c r="BU86" i="3"/>
  <c r="BT87" i="3"/>
  <c r="BU87" i="3"/>
  <c r="BT88" i="3"/>
  <c r="BU88" i="3"/>
  <c r="BT89" i="3"/>
  <c r="BU89" i="3"/>
  <c r="BT90" i="3"/>
  <c r="BU90" i="3"/>
  <c r="BT91" i="3"/>
  <c r="BU91" i="3"/>
  <c r="BT92" i="3"/>
  <c r="BU92" i="3"/>
  <c r="BT93" i="3"/>
  <c r="BU93" i="3"/>
  <c r="BT94" i="3"/>
  <c r="BU94" i="3"/>
  <c r="BT95" i="3"/>
  <c r="BU95" i="3"/>
  <c r="BT96" i="3"/>
  <c r="BU96" i="3"/>
  <c r="BT97" i="3"/>
  <c r="BU97" i="3"/>
  <c r="C98" i="3"/>
  <c r="F98" i="3"/>
  <c r="G98" i="3"/>
  <c r="H98" i="3"/>
  <c r="I98" i="3"/>
  <c r="J98" i="3"/>
  <c r="K98" i="3"/>
  <c r="M98" i="3"/>
  <c r="N98" i="3" s="1"/>
  <c r="T98" i="3"/>
  <c r="U98" i="3"/>
  <c r="V98" i="3"/>
  <c r="Y98" i="3"/>
  <c r="Z98" i="3"/>
  <c r="AD98" i="3"/>
  <c r="AE98" i="3"/>
  <c r="AG98" i="3"/>
  <c r="AI98" i="3" s="1"/>
  <c r="AJ98" i="3"/>
  <c r="AR98" i="3"/>
  <c r="AU98" i="3"/>
  <c r="AV98" i="3"/>
  <c r="AZ98" i="3"/>
  <c r="BA98" i="3"/>
  <c r="BB98" i="3"/>
  <c r="BE98" i="3"/>
  <c r="BF98" i="3"/>
  <c r="BJ98" i="3"/>
  <c r="BM98" i="3"/>
  <c r="BN98" i="3"/>
  <c r="BT98" i="3"/>
  <c r="BU98" i="3"/>
  <c r="BT99" i="3"/>
  <c r="BU99" i="3"/>
  <c r="BT100" i="3"/>
  <c r="BU100" i="3"/>
  <c r="H101" i="3"/>
  <c r="I101" i="3"/>
  <c r="L101" i="3"/>
  <c r="N101" i="3"/>
  <c r="O101" i="3"/>
  <c r="T101" i="3"/>
  <c r="U101" i="3"/>
  <c r="Y101" i="3"/>
  <c r="Z101" i="3"/>
  <c r="AD101" i="3"/>
  <c r="AE101" i="3"/>
  <c r="AG101" i="3"/>
  <c r="AI101" i="3" s="1"/>
  <c r="AJ101" i="3"/>
  <c r="AK101" i="3"/>
  <c r="AL101" i="3"/>
  <c r="AM101" i="3"/>
  <c r="AU101" i="3"/>
  <c r="AV101" i="3"/>
  <c r="AZ101" i="3"/>
  <c r="BA101" i="3"/>
  <c r="BE101" i="3"/>
  <c r="BF101" i="3"/>
  <c r="BG101" i="3"/>
  <c r="BL101" i="3" s="1"/>
  <c r="BJ101" i="3"/>
  <c r="BK101" i="3"/>
  <c r="BM101" i="3"/>
  <c r="BN101" i="3"/>
  <c r="BT101" i="3"/>
  <c r="BU101" i="3"/>
  <c r="H102" i="3"/>
  <c r="I102" i="3"/>
  <c r="N102" i="3"/>
  <c r="O102" i="3"/>
  <c r="T102" i="3"/>
  <c r="U102" i="3"/>
  <c r="Y102" i="3"/>
  <c r="Z102" i="3"/>
  <c r="AD102" i="3"/>
  <c r="AE102" i="3"/>
  <c r="AG102" i="3"/>
  <c r="AI102" i="3" s="1"/>
  <c r="AJ102" i="3"/>
  <c r="AK102" i="3"/>
  <c r="AM102" i="3"/>
  <c r="AO102" i="3" s="1"/>
  <c r="AU102" i="3"/>
  <c r="AV102" i="3"/>
  <c r="AZ102" i="3"/>
  <c r="BA102" i="3"/>
  <c r="BE102" i="3"/>
  <c r="BF102" i="3"/>
  <c r="BG102" i="3"/>
  <c r="BL102" i="3" s="1"/>
  <c r="BJ102" i="3"/>
  <c r="BK102" i="3"/>
  <c r="BM102" i="3"/>
  <c r="BN102" i="3"/>
  <c r="BT102" i="3"/>
  <c r="BU102" i="3"/>
  <c r="E103" i="3"/>
  <c r="AK103" i="3" s="1"/>
  <c r="AO103" i="3" s="1"/>
  <c r="H103" i="3"/>
  <c r="I103" i="3"/>
  <c r="N103" i="3"/>
  <c r="O103" i="3"/>
  <c r="T103" i="3"/>
  <c r="U103" i="3"/>
  <c r="Y103" i="3"/>
  <c r="Z103" i="3"/>
  <c r="AD103" i="3"/>
  <c r="AE103" i="3"/>
  <c r="AG103" i="3"/>
  <c r="AI103" i="3" s="1"/>
  <c r="AJ103" i="3"/>
  <c r="AL103" i="3"/>
  <c r="AM103" i="3"/>
  <c r="AU103" i="3"/>
  <c r="AV103" i="3"/>
  <c r="AZ103" i="3"/>
  <c r="BA103" i="3"/>
  <c r="BE103" i="3"/>
  <c r="BF103" i="3"/>
  <c r="BG103" i="3"/>
  <c r="BL103" i="3" s="1"/>
  <c r="BJ103" i="3"/>
  <c r="BK103" i="3"/>
  <c r="BM103" i="3"/>
  <c r="BN103" i="3"/>
  <c r="BT103" i="3"/>
  <c r="BU103" i="3"/>
  <c r="E104" i="3"/>
  <c r="AK104" i="3" s="1"/>
  <c r="H104" i="3"/>
  <c r="I104" i="3"/>
  <c r="N104" i="3"/>
  <c r="O104" i="3"/>
  <c r="T104" i="3"/>
  <c r="U104" i="3"/>
  <c r="Y104" i="3"/>
  <c r="Z104" i="3"/>
  <c r="AD104" i="3"/>
  <c r="AE104" i="3"/>
  <c r="AG104" i="3"/>
  <c r="AI104" i="3" s="1"/>
  <c r="AJ104" i="3"/>
  <c r="AL104" i="3"/>
  <c r="AM104" i="3"/>
  <c r="AN104" i="3" s="1"/>
  <c r="AU104" i="3"/>
  <c r="AV104" i="3"/>
  <c r="AZ104" i="3"/>
  <c r="BA104" i="3"/>
  <c r="BE104" i="3"/>
  <c r="BF104" i="3"/>
  <c r="BG104" i="3"/>
  <c r="BL104" i="3" s="1"/>
  <c r="BJ104" i="3"/>
  <c r="BK104" i="3"/>
  <c r="BM104" i="3"/>
  <c r="BN104" i="3"/>
  <c r="BT104" i="3"/>
  <c r="BU104" i="3"/>
  <c r="H105" i="3"/>
  <c r="I105" i="3"/>
  <c r="N105" i="3"/>
  <c r="O105" i="3"/>
  <c r="T105" i="3"/>
  <c r="U105" i="3"/>
  <c r="Y105" i="3"/>
  <c r="Z105" i="3"/>
  <c r="AD105" i="3"/>
  <c r="AE105" i="3"/>
  <c r="AG105" i="3"/>
  <c r="AI105" i="3" s="1"/>
  <c r="AJ105" i="3"/>
  <c r="AK105" i="3"/>
  <c r="AL105" i="3"/>
  <c r="AM105" i="3"/>
  <c r="AU105" i="3"/>
  <c r="AV105" i="3"/>
  <c r="AZ105" i="3"/>
  <c r="BA105" i="3"/>
  <c r="BE105" i="3"/>
  <c r="BF105" i="3"/>
  <c r="BG105" i="3"/>
  <c r="BL105" i="3" s="1"/>
  <c r="BJ105" i="3"/>
  <c r="BK105" i="3"/>
  <c r="BM105" i="3"/>
  <c r="BN105" i="3"/>
  <c r="BT105" i="3"/>
  <c r="BU105" i="3"/>
  <c r="BT106" i="3"/>
  <c r="BU106" i="3"/>
  <c r="BT107" i="3"/>
  <c r="BU107" i="3"/>
  <c r="BT108" i="3"/>
  <c r="BU108" i="3"/>
  <c r="BT109" i="3"/>
  <c r="BU109" i="3"/>
  <c r="BT110" i="3"/>
  <c r="BU110" i="3"/>
  <c r="L111" i="3"/>
  <c r="BT111" i="3"/>
  <c r="BU111" i="3"/>
  <c r="BT112" i="3"/>
  <c r="BU112" i="3"/>
  <c r="BT113" i="3"/>
  <c r="BU113" i="3"/>
  <c r="L114" i="3"/>
  <c r="BT114" i="3"/>
  <c r="BU114" i="3"/>
  <c r="L115" i="3"/>
  <c r="BT115" i="3"/>
  <c r="BU115" i="3"/>
  <c r="BT116" i="3"/>
  <c r="BU116" i="3"/>
  <c r="L117" i="3"/>
  <c r="BT117" i="3"/>
  <c r="BU117" i="3"/>
  <c r="BT118" i="3"/>
  <c r="BU118" i="3"/>
  <c r="BT119" i="3"/>
  <c r="BU119" i="3"/>
  <c r="BT120" i="3"/>
  <c r="BU120" i="3"/>
  <c r="BT121" i="3"/>
  <c r="BU121" i="3"/>
  <c r="L122" i="3"/>
  <c r="BT122" i="3"/>
  <c r="BU122" i="3"/>
  <c r="BT123" i="3"/>
  <c r="BU123" i="3"/>
  <c r="BT124" i="3"/>
  <c r="BU124" i="3"/>
  <c r="BT125" i="3"/>
  <c r="BU125" i="3"/>
  <c r="BT126" i="3"/>
  <c r="BU126" i="3"/>
  <c r="BT127" i="3"/>
  <c r="BU127" i="3"/>
  <c r="BT128" i="3"/>
  <c r="BU128" i="3"/>
  <c r="BT129" i="3"/>
  <c r="BU129" i="3"/>
  <c r="L130" i="3"/>
  <c r="BT130" i="3"/>
  <c r="BU130" i="3"/>
  <c r="H131" i="3"/>
  <c r="I131" i="3"/>
  <c r="N131" i="3"/>
  <c r="O131" i="3"/>
  <c r="T131" i="3"/>
  <c r="U131" i="3"/>
  <c r="Y131" i="3"/>
  <c r="Z131" i="3"/>
  <c r="AD131" i="3"/>
  <c r="AE131" i="3"/>
  <c r="AG131" i="3"/>
  <c r="AI131" i="3" s="1"/>
  <c r="AJ131" i="3"/>
  <c r="AK131" i="3"/>
  <c r="AL131" i="3"/>
  <c r="AM131" i="3"/>
  <c r="AU131" i="3"/>
  <c r="AV131" i="3"/>
  <c r="AZ131" i="3"/>
  <c r="BA131" i="3"/>
  <c r="BE131" i="3"/>
  <c r="BF131" i="3"/>
  <c r="BG131" i="3"/>
  <c r="BL131" i="3" s="1"/>
  <c r="BJ131" i="3"/>
  <c r="BK131" i="3"/>
  <c r="BM131" i="3"/>
  <c r="BN131" i="3"/>
  <c r="BT131" i="3"/>
  <c r="BU131" i="3"/>
  <c r="BT132" i="3"/>
  <c r="BU132" i="3"/>
  <c r="BT133" i="3"/>
  <c r="BU133" i="3"/>
  <c r="BT134" i="3"/>
  <c r="BU134" i="3"/>
  <c r="BT135" i="3"/>
  <c r="BU135" i="3"/>
  <c r="BT136" i="3"/>
  <c r="BU136" i="3"/>
  <c r="BT137" i="3"/>
  <c r="BU137" i="3"/>
  <c r="BT138" i="3"/>
  <c r="BU138" i="3"/>
  <c r="L139" i="3"/>
  <c r="BT139" i="3"/>
  <c r="BU139" i="3"/>
  <c r="BT140" i="3"/>
  <c r="BU140" i="3"/>
  <c r="BT141" i="3"/>
  <c r="BU141" i="3"/>
  <c r="BT142" i="3"/>
  <c r="BU142" i="3"/>
  <c r="BT143" i="3"/>
  <c r="BU143" i="3"/>
  <c r="BT144" i="3"/>
  <c r="BU144" i="3"/>
  <c r="BT145" i="3"/>
  <c r="BU145" i="3"/>
  <c r="BT146" i="3"/>
  <c r="BU146" i="3"/>
  <c r="BT147" i="3"/>
  <c r="BU147" i="3"/>
  <c r="BT148" i="3"/>
  <c r="BU148" i="3"/>
  <c r="H149" i="3"/>
  <c r="I149" i="3"/>
  <c r="N149" i="3"/>
  <c r="O149" i="3"/>
  <c r="T149" i="3"/>
  <c r="U149" i="3"/>
  <c r="Y149" i="3"/>
  <c r="Z149" i="3"/>
  <c r="AD149" i="3"/>
  <c r="AE149" i="3"/>
  <c r="AI149" i="3"/>
  <c r="AJ149" i="3"/>
  <c r="AK149" i="3"/>
  <c r="AL149" i="3"/>
  <c r="AM149" i="3"/>
  <c r="AU149" i="3"/>
  <c r="AV149" i="3"/>
  <c r="AZ149" i="3"/>
  <c r="BA149" i="3"/>
  <c r="BE149" i="3"/>
  <c r="BF149" i="3"/>
  <c r="BG149" i="3"/>
  <c r="BL149" i="3" s="1"/>
  <c r="BJ149" i="3"/>
  <c r="BK149" i="3"/>
  <c r="BM149" i="3"/>
  <c r="BN149" i="3"/>
  <c r="BT149" i="3"/>
  <c r="BU149" i="3"/>
  <c r="D151" i="3"/>
  <c r="H151" i="3"/>
  <c r="I151" i="3"/>
  <c r="N151" i="3"/>
  <c r="O151" i="3"/>
  <c r="T151" i="3"/>
  <c r="U151" i="3"/>
  <c r="Y151" i="3"/>
  <c r="AD151" i="3"/>
  <c r="AE151" i="3"/>
  <c r="AG151" i="3"/>
  <c r="AI151" i="3" s="1"/>
  <c r="AJ151" i="3"/>
  <c r="AS151" i="3"/>
  <c r="AT151" i="3"/>
  <c r="AW151" i="3"/>
  <c r="AX151" i="3"/>
  <c r="AY151" i="3"/>
  <c r="AZ151" i="3" s="1"/>
  <c r="BA151" i="3"/>
  <c r="BE151" i="3"/>
  <c r="BJ151" i="3"/>
  <c r="BM151" i="3"/>
  <c r="BQ151" i="3"/>
  <c r="BR151" i="3"/>
  <c r="BS151" i="3"/>
  <c r="BT151" i="3" s="1"/>
  <c r="BV151" i="3"/>
  <c r="BW151" i="3"/>
  <c r="H152" i="3"/>
  <c r="N152" i="3"/>
  <c r="O152" i="3"/>
  <c r="T152" i="3"/>
  <c r="U152" i="3"/>
  <c r="Y152" i="3"/>
  <c r="AD152" i="3"/>
  <c r="AE152" i="3"/>
  <c r="AG152" i="3"/>
  <c r="AI152" i="3" s="1"/>
  <c r="AJ152" i="3"/>
  <c r="AL152" i="3"/>
  <c r="AM152" i="3"/>
  <c r="AS152" i="3"/>
  <c r="AT152" i="3"/>
  <c r="AW152" i="3"/>
  <c r="AX152" i="3"/>
  <c r="AY152" i="3"/>
  <c r="AZ152" i="3" s="1"/>
  <c r="BA152" i="3"/>
  <c r="BC152" i="3"/>
  <c r="BD152" i="3"/>
  <c r="BE152" i="3" s="1"/>
  <c r="BJ152" i="3"/>
  <c r="BN152" i="3"/>
  <c r="BQ152" i="3"/>
  <c r="BR152" i="3"/>
  <c r="BS152" i="3"/>
  <c r="BT152" i="3"/>
  <c r="BU152" i="3"/>
  <c r="BV152" i="3"/>
  <c r="BW152" i="3"/>
  <c r="BX152" i="3"/>
  <c r="BY152" i="3"/>
  <c r="E153" i="3"/>
  <c r="F153" i="3"/>
  <c r="G153" i="3"/>
  <c r="N153" i="3"/>
  <c r="O153" i="3"/>
  <c r="T153" i="3"/>
  <c r="U153" i="3"/>
  <c r="V153" i="3"/>
  <c r="Y153" i="3"/>
  <c r="Z153" i="3"/>
  <c r="AD153" i="3"/>
  <c r="AE153" i="3"/>
  <c r="AG153" i="3"/>
  <c r="AI153" i="3" s="1"/>
  <c r="AJ153" i="3"/>
  <c r="AL153" i="3"/>
  <c r="AR153" i="3"/>
  <c r="AU153" i="3"/>
  <c r="AV153" i="3"/>
  <c r="AZ153" i="3"/>
  <c r="BA153" i="3"/>
  <c r="BB153" i="3"/>
  <c r="BE153" i="3"/>
  <c r="BF153" i="3"/>
  <c r="BG153" i="3"/>
  <c r="BJ153" i="3"/>
  <c r="BK153" i="3"/>
  <c r="BM153" i="3"/>
  <c r="BN153" i="3"/>
  <c r="BO153" i="3" s="1"/>
  <c r="BT153" i="3"/>
  <c r="BU153" i="3"/>
  <c r="H154" i="3"/>
  <c r="I154" i="3"/>
  <c r="N154" i="3"/>
  <c r="O154" i="3"/>
  <c r="T154" i="3"/>
  <c r="U154" i="3"/>
  <c r="Y154" i="3"/>
  <c r="Z154" i="3"/>
  <c r="AD154" i="3"/>
  <c r="AE154" i="3"/>
  <c r="AG154" i="3"/>
  <c r="AI154" i="3" s="1"/>
  <c r="AJ154" i="3"/>
  <c r="AK154" i="3"/>
  <c r="AM154" i="3"/>
  <c r="AO154" i="3"/>
  <c r="AU154" i="3"/>
  <c r="AV154" i="3"/>
  <c r="AZ154" i="3"/>
  <c r="BA154" i="3"/>
  <c r="BE154" i="3"/>
  <c r="BF154" i="3"/>
  <c r="BG154" i="3"/>
  <c r="BL154" i="3" s="1"/>
  <c r="BJ154" i="3"/>
  <c r="BK154" i="3"/>
  <c r="BM154" i="3"/>
  <c r="BN154" i="3"/>
  <c r="BT154" i="3"/>
  <c r="BU154" i="3"/>
  <c r="H155" i="3"/>
  <c r="I155" i="3"/>
  <c r="N155" i="3"/>
  <c r="O155" i="3"/>
  <c r="T155" i="3"/>
  <c r="U155" i="3"/>
  <c r="Y155" i="3"/>
  <c r="Z155" i="3"/>
  <c r="AD155" i="3"/>
  <c r="AE155" i="3"/>
  <c r="AG155" i="3"/>
  <c r="AI155" i="3" s="1"/>
  <c r="AJ155" i="3"/>
  <c r="AK155" i="3"/>
  <c r="AM155" i="3"/>
  <c r="AU155" i="3"/>
  <c r="AV155" i="3"/>
  <c r="AZ155" i="3"/>
  <c r="BA155" i="3"/>
  <c r="BE155" i="3"/>
  <c r="BF155" i="3"/>
  <c r="BG155" i="3"/>
  <c r="BL155" i="3" s="1"/>
  <c r="BJ155" i="3"/>
  <c r="BK155" i="3"/>
  <c r="BM155" i="3"/>
  <c r="BN155" i="3"/>
  <c r="BO155" i="3" s="1"/>
  <c r="BT155" i="3"/>
  <c r="BU155" i="3"/>
  <c r="H156" i="3"/>
  <c r="I156" i="3"/>
  <c r="N156" i="3"/>
  <c r="O156" i="3"/>
  <c r="T156" i="3"/>
  <c r="U156" i="3"/>
  <c r="Y156" i="3"/>
  <c r="Z156" i="3"/>
  <c r="AD156" i="3"/>
  <c r="AE156" i="3"/>
  <c r="AG156" i="3"/>
  <c r="AI156" i="3" s="1"/>
  <c r="AJ156" i="3"/>
  <c r="AK156" i="3"/>
  <c r="AM156" i="3"/>
  <c r="AO156" i="3" s="1"/>
  <c r="AU156" i="3"/>
  <c r="AV156" i="3"/>
  <c r="AZ156" i="3"/>
  <c r="BA156" i="3"/>
  <c r="BE156" i="3"/>
  <c r="BF156" i="3"/>
  <c r="BG156" i="3"/>
  <c r="BL156" i="3" s="1"/>
  <c r="BJ156" i="3"/>
  <c r="BK156" i="3"/>
  <c r="BM156" i="3"/>
  <c r="BN156" i="3"/>
  <c r="BT156" i="3"/>
  <c r="BU156" i="3"/>
  <c r="H157" i="3"/>
  <c r="I157" i="3"/>
  <c r="N157" i="3"/>
  <c r="O157" i="3"/>
  <c r="T157" i="3"/>
  <c r="U157" i="3"/>
  <c r="Y157" i="3"/>
  <c r="Z157" i="3"/>
  <c r="AD157" i="3"/>
  <c r="AE157" i="3"/>
  <c r="AG157" i="3"/>
  <c r="AI157" i="3" s="1"/>
  <c r="AJ157" i="3"/>
  <c r="AK157" i="3"/>
  <c r="AM157" i="3"/>
  <c r="AO157" i="3" s="1"/>
  <c r="AU157" i="3"/>
  <c r="AV157" i="3"/>
  <c r="AZ157" i="3"/>
  <c r="BA157" i="3"/>
  <c r="BE157" i="3"/>
  <c r="BF157" i="3"/>
  <c r="BG157" i="3"/>
  <c r="BL157" i="3" s="1"/>
  <c r="BJ157" i="3"/>
  <c r="BK157" i="3"/>
  <c r="BM157" i="3"/>
  <c r="BN157" i="3"/>
  <c r="BO157" i="3" s="1"/>
  <c r="BT157" i="3"/>
  <c r="BU157" i="3"/>
  <c r="H158" i="3"/>
  <c r="I158" i="3"/>
  <c r="N158" i="3"/>
  <c r="O158" i="3"/>
  <c r="T158" i="3"/>
  <c r="U158" i="3"/>
  <c r="Y158" i="3"/>
  <c r="Z158" i="3"/>
  <c r="AD158" i="3"/>
  <c r="AE158" i="3"/>
  <c r="AG158" i="3"/>
  <c r="AI158" i="3" s="1"/>
  <c r="AJ158" i="3"/>
  <c r="AK158" i="3"/>
  <c r="AL158" i="3"/>
  <c r="AM158" i="3"/>
  <c r="AN158" i="3"/>
  <c r="AO158" i="3"/>
  <c r="AU158" i="3"/>
  <c r="AV158" i="3"/>
  <c r="AZ158" i="3"/>
  <c r="BA158" i="3"/>
  <c r="BE158" i="3"/>
  <c r="BF158" i="3"/>
  <c r="BG158" i="3"/>
  <c r="BL158" i="3" s="1"/>
  <c r="BJ158" i="3"/>
  <c r="BK158" i="3"/>
  <c r="BM158" i="3"/>
  <c r="BN158" i="3"/>
  <c r="BT158" i="3"/>
  <c r="BU158" i="3"/>
  <c r="H159" i="3"/>
  <c r="I159" i="3"/>
  <c r="N159" i="3"/>
  <c r="O159" i="3"/>
  <c r="T159" i="3"/>
  <c r="U159" i="3"/>
  <c r="Y159" i="3"/>
  <c r="Z159" i="3"/>
  <c r="AD159" i="3"/>
  <c r="AE159" i="3"/>
  <c r="AG159" i="3"/>
  <c r="AI159" i="3" s="1"/>
  <c r="AJ159" i="3"/>
  <c r="AK159" i="3"/>
  <c r="AM159" i="3"/>
  <c r="AU159" i="3"/>
  <c r="AV159" i="3"/>
  <c r="AZ159" i="3"/>
  <c r="BA159" i="3"/>
  <c r="BE159" i="3"/>
  <c r="BF159" i="3"/>
  <c r="BG159" i="3"/>
  <c r="BL159" i="3" s="1"/>
  <c r="BJ159" i="3"/>
  <c r="BK159" i="3"/>
  <c r="BM159" i="3"/>
  <c r="BN159" i="3"/>
  <c r="BO159" i="3" s="1"/>
  <c r="BT159" i="3"/>
  <c r="BU159" i="3"/>
  <c r="BT160" i="3"/>
  <c r="BU160" i="3"/>
  <c r="BT161" i="3"/>
  <c r="BU161" i="3"/>
  <c r="E162" i="3"/>
  <c r="F162" i="3" s="1"/>
  <c r="N162" i="3"/>
  <c r="O162" i="3"/>
  <c r="T162" i="3"/>
  <c r="U162" i="3"/>
  <c r="Y162" i="3"/>
  <c r="Z162" i="3"/>
  <c r="AD162" i="3"/>
  <c r="AE162" i="3"/>
  <c r="AG162" i="3"/>
  <c r="AI162" i="3" s="1"/>
  <c r="AJ162" i="3"/>
  <c r="AU162" i="3"/>
  <c r="AV162" i="3"/>
  <c r="AZ162" i="3"/>
  <c r="BA162" i="3"/>
  <c r="BE162" i="3"/>
  <c r="BF162" i="3"/>
  <c r="BG162" i="3"/>
  <c r="BJ162" i="3"/>
  <c r="BK162" i="3"/>
  <c r="BL162" i="3"/>
  <c r="BM162" i="3"/>
  <c r="BN162" i="3"/>
  <c r="BP162" i="3" s="1"/>
  <c r="BT162" i="3"/>
  <c r="BU162" i="3"/>
  <c r="BT163" i="3"/>
  <c r="BU163" i="3"/>
  <c r="BT164" i="3"/>
  <c r="BU164" i="3"/>
  <c r="H165" i="3"/>
  <c r="I165" i="3"/>
  <c r="N165" i="3"/>
  <c r="O165" i="3"/>
  <c r="T165" i="3"/>
  <c r="U165" i="3"/>
  <c r="Y165" i="3"/>
  <c r="Z165" i="3"/>
  <c r="AD165" i="3"/>
  <c r="AE165" i="3"/>
  <c r="AG165" i="3"/>
  <c r="AI165" i="3" s="1"/>
  <c r="AJ165" i="3"/>
  <c r="AK165" i="3"/>
  <c r="AL165" i="3"/>
  <c r="AM165" i="3"/>
  <c r="AU165" i="3"/>
  <c r="AV165" i="3"/>
  <c r="AZ165" i="3"/>
  <c r="BA165" i="3"/>
  <c r="BE165" i="3"/>
  <c r="BF165" i="3"/>
  <c r="BG165" i="3"/>
  <c r="BL165" i="3" s="1"/>
  <c r="BJ165" i="3"/>
  <c r="BK165" i="3"/>
  <c r="BM165" i="3"/>
  <c r="BN165" i="3"/>
  <c r="BT165" i="3"/>
  <c r="BU165" i="3"/>
  <c r="H166" i="3"/>
  <c r="I166" i="3"/>
  <c r="N166" i="3"/>
  <c r="O166" i="3"/>
  <c r="T166" i="3"/>
  <c r="U166" i="3"/>
  <c r="Y166" i="3"/>
  <c r="Z166" i="3"/>
  <c r="AD166" i="3"/>
  <c r="AE166" i="3"/>
  <c r="AG166" i="3"/>
  <c r="AI166" i="3" s="1"/>
  <c r="AJ166" i="3"/>
  <c r="AK166" i="3"/>
  <c r="AL166" i="3"/>
  <c r="AM166" i="3"/>
  <c r="AU166" i="3"/>
  <c r="AV166" i="3"/>
  <c r="AZ166" i="3"/>
  <c r="BA166" i="3"/>
  <c r="BE166" i="3"/>
  <c r="BF166" i="3"/>
  <c r="BG166" i="3"/>
  <c r="BL166" i="3" s="1"/>
  <c r="BJ166" i="3"/>
  <c r="BK166" i="3"/>
  <c r="BM166" i="3"/>
  <c r="BN166" i="3"/>
  <c r="BT166" i="3"/>
  <c r="BU166" i="3"/>
  <c r="T167" i="3"/>
  <c r="U167" i="3"/>
  <c r="Y167" i="3"/>
  <c r="AD167" i="3"/>
  <c r="AE167" i="3"/>
  <c r="AG167" i="3"/>
  <c r="AJ167" i="3"/>
  <c r="AU167" i="3"/>
  <c r="AZ167" i="3"/>
  <c r="BA167" i="3"/>
  <c r="BE167" i="3"/>
  <c r="BJ167" i="3"/>
  <c r="BM167" i="3"/>
  <c r="BM168" i="3" s="1"/>
  <c r="BN167" i="3"/>
  <c r="BO167" i="3"/>
  <c r="BT167" i="3"/>
  <c r="BU167" i="3"/>
  <c r="T168" i="3"/>
  <c r="U168" i="3"/>
  <c r="Y168" i="3"/>
  <c r="AB168" i="3"/>
  <c r="AC168" i="3"/>
  <c r="AD168" i="3"/>
  <c r="AE168" i="3"/>
  <c r="AF168" i="3"/>
  <c r="AH168" i="3"/>
  <c r="AS168" i="3"/>
  <c r="AT168" i="3"/>
  <c r="AW168" i="3"/>
  <c r="AX168" i="3"/>
  <c r="AY168" i="3"/>
  <c r="AZ168" i="3" s="1"/>
  <c r="BA168" i="3"/>
  <c r="BE168" i="3"/>
  <c r="BJ168" i="3"/>
  <c r="BT168" i="3"/>
  <c r="BU168" i="3"/>
  <c r="C169" i="3"/>
  <c r="D169" i="3"/>
  <c r="E169" i="3"/>
  <c r="N169" i="3"/>
  <c r="O169" i="3"/>
  <c r="T169" i="3"/>
  <c r="U169" i="3"/>
  <c r="V169" i="3"/>
  <c r="W169" i="3"/>
  <c r="X169" i="3"/>
  <c r="AD169" i="3"/>
  <c r="AE169" i="3"/>
  <c r="AG169" i="3"/>
  <c r="AH169" i="3"/>
  <c r="AR169" i="3"/>
  <c r="AU169" i="3"/>
  <c r="AV169" i="3"/>
  <c r="AZ169" i="3"/>
  <c r="BA169" i="3"/>
  <c r="BB169" i="3"/>
  <c r="BC169" i="3"/>
  <c r="BD169" i="3"/>
  <c r="BE169" i="3"/>
  <c r="BF169" i="3"/>
  <c r="BH169" i="3"/>
  <c r="BI169" i="3"/>
  <c r="BM169" i="3"/>
  <c r="BT169" i="3"/>
  <c r="BU169" i="3"/>
  <c r="T170" i="3"/>
  <c r="U170" i="3"/>
  <c r="Y170" i="3"/>
  <c r="Z170" i="3"/>
  <c r="AD170" i="3"/>
  <c r="AE170" i="3"/>
  <c r="AI170" i="3"/>
  <c r="AJ170" i="3"/>
  <c r="AS170" i="3"/>
  <c r="AT170" i="3"/>
  <c r="AU170" i="3" s="1"/>
  <c r="AX170" i="3"/>
  <c r="AY170" i="3"/>
  <c r="BA170" i="3"/>
  <c r="BE170" i="3"/>
  <c r="BF170" i="3"/>
  <c r="BG170" i="3"/>
  <c r="BL170" i="3" s="1"/>
  <c r="BJ170" i="3"/>
  <c r="BK170" i="3"/>
  <c r="BM170" i="3"/>
  <c r="BT170" i="3"/>
  <c r="BU170" i="3"/>
  <c r="T171" i="3"/>
  <c r="U171" i="3"/>
  <c r="Y171" i="3"/>
  <c r="Z171" i="3"/>
  <c r="AD171" i="3"/>
  <c r="AE171" i="3"/>
  <c r="AI171" i="3"/>
  <c r="AJ171" i="3"/>
  <c r="AU171" i="3"/>
  <c r="AV171" i="3"/>
  <c r="AZ171" i="3"/>
  <c r="BA171" i="3"/>
  <c r="BE171" i="3"/>
  <c r="BF171" i="3"/>
  <c r="BG171" i="3"/>
  <c r="BL171" i="3" s="1"/>
  <c r="BJ171" i="3"/>
  <c r="BK171" i="3"/>
  <c r="BM171" i="3"/>
  <c r="BN171" i="3"/>
  <c r="BO171" i="3"/>
  <c r="BT171" i="3"/>
  <c r="BU171" i="3"/>
  <c r="T172" i="3"/>
  <c r="U172" i="3"/>
  <c r="Y172" i="3"/>
  <c r="Z172" i="3"/>
  <c r="AD172" i="3"/>
  <c r="AE172" i="3"/>
  <c r="AI172" i="3"/>
  <c r="AJ172" i="3"/>
  <c r="AU172" i="3"/>
  <c r="AV172" i="3"/>
  <c r="AZ172" i="3"/>
  <c r="BA172" i="3"/>
  <c r="BE172" i="3"/>
  <c r="BF172" i="3"/>
  <c r="BG172" i="3"/>
  <c r="BL172" i="3" s="1"/>
  <c r="BJ172" i="3"/>
  <c r="BK172" i="3"/>
  <c r="BM172" i="3"/>
  <c r="BN172" i="3"/>
  <c r="BO172" i="3"/>
  <c r="BT172" i="3"/>
  <c r="BU172" i="3"/>
  <c r="EP172" i="3"/>
  <c r="EO172" i="3"/>
  <c r="EK172" i="3"/>
  <c r="EJ172" i="3"/>
  <c r="EF172" i="3"/>
  <c r="EE172" i="3"/>
  <c r="EA172" i="3"/>
  <c r="DZ172" i="3"/>
  <c r="DT172" i="3"/>
  <c r="DS172" i="3"/>
  <c r="DN172" i="3"/>
  <c r="DJ172" i="3"/>
  <c r="DI172" i="3"/>
  <c r="CX172" i="3"/>
  <c r="CR172" i="3"/>
  <c r="CP172" i="3"/>
  <c r="CN172" i="3"/>
  <c r="CM172" i="3"/>
  <c r="CH172" i="3"/>
  <c r="EP171" i="3"/>
  <c r="EO171" i="3"/>
  <c r="EK171" i="3"/>
  <c r="EJ171" i="3"/>
  <c r="EF171" i="3"/>
  <c r="EE171" i="3"/>
  <c r="EA171" i="3"/>
  <c r="DZ171" i="3"/>
  <c r="DT171" i="3"/>
  <c r="DS171" i="3"/>
  <c r="DO171" i="3"/>
  <c r="DN171" i="3"/>
  <c r="DJ171" i="3"/>
  <c r="DI171" i="3"/>
  <c r="CX171" i="3"/>
  <c r="CR171" i="3"/>
  <c r="CP171" i="3"/>
  <c r="CN171" i="3"/>
  <c r="CM171" i="3"/>
  <c r="CH171" i="3"/>
  <c r="EP170" i="3"/>
  <c r="EO170" i="3"/>
  <c r="EJ170" i="3"/>
  <c r="EF170" i="3"/>
  <c r="EE170" i="3"/>
  <c r="DZ170" i="3"/>
  <c r="DT170" i="3"/>
  <c r="DS170" i="3"/>
  <c r="DN170" i="3"/>
  <c r="DJ170" i="3"/>
  <c r="DI170" i="3"/>
  <c r="DB170" i="3"/>
  <c r="DB169" i="3" s="1"/>
  <c r="DA170" i="3"/>
  <c r="CX170" i="3"/>
  <c r="CR170" i="3"/>
  <c r="CP170" i="3"/>
  <c r="CN170" i="3"/>
  <c r="CM170" i="3"/>
  <c r="CH170" i="3"/>
  <c r="FO169" i="3"/>
  <c r="FM169" i="3"/>
  <c r="FK169" i="3"/>
  <c r="FJ169" i="3"/>
  <c r="FG169" i="3"/>
  <c r="FD169" i="3"/>
  <c r="EO169" i="3"/>
  <c r="EL169" i="3"/>
  <c r="EJ169" i="3"/>
  <c r="EE169" i="3"/>
  <c r="EB169" i="3"/>
  <c r="EF169" i="3" s="1"/>
  <c r="DZ169" i="3"/>
  <c r="DS169" i="3"/>
  <c r="DP169" i="3"/>
  <c r="DT169" i="3" s="1"/>
  <c r="DN169" i="3"/>
  <c r="DJ169" i="3"/>
  <c r="DI169" i="3"/>
  <c r="DA169" i="3"/>
  <c r="CZ169" i="3"/>
  <c r="CY169" i="3"/>
  <c r="CW169" i="3"/>
  <c r="CV169" i="3"/>
  <c r="CU169" i="3"/>
  <c r="CR169" i="3"/>
  <c r="CQ169" i="3"/>
  <c r="CN169" i="3"/>
  <c r="CM169" i="3"/>
  <c r="CG169" i="3"/>
  <c r="CD169" i="3"/>
  <c r="CH169" i="3" s="1"/>
  <c r="EN168" i="3"/>
  <c r="EM168" i="3"/>
  <c r="EJ168" i="3"/>
  <c r="EE168" i="3"/>
  <c r="DZ168" i="3"/>
  <c r="DS168" i="3"/>
  <c r="DN168" i="3"/>
  <c r="DJ168" i="3"/>
  <c r="DI168" i="3"/>
  <c r="CN168" i="3"/>
  <c r="CM168" i="3"/>
  <c r="CF168" i="3"/>
  <c r="EO167" i="3"/>
  <c r="EJ167" i="3"/>
  <c r="EE167" i="3"/>
  <c r="DZ167" i="3"/>
  <c r="DS167" i="3"/>
  <c r="DN167" i="3"/>
  <c r="DJ167" i="3"/>
  <c r="DI167" i="3"/>
  <c r="CR167" i="3"/>
  <c r="CP167" i="3"/>
  <c r="CN167" i="3"/>
  <c r="CM167" i="3"/>
  <c r="CH167" i="3"/>
  <c r="FD166" i="3"/>
  <c r="EP166" i="3"/>
  <c r="EO166" i="3"/>
  <c r="EK166" i="3"/>
  <c r="EJ166" i="3"/>
  <c r="EF166" i="3"/>
  <c r="EE166" i="3"/>
  <c r="EA166" i="3"/>
  <c r="DZ166" i="3"/>
  <c r="DT166" i="3"/>
  <c r="DS166" i="3"/>
  <c r="DO166" i="3"/>
  <c r="DN166" i="3"/>
  <c r="DJ166" i="3"/>
  <c r="DI166" i="3"/>
  <c r="DE166" i="3"/>
  <c r="CX166" i="3"/>
  <c r="CR166" i="3"/>
  <c r="CQ166" i="3"/>
  <c r="CM166" i="3"/>
  <c r="CJ166" i="3"/>
  <c r="CP166" i="3" s="1"/>
  <c r="CH166" i="3"/>
  <c r="CG166" i="3"/>
  <c r="EP165" i="3"/>
  <c r="EO165" i="3"/>
  <c r="EK165" i="3"/>
  <c r="EJ165" i="3"/>
  <c r="EF165" i="3"/>
  <c r="EE165" i="3"/>
  <c r="EA165" i="3"/>
  <c r="DZ165" i="3"/>
  <c r="DT165" i="3"/>
  <c r="DS165" i="3"/>
  <c r="DO165" i="3"/>
  <c r="DN165" i="3"/>
  <c r="DJ165" i="3"/>
  <c r="DI165" i="3"/>
  <c r="CX165" i="3"/>
  <c r="CR165" i="3"/>
  <c r="CQ165" i="3"/>
  <c r="EZ165" i="3" s="1"/>
  <c r="CM165" i="3"/>
  <c r="CJ165" i="3"/>
  <c r="CN165" i="3" s="1"/>
  <c r="CH165" i="3"/>
  <c r="CG165" i="3"/>
  <c r="FD164" i="3"/>
  <c r="FE164" i="3" s="1"/>
  <c r="FD163" i="3"/>
  <c r="FE163" i="3" s="1"/>
  <c r="EP162" i="3"/>
  <c r="EO162" i="3"/>
  <c r="EK162" i="3"/>
  <c r="EJ162" i="3"/>
  <c r="EF162" i="3"/>
  <c r="EE162" i="3"/>
  <c r="EA162" i="3"/>
  <c r="DZ162" i="3"/>
  <c r="DT162" i="3"/>
  <c r="DS162" i="3"/>
  <c r="DO162" i="3"/>
  <c r="DN162" i="3"/>
  <c r="DJ162" i="3"/>
  <c r="DI162" i="3"/>
  <c r="CX162" i="3"/>
  <c r="CR162" i="3"/>
  <c r="CQ162" i="3"/>
  <c r="CM162" i="3"/>
  <c r="CJ162" i="3"/>
  <c r="CN162" i="3" s="1"/>
  <c r="CH162" i="3"/>
  <c r="CG162" i="3"/>
  <c r="FE161" i="3"/>
  <c r="FD160" i="3"/>
  <c r="FE160" i="3" s="1"/>
  <c r="EP159" i="3"/>
  <c r="EO159" i="3"/>
  <c r="EK159" i="3"/>
  <c r="EJ159" i="3"/>
  <c r="EF159" i="3"/>
  <c r="EE159" i="3"/>
  <c r="EA159" i="3"/>
  <c r="DZ159" i="3"/>
  <c r="DT159" i="3"/>
  <c r="DS159" i="3"/>
  <c r="DO159" i="3"/>
  <c r="DN159" i="3"/>
  <c r="DJ159" i="3"/>
  <c r="DI159" i="3"/>
  <c r="DE159" i="3"/>
  <c r="CX159" i="3"/>
  <c r="CR159" i="3"/>
  <c r="FA159" i="3" s="1"/>
  <c r="CQ159" i="3"/>
  <c r="CP159" i="3"/>
  <c r="EY159" i="3" s="1"/>
  <c r="CN159" i="3"/>
  <c r="CM159" i="3"/>
  <c r="CH159" i="3"/>
  <c r="CG159" i="3"/>
  <c r="EP158" i="3"/>
  <c r="EO158" i="3"/>
  <c r="EK158" i="3"/>
  <c r="EJ158" i="3"/>
  <c r="EF158" i="3"/>
  <c r="EE158" i="3"/>
  <c r="EA158" i="3"/>
  <c r="DZ158" i="3"/>
  <c r="DT158" i="3"/>
  <c r="DS158" i="3"/>
  <c r="DO158" i="3"/>
  <c r="DN158" i="3"/>
  <c r="DJ158" i="3"/>
  <c r="DI158" i="3"/>
  <c r="DE158" i="3"/>
  <c r="CX158" i="3"/>
  <c r="CR158" i="3"/>
  <c r="FA158" i="3" s="1"/>
  <c r="CQ158" i="3"/>
  <c r="CM158" i="3"/>
  <c r="CJ158" i="3"/>
  <c r="CN158" i="3" s="1"/>
  <c r="CH158" i="3"/>
  <c r="CG158" i="3"/>
  <c r="EP157" i="3"/>
  <c r="EO157" i="3"/>
  <c r="EK157" i="3"/>
  <c r="EJ157" i="3"/>
  <c r="EF157" i="3"/>
  <c r="EE157" i="3"/>
  <c r="EA157" i="3"/>
  <c r="DZ157" i="3"/>
  <c r="DT157" i="3"/>
  <c r="DS157" i="3"/>
  <c r="DO157" i="3"/>
  <c r="DN157" i="3"/>
  <c r="DJ157" i="3"/>
  <c r="DI157" i="3"/>
  <c r="DE157" i="3"/>
  <c r="CX157" i="3"/>
  <c r="CR157" i="3"/>
  <c r="FA157" i="3" s="1"/>
  <c r="CQ157" i="3"/>
  <c r="CM157" i="3"/>
  <c r="CJ157" i="3"/>
  <c r="CN157" i="3" s="1"/>
  <c r="CH157" i="3"/>
  <c r="CG157" i="3"/>
  <c r="EP156" i="3"/>
  <c r="EO156" i="3"/>
  <c r="EK156" i="3"/>
  <c r="EJ156" i="3"/>
  <c r="EF156" i="3"/>
  <c r="EE156" i="3"/>
  <c r="EA156" i="3"/>
  <c r="DZ156" i="3"/>
  <c r="DT156" i="3"/>
  <c r="DS156" i="3"/>
  <c r="DO156" i="3"/>
  <c r="DN156" i="3"/>
  <c r="DJ156" i="3"/>
  <c r="DI156" i="3"/>
  <c r="DE156" i="3"/>
  <c r="CX156" i="3"/>
  <c r="CR156" i="3"/>
  <c r="FA156" i="3" s="1"/>
  <c r="CQ156" i="3"/>
  <c r="CM156" i="3"/>
  <c r="CJ156" i="3"/>
  <c r="CN156" i="3" s="1"/>
  <c r="CH156" i="3"/>
  <c r="CG156" i="3"/>
  <c r="EP155" i="3"/>
  <c r="EO155" i="3"/>
  <c r="EK155" i="3"/>
  <c r="EJ155" i="3"/>
  <c r="EF155" i="3"/>
  <c r="EE155" i="3"/>
  <c r="EA155" i="3"/>
  <c r="DZ155" i="3"/>
  <c r="DT155" i="3"/>
  <c r="DS155" i="3"/>
  <c r="DO155" i="3"/>
  <c r="DN155" i="3"/>
  <c r="DJ155" i="3"/>
  <c r="DI155" i="3"/>
  <c r="DE155" i="3"/>
  <c r="CX155" i="3"/>
  <c r="CR155" i="3"/>
  <c r="FA155" i="3" s="1"/>
  <c r="CQ155" i="3"/>
  <c r="CM155" i="3"/>
  <c r="CJ155" i="3"/>
  <c r="CN155" i="3" s="1"/>
  <c r="CH155" i="3"/>
  <c r="CG155" i="3"/>
  <c r="EP154" i="3"/>
  <c r="EO154" i="3"/>
  <c r="EK154" i="3"/>
  <c r="EJ154" i="3"/>
  <c r="EF154" i="3"/>
  <c r="EE154" i="3"/>
  <c r="EA154" i="3"/>
  <c r="DZ154" i="3"/>
  <c r="DT154" i="3"/>
  <c r="DS154" i="3"/>
  <c r="DO154" i="3"/>
  <c r="DN154" i="3"/>
  <c r="DJ154" i="3"/>
  <c r="DI154" i="3"/>
  <c r="DE154" i="3"/>
  <c r="CX154" i="3"/>
  <c r="CR154" i="3"/>
  <c r="FA154" i="3" s="1"/>
  <c r="CQ154" i="3"/>
  <c r="CM154" i="3"/>
  <c r="CJ154" i="3"/>
  <c r="CN154" i="3" s="1"/>
  <c r="CH154" i="3"/>
  <c r="CG154" i="3"/>
  <c r="FO153" i="3"/>
  <c r="FN153" i="3"/>
  <c r="FL153" i="3"/>
  <c r="FK153" i="3"/>
  <c r="FJ153" i="3"/>
  <c r="FI153" i="3"/>
  <c r="FG153" i="3"/>
  <c r="EO153" i="3"/>
  <c r="EL153" i="3"/>
  <c r="EP153" i="3" s="1"/>
  <c r="EJ153" i="3"/>
  <c r="EG153" i="3"/>
  <c r="EK153" i="3" s="1"/>
  <c r="EE153" i="3"/>
  <c r="EB153" i="3"/>
  <c r="EF153" i="3" s="1"/>
  <c r="DZ153" i="3"/>
  <c r="DW153" i="3"/>
  <c r="EA153" i="3" s="1"/>
  <c r="DS153" i="3"/>
  <c r="DP153" i="3"/>
  <c r="DT153" i="3" s="1"/>
  <c r="DN153" i="3"/>
  <c r="DK153" i="3"/>
  <c r="DO153" i="3" s="1"/>
  <c r="DJ153" i="3"/>
  <c r="DI153" i="3"/>
  <c r="CZ153" i="3"/>
  <c r="CY153" i="3"/>
  <c r="DE153" i="3" s="1"/>
  <c r="CU153" i="3"/>
  <c r="CX153" i="3" s="1"/>
  <c r="CR153" i="3"/>
  <c r="CQ153" i="3"/>
  <c r="CM153" i="3"/>
  <c r="CJ153" i="3"/>
  <c r="CN153" i="3" s="1"/>
  <c r="CG153" i="3"/>
  <c r="CD153" i="3"/>
  <c r="CP153" i="3" s="1"/>
  <c r="EP152" i="3"/>
  <c r="EO152" i="3"/>
  <c r="EJ152" i="3"/>
  <c r="EE152" i="3"/>
  <c r="DZ152" i="3"/>
  <c r="DS152" i="3"/>
  <c r="DO152" i="3"/>
  <c r="DN152" i="3"/>
  <c r="DH152" i="3"/>
  <c r="DI152" i="3" s="1"/>
  <c r="CR152" i="3"/>
  <c r="CN152" i="3"/>
  <c r="CM152" i="3"/>
  <c r="EN151" i="3"/>
  <c r="EM151" i="3"/>
  <c r="EI151" i="3"/>
  <c r="EH151" i="3"/>
  <c r="EE151" i="3"/>
  <c r="DY151" i="3"/>
  <c r="DX151" i="3"/>
  <c r="DR151" i="3"/>
  <c r="DQ151" i="3"/>
  <c r="DN151" i="3"/>
  <c r="DH151" i="3"/>
  <c r="DG151" i="3"/>
  <c r="DF151" i="3"/>
  <c r="CL151" i="3"/>
  <c r="CR151" i="3" s="1"/>
  <c r="CK151" i="3"/>
  <c r="EP149" i="3"/>
  <c r="EO149" i="3"/>
  <c r="EK149" i="3"/>
  <c r="EJ149" i="3"/>
  <c r="EF149" i="3"/>
  <c r="EE149" i="3"/>
  <c r="EA149" i="3"/>
  <c r="DZ149" i="3"/>
  <c r="DT149" i="3"/>
  <c r="DS149" i="3"/>
  <c r="DO149" i="3"/>
  <c r="DN149" i="3"/>
  <c r="DJ149" i="3"/>
  <c r="DI149" i="3"/>
  <c r="DE149" i="3"/>
  <c r="DD149" i="3"/>
  <c r="CX149" i="3"/>
  <c r="CR149" i="3"/>
  <c r="CQ149" i="3"/>
  <c r="EZ149" i="3" s="1"/>
  <c r="CM149" i="3"/>
  <c r="CJ149" i="3"/>
  <c r="CN149" i="3" s="1"/>
  <c r="CH149" i="3"/>
  <c r="CG149" i="3"/>
  <c r="FD147" i="3"/>
  <c r="DD147" i="3"/>
  <c r="DD131" i="3" s="1"/>
  <c r="FD145" i="3"/>
  <c r="EW144" i="3"/>
  <c r="A144" i="3"/>
  <c r="EW142" i="3"/>
  <c r="A142" i="3"/>
  <c r="FD141" i="3"/>
  <c r="DD141" i="3"/>
  <c r="EW140" i="3"/>
  <c r="A140" i="3"/>
  <c r="FD139" i="3"/>
  <c r="FF137" i="3"/>
  <c r="FD135" i="3"/>
  <c r="FD133" i="3"/>
  <c r="EP131" i="3"/>
  <c r="EO131" i="3"/>
  <c r="EK131" i="3"/>
  <c r="EJ131" i="3"/>
  <c r="EF131" i="3"/>
  <c r="EE131" i="3"/>
  <c r="EA131" i="3"/>
  <c r="DZ131" i="3"/>
  <c r="DT131" i="3"/>
  <c r="DS131" i="3"/>
  <c r="DO131" i="3"/>
  <c r="DN131" i="3"/>
  <c r="DJ131" i="3"/>
  <c r="DI131" i="3"/>
  <c r="DE131" i="3"/>
  <c r="CX131" i="3"/>
  <c r="CR131" i="3"/>
  <c r="CM131" i="3"/>
  <c r="CJ131" i="3"/>
  <c r="CN131" i="3" s="1"/>
  <c r="CH131" i="3"/>
  <c r="FD130" i="3"/>
  <c r="FD129" i="3"/>
  <c r="FD127" i="3"/>
  <c r="FD126" i="3"/>
  <c r="FD122" i="3"/>
  <c r="FD121" i="3"/>
  <c r="FD119" i="3"/>
  <c r="EW119" i="3"/>
  <c r="A119" i="3"/>
  <c r="EW118" i="3"/>
  <c r="A118" i="3"/>
  <c r="FD115" i="3"/>
  <c r="FD114" i="3"/>
  <c r="FD112" i="3"/>
  <c r="FD111" i="3"/>
  <c r="FD108" i="3"/>
  <c r="EP105" i="3"/>
  <c r="EO105" i="3"/>
  <c r="EK105" i="3"/>
  <c r="EJ105" i="3"/>
  <c r="EF105" i="3"/>
  <c r="EE105" i="3"/>
  <c r="EA105" i="3"/>
  <c r="DZ105" i="3"/>
  <c r="DT105" i="3"/>
  <c r="DS105" i="3"/>
  <c r="DO105" i="3"/>
  <c r="DN105" i="3"/>
  <c r="DJ105" i="3"/>
  <c r="DI105" i="3"/>
  <c r="DE105" i="3"/>
  <c r="DD105" i="3"/>
  <c r="CX105" i="3"/>
  <c r="CR105" i="3"/>
  <c r="CQ105" i="3"/>
  <c r="EZ105" i="3" s="1"/>
  <c r="CM105" i="3"/>
  <c r="CJ105" i="3"/>
  <c r="CN105" i="3" s="1"/>
  <c r="CH105" i="3"/>
  <c r="CG105" i="3"/>
  <c r="FD104" i="3"/>
  <c r="EP104" i="3"/>
  <c r="EO104" i="3"/>
  <c r="EK104" i="3"/>
  <c r="EJ104" i="3"/>
  <c r="EF104" i="3"/>
  <c r="EE104" i="3"/>
  <c r="EA104" i="3"/>
  <c r="DZ104" i="3"/>
  <c r="DT104" i="3"/>
  <c r="DS104" i="3"/>
  <c r="DO104" i="3"/>
  <c r="DN104" i="3"/>
  <c r="DJ104" i="3"/>
  <c r="DI104" i="3"/>
  <c r="DE104" i="3"/>
  <c r="CX104" i="3"/>
  <c r="CR104" i="3"/>
  <c r="CQ104" i="3"/>
  <c r="CM104" i="3"/>
  <c r="CJ104" i="3"/>
  <c r="CN104" i="3" s="1"/>
  <c r="CH104" i="3"/>
  <c r="CG104" i="3"/>
  <c r="FD103" i="3"/>
  <c r="EP103" i="3"/>
  <c r="EO103" i="3"/>
  <c r="EK103" i="3"/>
  <c r="EJ103" i="3"/>
  <c r="EF103" i="3"/>
  <c r="EE103" i="3"/>
  <c r="EA103" i="3"/>
  <c r="DZ103" i="3"/>
  <c r="DT103" i="3"/>
  <c r="DS103" i="3"/>
  <c r="DO103" i="3"/>
  <c r="DN103" i="3"/>
  <c r="DJ103" i="3"/>
  <c r="DI103" i="3"/>
  <c r="DE103" i="3"/>
  <c r="CX103" i="3"/>
  <c r="CR103" i="3"/>
  <c r="CQ103" i="3"/>
  <c r="EZ103" i="3" s="1"/>
  <c r="CM103" i="3"/>
  <c r="CJ103" i="3"/>
  <c r="CN103" i="3" s="1"/>
  <c r="CH103" i="3"/>
  <c r="CG103" i="3"/>
  <c r="FD102" i="3"/>
  <c r="EP102" i="3"/>
  <c r="EO102" i="3"/>
  <c r="EK102" i="3"/>
  <c r="EJ102" i="3"/>
  <c r="EF102" i="3"/>
  <c r="EE102" i="3"/>
  <c r="EA102" i="3"/>
  <c r="DZ102" i="3"/>
  <c r="DT102" i="3"/>
  <c r="DS102" i="3"/>
  <c r="DO102" i="3"/>
  <c r="DN102" i="3"/>
  <c r="DJ102" i="3"/>
  <c r="DI102" i="3"/>
  <c r="DE102" i="3"/>
  <c r="DD102" i="3"/>
  <c r="CX102" i="3"/>
  <c r="CR102" i="3"/>
  <c r="FA102" i="3" s="1"/>
  <c r="CQ102" i="3"/>
  <c r="CM102" i="3"/>
  <c r="CJ102" i="3"/>
  <c r="CN102" i="3" s="1"/>
  <c r="CH102" i="3"/>
  <c r="CG102" i="3"/>
  <c r="EP101" i="3"/>
  <c r="EO101" i="3"/>
  <c r="EK101" i="3"/>
  <c r="EJ101" i="3"/>
  <c r="EF101" i="3"/>
  <c r="EE101" i="3"/>
  <c r="EA101" i="3"/>
  <c r="DZ101" i="3"/>
  <c r="DT101" i="3"/>
  <c r="DS101" i="3"/>
  <c r="DO101" i="3"/>
  <c r="DN101" i="3"/>
  <c r="DJ101" i="3"/>
  <c r="DI101" i="3"/>
  <c r="DE101" i="3"/>
  <c r="DD101" i="3"/>
  <c r="CX101" i="3"/>
  <c r="CR101" i="3"/>
  <c r="CQ101" i="3"/>
  <c r="CM101" i="3"/>
  <c r="CJ101" i="3"/>
  <c r="CN101" i="3" s="1"/>
  <c r="CH101" i="3"/>
  <c r="CG101" i="3"/>
  <c r="FD100" i="3"/>
  <c r="EW100" i="3"/>
  <c r="EW78" i="3" s="1"/>
  <c r="A100" i="3"/>
  <c r="A78" i="3" s="1"/>
  <c r="FF99" i="3"/>
  <c r="FE99" i="3"/>
  <c r="EW99" i="3"/>
  <c r="EW77" i="3" s="1"/>
  <c r="A99" i="3"/>
  <c r="A77" i="3" s="1"/>
  <c r="FO98" i="3"/>
  <c r="FN98" i="3"/>
  <c r="FL98" i="3"/>
  <c r="FK98" i="3"/>
  <c r="FJ98" i="3"/>
  <c r="FI98" i="3"/>
  <c r="FG98" i="3"/>
  <c r="EP98" i="3"/>
  <c r="EO98" i="3"/>
  <c r="EJ98" i="3"/>
  <c r="EG98" i="3"/>
  <c r="EK98" i="3" s="1"/>
  <c r="EE98" i="3"/>
  <c r="EB98" i="3"/>
  <c r="EF98" i="3" s="1"/>
  <c r="DZ98" i="3"/>
  <c r="DW98" i="3"/>
  <c r="EA98" i="3" s="1"/>
  <c r="DS98" i="3"/>
  <c r="DP98" i="3"/>
  <c r="DT98" i="3" s="1"/>
  <c r="DN98" i="3"/>
  <c r="DK98" i="3"/>
  <c r="DO98" i="3" s="1"/>
  <c r="DJ98" i="3"/>
  <c r="DI98" i="3"/>
  <c r="DD98" i="3"/>
  <c r="DB98" i="3"/>
  <c r="DA98" i="3"/>
  <c r="CJ98" i="3" s="1"/>
  <c r="CN98" i="3" s="1"/>
  <c r="CZ98" i="3"/>
  <c r="CY98" i="3"/>
  <c r="DE98" i="3" s="1"/>
  <c r="CW98" i="3"/>
  <c r="CV98" i="3"/>
  <c r="CU98" i="3"/>
  <c r="CR98" i="3"/>
  <c r="CQ98" i="3"/>
  <c r="CM98" i="3"/>
  <c r="CG98" i="3"/>
  <c r="CD98" i="3"/>
  <c r="FD97" i="3"/>
  <c r="FD94" i="3"/>
  <c r="FD93" i="3"/>
  <c r="FD87" i="3"/>
  <c r="FD86" i="3"/>
  <c r="FD85" i="3"/>
  <c r="EP81" i="3"/>
  <c r="EO81" i="3"/>
  <c r="EK81" i="3"/>
  <c r="EJ81" i="3"/>
  <c r="EF81" i="3"/>
  <c r="EE81" i="3"/>
  <c r="EA81" i="3"/>
  <c r="DZ81" i="3"/>
  <c r="DT81" i="3"/>
  <c r="DS81" i="3"/>
  <c r="DO81" i="3"/>
  <c r="DN81" i="3"/>
  <c r="DJ81" i="3"/>
  <c r="DI81" i="3"/>
  <c r="DE81" i="3"/>
  <c r="CX81" i="3"/>
  <c r="CR81" i="3"/>
  <c r="FA81" i="3" s="1"/>
  <c r="CQ81" i="3"/>
  <c r="CM81" i="3"/>
  <c r="CJ81" i="3"/>
  <c r="CP81" i="3" s="1"/>
  <c r="CH81" i="3"/>
  <c r="CG81" i="3"/>
  <c r="FD80" i="3"/>
  <c r="EP80" i="3"/>
  <c r="EO80" i="3"/>
  <c r="EK80" i="3"/>
  <c r="EJ80" i="3"/>
  <c r="EF80" i="3"/>
  <c r="EE80" i="3"/>
  <c r="EA80" i="3"/>
  <c r="DZ80" i="3"/>
  <c r="DT80" i="3"/>
  <c r="DS80" i="3"/>
  <c r="DO80" i="3"/>
  <c r="DN80" i="3"/>
  <c r="DJ80" i="3"/>
  <c r="DI80" i="3"/>
  <c r="DE80" i="3"/>
  <c r="CX80" i="3"/>
  <c r="CR80" i="3"/>
  <c r="CQ80" i="3"/>
  <c r="CM80" i="3"/>
  <c r="CJ80" i="3"/>
  <c r="CN80" i="3" s="1"/>
  <c r="CH80" i="3"/>
  <c r="CG80" i="3"/>
  <c r="EP79" i="3"/>
  <c r="EO79" i="3"/>
  <c r="EK79" i="3"/>
  <c r="EJ79" i="3"/>
  <c r="EF79" i="3"/>
  <c r="EE79" i="3"/>
  <c r="EA79" i="3"/>
  <c r="DZ79" i="3"/>
  <c r="DT79" i="3"/>
  <c r="DS79" i="3"/>
  <c r="DO79" i="3"/>
  <c r="DN79" i="3"/>
  <c r="DJ79" i="3"/>
  <c r="DI79" i="3"/>
  <c r="DE79" i="3"/>
  <c r="CX79" i="3"/>
  <c r="CR79" i="3"/>
  <c r="FA79" i="3" s="1"/>
  <c r="CQ79" i="3"/>
  <c r="CM79" i="3"/>
  <c r="CJ79" i="3"/>
  <c r="CP79" i="3" s="1"/>
  <c r="CH79" i="3"/>
  <c r="CG79" i="3"/>
  <c r="FD77" i="3"/>
  <c r="FD78" i="3" s="1"/>
  <c r="FE78" i="3" s="1"/>
  <c r="FH76" i="3"/>
  <c r="EP76" i="3"/>
  <c r="EO76" i="3"/>
  <c r="EK76" i="3"/>
  <c r="EJ76" i="3"/>
  <c r="EF76" i="3"/>
  <c r="EE76" i="3"/>
  <c r="EA76" i="3"/>
  <c r="DZ76" i="3"/>
  <c r="DT76" i="3"/>
  <c r="DS76" i="3"/>
  <c r="DO76" i="3"/>
  <c r="DN76" i="3"/>
  <c r="DJ76" i="3"/>
  <c r="DI76" i="3"/>
  <c r="DD76" i="3"/>
  <c r="DC76" i="3"/>
  <c r="DB76" i="3"/>
  <c r="DA76" i="3"/>
  <c r="CZ76" i="3"/>
  <c r="CY76" i="3"/>
  <c r="DE76" i="3" s="1"/>
  <c r="CW76" i="3"/>
  <c r="CV76" i="3"/>
  <c r="CR76" i="3"/>
  <c r="CQ76" i="3"/>
  <c r="CM76" i="3"/>
  <c r="CJ76" i="3"/>
  <c r="CN76" i="3" s="1"/>
  <c r="CG76" i="3"/>
  <c r="CD76" i="3"/>
  <c r="CP76" i="3" s="1"/>
  <c r="EP75" i="3"/>
  <c r="EO75" i="3"/>
  <c r="EK75" i="3"/>
  <c r="EJ75" i="3"/>
  <c r="EF75" i="3"/>
  <c r="EE75" i="3"/>
  <c r="EA75" i="3"/>
  <c r="DZ75" i="3"/>
  <c r="DT75" i="3"/>
  <c r="DS75" i="3"/>
  <c r="DO75" i="3"/>
  <c r="DN75" i="3"/>
  <c r="DJ75" i="3"/>
  <c r="DI75" i="3"/>
  <c r="DE75" i="3"/>
  <c r="CX75" i="3"/>
  <c r="CR75" i="3"/>
  <c r="CQ75" i="3"/>
  <c r="CM75" i="3"/>
  <c r="CJ75" i="3"/>
  <c r="CN75" i="3" s="1"/>
  <c r="CH75" i="3"/>
  <c r="CG75" i="3"/>
  <c r="EP74" i="3"/>
  <c r="EO74" i="3"/>
  <c r="EK74" i="3"/>
  <c r="EJ74" i="3"/>
  <c r="EF74" i="3"/>
  <c r="EE74" i="3"/>
  <c r="EA74" i="3"/>
  <c r="DZ74" i="3"/>
  <c r="DT74" i="3"/>
  <c r="DS74" i="3"/>
  <c r="DO74" i="3"/>
  <c r="DN74" i="3"/>
  <c r="DJ74" i="3"/>
  <c r="DI74" i="3"/>
  <c r="DE74" i="3"/>
  <c r="CX74" i="3"/>
  <c r="CR74" i="3"/>
  <c r="CQ74" i="3"/>
  <c r="EZ74" i="3" s="1"/>
  <c r="CM74" i="3"/>
  <c r="CJ74" i="3"/>
  <c r="CN74" i="3" s="1"/>
  <c r="CH74" i="3"/>
  <c r="CG74" i="3"/>
  <c r="EP73" i="3"/>
  <c r="EO73" i="3"/>
  <c r="EK73" i="3"/>
  <c r="EJ73" i="3"/>
  <c r="EF73" i="3"/>
  <c r="EE73" i="3"/>
  <c r="EA73" i="3"/>
  <c r="DZ73" i="3"/>
  <c r="DT73" i="3"/>
  <c r="DS73" i="3"/>
  <c r="DO73" i="3"/>
  <c r="DN73" i="3"/>
  <c r="DJ73" i="3"/>
  <c r="DI73" i="3"/>
  <c r="DE73" i="3"/>
  <c r="CX73" i="3"/>
  <c r="CR73" i="3"/>
  <c r="CQ73" i="3"/>
  <c r="EZ73" i="3" s="1"/>
  <c r="CM73" i="3"/>
  <c r="CJ73" i="3"/>
  <c r="CN73" i="3" s="1"/>
  <c r="CH73" i="3"/>
  <c r="CG73" i="3"/>
  <c r="FK72" i="3"/>
  <c r="FJ72" i="3"/>
  <c r="FI72" i="3"/>
  <c r="FG72" i="3"/>
  <c r="FD72" i="3"/>
  <c r="EP72" i="3"/>
  <c r="EO72" i="3"/>
  <c r="EK72" i="3"/>
  <c r="EJ72" i="3"/>
  <c r="EE72" i="3"/>
  <c r="EB72" i="3"/>
  <c r="DZ72" i="3"/>
  <c r="DW72" i="3"/>
  <c r="DS72" i="3"/>
  <c r="DP72" i="3"/>
  <c r="DN72" i="3"/>
  <c r="DK72" i="3"/>
  <c r="DJ72" i="3"/>
  <c r="DI72" i="3"/>
  <c r="DE72" i="3"/>
  <c r="DD72" i="3"/>
  <c r="CX72" i="3"/>
  <c r="CR72" i="3"/>
  <c r="FA72" i="3" s="1"/>
  <c r="CQ72" i="3"/>
  <c r="CM72" i="3"/>
  <c r="CJ72" i="3"/>
  <c r="CN72" i="3" s="1"/>
  <c r="CH72" i="3"/>
  <c r="CG72" i="3"/>
  <c r="FO71" i="3"/>
  <c r="FN71" i="3"/>
  <c r="FM71" i="3"/>
  <c r="FL71" i="3"/>
  <c r="FK71" i="3"/>
  <c r="FJ71" i="3"/>
  <c r="FI71" i="3"/>
  <c r="FH71" i="3"/>
  <c r="EP71" i="3"/>
  <c r="EO71" i="3"/>
  <c r="EJ71" i="3"/>
  <c r="EG71" i="3"/>
  <c r="EK71" i="3" s="1"/>
  <c r="EE71" i="3"/>
  <c r="EB71" i="3"/>
  <c r="EF71" i="3" s="1"/>
  <c r="DZ71" i="3"/>
  <c r="DW71" i="3"/>
  <c r="EA71" i="3" s="1"/>
  <c r="DT71" i="3"/>
  <c r="DS71" i="3"/>
  <c r="DN71" i="3"/>
  <c r="DK71" i="3"/>
  <c r="DO71" i="3" s="1"/>
  <c r="DJ71" i="3"/>
  <c r="DI71" i="3"/>
  <c r="DC71" i="3"/>
  <c r="CZ71" i="3"/>
  <c r="CY71" i="3"/>
  <c r="CV71" i="3"/>
  <c r="BG71" i="3" s="1"/>
  <c r="CU71" i="3"/>
  <c r="CR71" i="3"/>
  <c r="FA71" i="3" s="1"/>
  <c r="CQ71" i="3"/>
  <c r="CM71" i="3"/>
  <c r="CJ71" i="3"/>
  <c r="CN71" i="3" s="1"/>
  <c r="CG71" i="3"/>
  <c r="CD71" i="3"/>
  <c r="CP71" i="3" s="1"/>
  <c r="FO70" i="3"/>
  <c r="FN70" i="3"/>
  <c r="FL70" i="3"/>
  <c r="FK70" i="3"/>
  <c r="FJ70" i="3"/>
  <c r="FI70" i="3"/>
  <c r="FH70" i="3"/>
  <c r="FG70" i="3"/>
  <c r="EP70" i="3"/>
  <c r="EO70" i="3"/>
  <c r="EJ70" i="3"/>
  <c r="EG70" i="3"/>
  <c r="EK70" i="3" s="1"/>
  <c r="EE70" i="3"/>
  <c r="EB70" i="3"/>
  <c r="EF70" i="3" s="1"/>
  <c r="DZ70" i="3"/>
  <c r="DW70" i="3"/>
  <c r="EA70" i="3" s="1"/>
  <c r="DS70" i="3"/>
  <c r="DP70" i="3"/>
  <c r="DT70" i="3" s="1"/>
  <c r="DO70" i="3"/>
  <c r="DN70" i="3"/>
  <c r="DJ70" i="3"/>
  <c r="DI70" i="3"/>
  <c r="DD70" i="3"/>
  <c r="DC70" i="3"/>
  <c r="DB70" i="3"/>
  <c r="DA70" i="3"/>
  <c r="CZ70" i="3"/>
  <c r="CY70" i="3"/>
  <c r="CU70" i="3"/>
  <c r="CR70" i="3"/>
  <c r="CQ70" i="3"/>
  <c r="CN70" i="3"/>
  <c r="CM70" i="3"/>
  <c r="CG70" i="3"/>
  <c r="CD70" i="3"/>
  <c r="CH70" i="3" s="1"/>
  <c r="FE69" i="3"/>
  <c r="EP69" i="3"/>
  <c r="EO69" i="3"/>
  <c r="EK69" i="3"/>
  <c r="EJ69" i="3"/>
  <c r="EF69" i="3"/>
  <c r="EE69" i="3"/>
  <c r="EA69" i="3"/>
  <c r="DZ69" i="3"/>
  <c r="DT69" i="3"/>
  <c r="DS69" i="3"/>
  <c r="DO69" i="3"/>
  <c r="DN69" i="3"/>
  <c r="DJ69" i="3"/>
  <c r="DI69" i="3"/>
  <c r="DE69" i="3"/>
  <c r="CX69" i="3"/>
  <c r="CR69" i="3"/>
  <c r="CQ69" i="3"/>
  <c r="CM69" i="3"/>
  <c r="CJ69" i="3"/>
  <c r="CN69" i="3" s="1"/>
  <c r="CH69" i="3"/>
  <c r="CG69" i="3"/>
  <c r="EP68" i="3"/>
  <c r="EO68" i="3"/>
  <c r="EK68" i="3"/>
  <c r="EJ68" i="3"/>
  <c r="EF68" i="3"/>
  <c r="EE68" i="3"/>
  <c r="EA68" i="3"/>
  <c r="DZ68" i="3"/>
  <c r="DT68" i="3"/>
  <c r="DS68" i="3"/>
  <c r="DO68" i="3"/>
  <c r="DN68" i="3"/>
  <c r="DJ68" i="3"/>
  <c r="DI68" i="3"/>
  <c r="CX68" i="3"/>
  <c r="CR68" i="3"/>
  <c r="CQ68" i="3"/>
  <c r="CP68" i="3"/>
  <c r="CN68" i="3"/>
  <c r="CM68" i="3"/>
  <c r="CH68" i="3"/>
  <c r="CG68" i="3"/>
  <c r="FD67" i="3"/>
  <c r="FD71" i="3" s="1"/>
  <c r="EP67" i="3"/>
  <c r="EO67" i="3"/>
  <c r="EK67" i="3"/>
  <c r="EJ67" i="3"/>
  <c r="EF67" i="3"/>
  <c r="EE67" i="3"/>
  <c r="EA67" i="3"/>
  <c r="DZ67" i="3"/>
  <c r="DT67" i="3"/>
  <c r="DS67" i="3"/>
  <c r="DO67" i="3"/>
  <c r="DN67" i="3"/>
  <c r="DJ67" i="3"/>
  <c r="DI67" i="3"/>
  <c r="DE67" i="3"/>
  <c r="CX67" i="3"/>
  <c r="CR67" i="3"/>
  <c r="CQ67" i="3"/>
  <c r="CM67" i="3"/>
  <c r="CJ67" i="3"/>
  <c r="CN67" i="3" s="1"/>
  <c r="CH67" i="3"/>
  <c r="CG67" i="3"/>
  <c r="FD66" i="3"/>
  <c r="EP66" i="3"/>
  <c r="EO66" i="3"/>
  <c r="EK66" i="3"/>
  <c r="EJ66" i="3"/>
  <c r="EF66" i="3"/>
  <c r="EE66" i="3"/>
  <c r="EA66" i="3"/>
  <c r="DZ66" i="3"/>
  <c r="DT66" i="3"/>
  <c r="DS66" i="3"/>
  <c r="DO66" i="3"/>
  <c r="DN66" i="3"/>
  <c r="DJ66" i="3"/>
  <c r="DI66" i="3"/>
  <c r="DE66" i="3"/>
  <c r="DD66" i="3"/>
  <c r="CX66" i="3"/>
  <c r="CR66" i="3"/>
  <c r="CQ66" i="3"/>
  <c r="EZ66" i="3" s="1"/>
  <c r="CP66" i="3"/>
  <c r="CN66" i="3"/>
  <c r="CM66" i="3"/>
  <c r="CH66" i="3"/>
  <c r="CG66" i="3"/>
  <c r="EP65" i="3"/>
  <c r="EO65" i="3"/>
  <c r="EK65" i="3"/>
  <c r="EJ65" i="3"/>
  <c r="EF65" i="3"/>
  <c r="EE65" i="3"/>
  <c r="EA65" i="3"/>
  <c r="DZ65" i="3"/>
  <c r="DT65" i="3"/>
  <c r="DS65" i="3"/>
  <c r="DO65" i="3"/>
  <c r="DN65" i="3"/>
  <c r="DJ65" i="3"/>
  <c r="DI65" i="3"/>
  <c r="DE65" i="3"/>
  <c r="CX65" i="3"/>
  <c r="BH65" i="3" s="1"/>
  <c r="BM65" i="3" s="1"/>
  <c r="CR65" i="3"/>
  <c r="CQ65" i="3"/>
  <c r="CM65" i="3"/>
  <c r="CJ65" i="3"/>
  <c r="CN65" i="3" s="1"/>
  <c r="CH65" i="3"/>
  <c r="CG65" i="3"/>
  <c r="EP64" i="3"/>
  <c r="EO64" i="3"/>
  <c r="EK64" i="3"/>
  <c r="EJ64" i="3"/>
  <c r="EF64" i="3"/>
  <c r="EE64" i="3"/>
  <c r="EA64" i="3"/>
  <c r="DZ64" i="3"/>
  <c r="DT64" i="3"/>
  <c r="DS64" i="3"/>
  <c r="DO64" i="3"/>
  <c r="DN64" i="3"/>
  <c r="DJ64" i="3"/>
  <c r="DI64" i="3"/>
  <c r="CX64" i="3"/>
  <c r="CR64" i="3"/>
  <c r="CQ64" i="3"/>
  <c r="EZ64" i="3" s="1"/>
  <c r="CM64" i="3"/>
  <c r="CJ64" i="3"/>
  <c r="CN64" i="3" s="1"/>
  <c r="CH64" i="3"/>
  <c r="CG64" i="3"/>
  <c r="EP63" i="3"/>
  <c r="EO63" i="3"/>
  <c r="EK63" i="3"/>
  <c r="EJ63" i="3"/>
  <c r="EF63" i="3"/>
  <c r="EE63" i="3"/>
  <c r="EA63" i="3"/>
  <c r="DZ63" i="3"/>
  <c r="DT63" i="3"/>
  <c r="DS63" i="3"/>
  <c r="DO63" i="3"/>
  <c r="DN63" i="3"/>
  <c r="DJ63" i="3"/>
  <c r="DI63" i="3"/>
  <c r="CX63" i="3"/>
  <c r="CR63" i="3"/>
  <c r="CQ63" i="3"/>
  <c r="CM63" i="3"/>
  <c r="CJ63" i="3"/>
  <c r="CN63" i="3" s="1"/>
  <c r="CH63" i="3"/>
  <c r="CG63" i="3"/>
  <c r="EP62" i="3"/>
  <c r="EO62" i="3"/>
  <c r="EK62" i="3"/>
  <c r="EJ62" i="3"/>
  <c r="EF62" i="3"/>
  <c r="EE62" i="3"/>
  <c r="EA62" i="3"/>
  <c r="DZ62" i="3"/>
  <c r="DT62" i="3"/>
  <c r="DS62" i="3"/>
  <c r="DO62" i="3"/>
  <c r="DN62" i="3"/>
  <c r="DJ62" i="3"/>
  <c r="DI62" i="3"/>
  <c r="CX62" i="3"/>
  <c r="CR62" i="3"/>
  <c r="CQ62" i="3"/>
  <c r="EZ62" i="3" s="1"/>
  <c r="CM62" i="3"/>
  <c r="CJ62" i="3"/>
  <c r="CN62" i="3" s="1"/>
  <c r="CH62" i="3"/>
  <c r="CG62" i="3"/>
  <c r="FD61" i="3"/>
  <c r="EP61" i="3"/>
  <c r="EO61" i="3"/>
  <c r="EK61" i="3"/>
  <c r="EJ61" i="3"/>
  <c r="EF61" i="3"/>
  <c r="EE61" i="3"/>
  <c r="EA61" i="3"/>
  <c r="DZ61" i="3"/>
  <c r="DT61" i="3"/>
  <c r="DS61" i="3"/>
  <c r="DO61" i="3"/>
  <c r="DN61" i="3"/>
  <c r="DJ61" i="3"/>
  <c r="DI61" i="3"/>
  <c r="DE61" i="3"/>
  <c r="CX61" i="3"/>
  <c r="CR61" i="3"/>
  <c r="CQ61" i="3"/>
  <c r="CM61" i="3"/>
  <c r="CJ61" i="3"/>
  <c r="CN61" i="3" s="1"/>
  <c r="CH61" i="3"/>
  <c r="CG61" i="3"/>
  <c r="EO60" i="3"/>
  <c r="EL60" i="3"/>
  <c r="EP60" i="3" s="1"/>
  <c r="EK60" i="3"/>
  <c r="EJ60" i="3"/>
  <c r="EF60" i="3"/>
  <c r="EE60" i="3"/>
  <c r="EA60" i="3"/>
  <c r="DZ60" i="3"/>
  <c r="DT60" i="3"/>
  <c r="DS60" i="3"/>
  <c r="DO60" i="3"/>
  <c r="DN60" i="3"/>
  <c r="DJ60" i="3"/>
  <c r="DI60" i="3"/>
  <c r="CX60" i="3"/>
  <c r="BH60" i="3" s="1"/>
  <c r="BM60" i="3" s="1"/>
  <c r="CR60" i="3"/>
  <c r="CQ60" i="3"/>
  <c r="CP60" i="3"/>
  <c r="CN60" i="3"/>
  <c r="CM60" i="3"/>
  <c r="CH60" i="3"/>
  <c r="CG60" i="3"/>
  <c r="EP59" i="3"/>
  <c r="EO59" i="3"/>
  <c r="EK59" i="3"/>
  <c r="EJ59" i="3"/>
  <c r="EF59" i="3"/>
  <c r="EE59" i="3"/>
  <c r="EA59" i="3"/>
  <c r="DZ59" i="3"/>
  <c r="DT59" i="3"/>
  <c r="DS59" i="3"/>
  <c r="DO59" i="3"/>
  <c r="DN59" i="3"/>
  <c r="DJ59" i="3"/>
  <c r="DI59" i="3"/>
  <c r="CX59" i="3"/>
  <c r="BH59" i="3" s="1"/>
  <c r="BJ59" i="3" s="1"/>
  <c r="CR59" i="3"/>
  <c r="CQ59" i="3"/>
  <c r="CM59" i="3"/>
  <c r="CJ59" i="3"/>
  <c r="CN59" i="3" s="1"/>
  <c r="CH59" i="3"/>
  <c r="CG59" i="3"/>
  <c r="EP58" i="3"/>
  <c r="EO58" i="3"/>
  <c r="EK58" i="3"/>
  <c r="EJ58" i="3"/>
  <c r="EF58" i="3"/>
  <c r="EE58" i="3"/>
  <c r="EA58" i="3"/>
  <c r="DZ58" i="3"/>
  <c r="DT58" i="3"/>
  <c r="DS58" i="3"/>
  <c r="DO58" i="3"/>
  <c r="DN58" i="3"/>
  <c r="DJ58" i="3"/>
  <c r="DI58" i="3"/>
  <c r="DE58" i="3"/>
  <c r="CX58" i="3"/>
  <c r="BH58" i="3" s="1"/>
  <c r="BJ58" i="3" s="1"/>
  <c r="CR58" i="3"/>
  <c r="CQ58" i="3"/>
  <c r="CP58" i="3"/>
  <c r="CN58" i="3"/>
  <c r="CM58" i="3"/>
  <c r="CH58" i="3"/>
  <c r="CG58" i="3"/>
  <c r="FD57" i="3"/>
  <c r="EP57" i="3"/>
  <c r="EO57" i="3"/>
  <c r="EK57" i="3"/>
  <c r="EJ57" i="3"/>
  <c r="EF57" i="3"/>
  <c r="EE57" i="3"/>
  <c r="EA57" i="3"/>
  <c r="DZ57" i="3"/>
  <c r="DT57" i="3"/>
  <c r="DS57" i="3"/>
  <c r="DN57" i="3"/>
  <c r="DK57" i="3"/>
  <c r="DO57" i="3" s="1"/>
  <c r="DJ57" i="3"/>
  <c r="DI57" i="3"/>
  <c r="DE57" i="3"/>
  <c r="CX57" i="3"/>
  <c r="BH57" i="3" s="1"/>
  <c r="BJ57" i="3" s="1"/>
  <c r="CR57" i="3"/>
  <c r="CQ57" i="3"/>
  <c r="CM57" i="3"/>
  <c r="CJ57" i="3"/>
  <c r="CN57" i="3" s="1"/>
  <c r="CH57" i="3"/>
  <c r="CG57" i="3"/>
  <c r="EP56" i="3"/>
  <c r="EO56" i="3"/>
  <c r="EK56" i="3"/>
  <c r="EJ56" i="3"/>
  <c r="EF56" i="3"/>
  <c r="EE56" i="3"/>
  <c r="EA56" i="3"/>
  <c r="DZ56" i="3"/>
  <c r="DT56" i="3"/>
  <c r="DS56" i="3"/>
  <c r="DO56" i="3"/>
  <c r="DN56" i="3"/>
  <c r="DJ56" i="3"/>
  <c r="DI56" i="3"/>
  <c r="CX56" i="3"/>
  <c r="CR56" i="3"/>
  <c r="CQ56" i="3"/>
  <c r="CM56" i="3"/>
  <c r="CJ56" i="3"/>
  <c r="CN56" i="3" s="1"/>
  <c r="CH56" i="3"/>
  <c r="CG56" i="3"/>
  <c r="EP55" i="3"/>
  <c r="EO55" i="3"/>
  <c r="EK55" i="3"/>
  <c r="EJ55" i="3"/>
  <c r="EF55" i="3"/>
  <c r="EE55" i="3"/>
  <c r="EA55" i="3"/>
  <c r="DZ55" i="3"/>
  <c r="DT55" i="3"/>
  <c r="DS55" i="3"/>
  <c r="DO55" i="3"/>
  <c r="DN55" i="3"/>
  <c r="DJ55" i="3"/>
  <c r="DI55" i="3"/>
  <c r="CX55" i="3"/>
  <c r="BI55" i="3" s="1"/>
  <c r="BK55" i="3" s="1"/>
  <c r="CR55" i="3"/>
  <c r="CQ55" i="3"/>
  <c r="CM55" i="3"/>
  <c r="CJ55" i="3"/>
  <c r="CN55" i="3" s="1"/>
  <c r="CH55" i="3"/>
  <c r="CG55" i="3"/>
  <c r="EP54" i="3"/>
  <c r="EO54" i="3"/>
  <c r="EK54" i="3"/>
  <c r="EJ54" i="3"/>
  <c r="EF54" i="3"/>
  <c r="EE54" i="3"/>
  <c r="EA54" i="3"/>
  <c r="DZ54" i="3"/>
  <c r="DT54" i="3"/>
  <c r="DS54" i="3"/>
  <c r="DO54" i="3"/>
  <c r="DN54" i="3"/>
  <c r="DJ54" i="3"/>
  <c r="DI54" i="3"/>
  <c r="CX54" i="3"/>
  <c r="CR54" i="3"/>
  <c r="CQ54" i="3"/>
  <c r="CM54" i="3"/>
  <c r="CJ54" i="3"/>
  <c r="CN54" i="3" s="1"/>
  <c r="CH54" i="3"/>
  <c r="CG54" i="3"/>
  <c r="EP53" i="3"/>
  <c r="EO53" i="3"/>
  <c r="EK53" i="3"/>
  <c r="EJ53" i="3"/>
  <c r="EF53" i="3"/>
  <c r="EE53" i="3"/>
  <c r="EA53" i="3"/>
  <c r="DZ53" i="3"/>
  <c r="DT53" i="3"/>
  <c r="DS53" i="3"/>
  <c r="DO53" i="3"/>
  <c r="DN53" i="3"/>
  <c r="DJ53" i="3"/>
  <c r="DI53" i="3"/>
  <c r="CX53" i="3"/>
  <c r="BI53" i="3" s="1"/>
  <c r="BK53" i="3" s="1"/>
  <c r="CR53" i="3"/>
  <c r="CQ53" i="3"/>
  <c r="CM53" i="3"/>
  <c r="CJ53" i="3"/>
  <c r="CN53" i="3" s="1"/>
  <c r="CH53" i="3"/>
  <c r="CG53" i="3"/>
  <c r="EP52" i="3"/>
  <c r="EO52" i="3"/>
  <c r="EK52" i="3"/>
  <c r="EJ52" i="3"/>
  <c r="EF52" i="3"/>
  <c r="EE52" i="3"/>
  <c r="EA52" i="3"/>
  <c r="DZ52" i="3"/>
  <c r="DT52" i="3"/>
  <c r="DS52" i="3"/>
  <c r="DO52" i="3"/>
  <c r="DN52" i="3"/>
  <c r="DJ52" i="3"/>
  <c r="DI52" i="3"/>
  <c r="CX52" i="3"/>
  <c r="CR52" i="3"/>
  <c r="CQ52" i="3"/>
  <c r="EZ52" i="3" s="1"/>
  <c r="CM52" i="3"/>
  <c r="CJ52" i="3"/>
  <c r="CN52" i="3" s="1"/>
  <c r="CH52" i="3"/>
  <c r="CG52" i="3"/>
  <c r="EP51" i="3"/>
  <c r="EO51" i="3"/>
  <c r="EK51" i="3"/>
  <c r="EJ51" i="3"/>
  <c r="EF51" i="3"/>
  <c r="EE51" i="3"/>
  <c r="EA51" i="3"/>
  <c r="DZ51" i="3"/>
  <c r="DT51" i="3"/>
  <c r="DS51" i="3"/>
  <c r="DO51" i="3"/>
  <c r="DN51" i="3"/>
  <c r="DJ51" i="3"/>
  <c r="DI51" i="3"/>
  <c r="CX51" i="3"/>
  <c r="BH51" i="3" s="1"/>
  <c r="BM51" i="3" s="1"/>
  <c r="CR51" i="3"/>
  <c r="CQ51" i="3"/>
  <c r="CM51" i="3"/>
  <c r="CJ51" i="3"/>
  <c r="CN51" i="3" s="1"/>
  <c r="CH51" i="3"/>
  <c r="CG51" i="3"/>
  <c r="EP50" i="3"/>
  <c r="EO50" i="3"/>
  <c r="EK50" i="3"/>
  <c r="EJ50" i="3"/>
  <c r="EF50" i="3"/>
  <c r="EE50" i="3"/>
  <c r="EA50" i="3"/>
  <c r="DZ50" i="3"/>
  <c r="DT50" i="3"/>
  <c r="DS50" i="3"/>
  <c r="DO50" i="3"/>
  <c r="DN50" i="3"/>
  <c r="DJ50" i="3"/>
  <c r="DI50" i="3"/>
  <c r="CR50" i="3"/>
  <c r="CQ50" i="3"/>
  <c r="CM50" i="3"/>
  <c r="CJ50" i="3"/>
  <c r="CP50" i="3" s="1"/>
  <c r="CH50" i="3"/>
  <c r="CG50" i="3"/>
  <c r="EP49" i="3"/>
  <c r="EO49" i="3"/>
  <c r="EK49" i="3"/>
  <c r="EJ49" i="3"/>
  <c r="EF49" i="3"/>
  <c r="EE49" i="3"/>
  <c r="EA49" i="3"/>
  <c r="DZ49" i="3"/>
  <c r="DT49" i="3"/>
  <c r="DS49" i="3"/>
  <c r="DO49" i="3"/>
  <c r="DN49" i="3"/>
  <c r="DJ49" i="3"/>
  <c r="DI49" i="3"/>
  <c r="DE49" i="3"/>
  <c r="CX49" i="3"/>
  <c r="CR49" i="3"/>
  <c r="CQ49" i="3"/>
  <c r="CM49" i="3"/>
  <c r="CJ49" i="3"/>
  <c r="CN49" i="3" s="1"/>
  <c r="CH49" i="3"/>
  <c r="CG49" i="3"/>
  <c r="FH48" i="3"/>
  <c r="EP48" i="3"/>
  <c r="EO48" i="3"/>
  <c r="EK48" i="3"/>
  <c r="EJ48" i="3"/>
  <c r="EF48" i="3"/>
  <c r="EE48" i="3"/>
  <c r="EA48" i="3"/>
  <c r="DZ48" i="3"/>
  <c r="DT48" i="3"/>
  <c r="DS48" i="3"/>
  <c r="DN48" i="3"/>
  <c r="DK48" i="3"/>
  <c r="DJ48" i="3"/>
  <c r="DI48" i="3"/>
  <c r="DE48" i="3"/>
  <c r="CX48" i="3"/>
  <c r="CR48" i="3"/>
  <c r="CQ48" i="3"/>
  <c r="CM48" i="3"/>
  <c r="CJ48" i="3"/>
  <c r="CP48" i="3" s="1"/>
  <c r="CH48" i="3"/>
  <c r="CG48" i="3"/>
  <c r="EP47" i="3"/>
  <c r="EO47" i="3"/>
  <c r="EK47" i="3"/>
  <c r="EJ47" i="3"/>
  <c r="EF47" i="3"/>
  <c r="EE47" i="3"/>
  <c r="EA47" i="3"/>
  <c r="DZ47" i="3"/>
  <c r="DT47" i="3"/>
  <c r="DS47" i="3"/>
  <c r="DO47" i="3"/>
  <c r="DN47" i="3"/>
  <c r="DJ47" i="3"/>
  <c r="DI47" i="3"/>
  <c r="CR47" i="3"/>
  <c r="CQ47" i="3"/>
  <c r="CP47" i="3"/>
  <c r="CN47" i="3"/>
  <c r="CM47" i="3"/>
  <c r="CH47" i="3"/>
  <c r="CG47" i="3"/>
  <c r="EP46" i="3"/>
  <c r="EO46" i="3"/>
  <c r="EK46" i="3"/>
  <c r="EJ46" i="3"/>
  <c r="EF46" i="3"/>
  <c r="EE46" i="3"/>
  <c r="EA46" i="3"/>
  <c r="DZ46" i="3"/>
  <c r="DT46" i="3"/>
  <c r="DS46" i="3"/>
  <c r="DO46" i="3"/>
  <c r="DN46" i="3"/>
  <c r="DJ46" i="3"/>
  <c r="DI46" i="3"/>
  <c r="DE46" i="3"/>
  <c r="CX46" i="3"/>
  <c r="CR46" i="3"/>
  <c r="CQ46" i="3"/>
  <c r="EZ46" i="3" s="1"/>
  <c r="CM46" i="3"/>
  <c r="CJ46" i="3"/>
  <c r="CN46" i="3" s="1"/>
  <c r="CH46" i="3"/>
  <c r="CG46" i="3"/>
  <c r="FM45" i="3"/>
  <c r="FM41" i="3" s="1"/>
  <c r="FH45" i="3"/>
  <c r="FH41" i="3" s="1"/>
  <c r="FH43" i="3" s="1"/>
  <c r="EP45" i="3"/>
  <c r="EO45" i="3"/>
  <c r="EK45" i="3"/>
  <c r="EJ45" i="3"/>
  <c r="EF45" i="3"/>
  <c r="EE45" i="3"/>
  <c r="EA45" i="3"/>
  <c r="DZ45" i="3"/>
  <c r="DT45" i="3"/>
  <c r="DS45" i="3"/>
  <c r="DO45" i="3"/>
  <c r="DN45" i="3"/>
  <c r="DJ45" i="3"/>
  <c r="DI45" i="3"/>
  <c r="DC45" i="3"/>
  <c r="DE45" i="3" s="1"/>
  <c r="CX45" i="3"/>
  <c r="CR45" i="3"/>
  <c r="CQ45" i="3"/>
  <c r="CM45" i="3"/>
  <c r="CH45" i="3"/>
  <c r="CG45" i="3"/>
  <c r="FG44" i="3"/>
  <c r="EP44" i="3"/>
  <c r="EO44" i="3"/>
  <c r="EK44" i="3"/>
  <c r="EJ44" i="3"/>
  <c r="EF44" i="3"/>
  <c r="EE44" i="3"/>
  <c r="EA44" i="3"/>
  <c r="DZ44" i="3"/>
  <c r="DS44" i="3"/>
  <c r="DP44" i="3"/>
  <c r="DT44" i="3" s="1"/>
  <c r="DN44" i="3"/>
  <c r="DK44" i="3"/>
  <c r="DJ44" i="3"/>
  <c r="DI44" i="3"/>
  <c r="CR44" i="3"/>
  <c r="FA44" i="3" s="1"/>
  <c r="CQ44" i="3"/>
  <c r="CP44" i="3"/>
  <c r="CN44" i="3"/>
  <c r="CM44" i="3"/>
  <c r="CH44" i="3"/>
  <c r="CG44" i="3"/>
  <c r="FM43" i="3"/>
  <c r="EP43" i="3"/>
  <c r="EO43" i="3"/>
  <c r="EK43" i="3"/>
  <c r="EJ43" i="3"/>
  <c r="EF43" i="3"/>
  <c r="EE43" i="3"/>
  <c r="EA43" i="3"/>
  <c r="DZ43" i="3"/>
  <c r="DT43" i="3"/>
  <c r="DS43" i="3"/>
  <c r="DO43" i="3"/>
  <c r="DN43" i="3"/>
  <c r="DJ43" i="3"/>
  <c r="DI43" i="3"/>
  <c r="DD43" i="3"/>
  <c r="DC43" i="3"/>
  <c r="CR43" i="3"/>
  <c r="CQ43" i="3"/>
  <c r="CP43" i="3"/>
  <c r="CN43" i="3"/>
  <c r="CM43" i="3"/>
  <c r="CH43" i="3"/>
  <c r="CG43" i="3"/>
  <c r="FM42" i="3"/>
  <c r="FM44" i="3" s="1"/>
  <c r="FH42" i="3"/>
  <c r="FH44" i="3" s="1"/>
  <c r="EP42" i="3"/>
  <c r="EO42" i="3"/>
  <c r="EK42" i="3"/>
  <c r="EJ42" i="3"/>
  <c r="EF42" i="3"/>
  <c r="EE42" i="3"/>
  <c r="EA42" i="3"/>
  <c r="DZ42" i="3"/>
  <c r="DT42" i="3"/>
  <c r="DS42" i="3"/>
  <c r="DO42" i="3"/>
  <c r="DN42" i="3"/>
  <c r="DJ42" i="3"/>
  <c r="DI42" i="3"/>
  <c r="DE42" i="3"/>
  <c r="DD42" i="3"/>
  <c r="DC42" i="3"/>
  <c r="DC44" i="3" s="1"/>
  <c r="CX42" i="3"/>
  <c r="CR42" i="3"/>
  <c r="CQ42" i="3"/>
  <c r="CM42" i="3"/>
  <c r="CH42" i="3"/>
  <c r="CG42" i="3"/>
  <c r="EP41" i="3"/>
  <c r="EO41" i="3"/>
  <c r="EK41" i="3"/>
  <c r="EJ41" i="3"/>
  <c r="EF41" i="3"/>
  <c r="EE41" i="3"/>
  <c r="EA41" i="3"/>
  <c r="DZ41" i="3"/>
  <c r="DT41" i="3"/>
  <c r="DS41" i="3"/>
  <c r="DN41" i="3"/>
  <c r="DK41" i="3"/>
  <c r="DO41" i="3" s="1"/>
  <c r="DJ41" i="3"/>
  <c r="DI41" i="3"/>
  <c r="DD41" i="3"/>
  <c r="DC41" i="3"/>
  <c r="DB41" i="3"/>
  <c r="DA41" i="3"/>
  <c r="DE41" i="3" s="1"/>
  <c r="CW41" i="3"/>
  <c r="CV41" i="3"/>
  <c r="CU41" i="3"/>
  <c r="CR41" i="3"/>
  <c r="CQ41" i="3"/>
  <c r="CM41" i="3"/>
  <c r="CH41" i="3"/>
  <c r="CG41" i="3"/>
  <c r="FN40" i="3"/>
  <c r="FD40" i="3"/>
  <c r="EN40" i="3"/>
  <c r="EM40" i="3"/>
  <c r="EI40" i="3"/>
  <c r="EH40" i="3"/>
  <c r="EF40" i="3"/>
  <c r="EE40" i="3"/>
  <c r="EA40" i="3"/>
  <c r="DZ40" i="3"/>
  <c r="DR40" i="3"/>
  <c r="DQ40" i="3"/>
  <c r="DM40" i="3"/>
  <c r="DL40" i="3"/>
  <c r="DJ40" i="3"/>
  <c r="DI40" i="3"/>
  <c r="CL40" i="3"/>
  <c r="CK40" i="3"/>
  <c r="CF40" i="3"/>
  <c r="CR40" i="3" s="1"/>
  <c r="CE40" i="3"/>
  <c r="CQ40" i="3" s="1"/>
  <c r="EP39" i="3"/>
  <c r="EO39" i="3"/>
  <c r="EK39" i="3"/>
  <c r="EJ39" i="3"/>
  <c r="EF39" i="3"/>
  <c r="EE39" i="3"/>
  <c r="EA39" i="3"/>
  <c r="DZ39" i="3"/>
  <c r="DT39" i="3"/>
  <c r="DS39" i="3"/>
  <c r="DN39" i="3"/>
  <c r="DJ39" i="3"/>
  <c r="DI39" i="3"/>
  <c r="CL39" i="3"/>
  <c r="CR39" i="3" s="1"/>
  <c r="CK39" i="3"/>
  <c r="EP38" i="3"/>
  <c r="EO38" i="3"/>
  <c r="EK38" i="3"/>
  <c r="EJ38" i="3"/>
  <c r="EF38" i="3"/>
  <c r="EE38" i="3"/>
  <c r="EA38" i="3"/>
  <c r="DZ38" i="3"/>
  <c r="DT38" i="3"/>
  <c r="DS38" i="3"/>
  <c r="DO38" i="3"/>
  <c r="DN38" i="3"/>
  <c r="DJ38" i="3"/>
  <c r="DI38" i="3"/>
  <c r="CX38" i="3"/>
  <c r="CR38" i="3"/>
  <c r="CQ38" i="3"/>
  <c r="CM38" i="3"/>
  <c r="CH38" i="3"/>
  <c r="CG38" i="3"/>
  <c r="EP37" i="3"/>
  <c r="EO37" i="3"/>
  <c r="EK37" i="3"/>
  <c r="EJ37" i="3"/>
  <c r="EF37" i="3"/>
  <c r="EE37" i="3"/>
  <c r="EA37" i="3"/>
  <c r="DZ37" i="3"/>
  <c r="DT37" i="3"/>
  <c r="DS37" i="3"/>
  <c r="DO37" i="3"/>
  <c r="DN37" i="3"/>
  <c r="DJ37" i="3"/>
  <c r="DI37" i="3"/>
  <c r="CR37" i="3"/>
  <c r="CQ37" i="3"/>
  <c r="CP37" i="3"/>
  <c r="EY37" i="3" s="1"/>
  <c r="CN37" i="3"/>
  <c r="CM37" i="3"/>
  <c r="CH37" i="3"/>
  <c r="CG37" i="3"/>
  <c r="EP36" i="3"/>
  <c r="EO36" i="3"/>
  <c r="EK36" i="3"/>
  <c r="EJ36" i="3"/>
  <c r="EF36" i="3"/>
  <c r="EE36" i="3"/>
  <c r="DZ36" i="3"/>
  <c r="DT36" i="3"/>
  <c r="DS36" i="3"/>
  <c r="DN36" i="3"/>
  <c r="DJ36" i="3"/>
  <c r="DI36" i="3"/>
  <c r="CR36" i="3"/>
  <c r="CQ36" i="3"/>
  <c r="CM36" i="3"/>
  <c r="CH36" i="3"/>
  <c r="CG36" i="3"/>
  <c r="FF35" i="3"/>
  <c r="EP35" i="3"/>
  <c r="EO35" i="3"/>
  <c r="EK35" i="3"/>
  <c r="EJ35" i="3"/>
  <c r="EF35" i="3"/>
  <c r="EE35" i="3"/>
  <c r="EA35" i="3"/>
  <c r="DZ35" i="3"/>
  <c r="DT35" i="3"/>
  <c r="DS35" i="3"/>
  <c r="DO35" i="3"/>
  <c r="DN35" i="3"/>
  <c r="DJ35" i="3"/>
  <c r="DI35" i="3"/>
  <c r="CX35" i="3"/>
  <c r="CR35" i="3"/>
  <c r="FA35" i="3" s="1"/>
  <c r="CQ35" i="3"/>
  <c r="CP35" i="3"/>
  <c r="CN35" i="3"/>
  <c r="CM35" i="3"/>
  <c r="CH35" i="3"/>
  <c r="CG35" i="3"/>
  <c r="EO34" i="3"/>
  <c r="EJ34" i="3"/>
  <c r="EE34" i="3"/>
  <c r="DZ34" i="3"/>
  <c r="DS34" i="3"/>
  <c r="DN34" i="3"/>
  <c r="DJ34" i="3"/>
  <c r="DI34" i="3"/>
  <c r="CW34" i="3"/>
  <c r="CW36" i="3" s="1"/>
  <c r="BG36" i="3" s="1"/>
  <c r="BK36" i="3" s="1"/>
  <c r="CV34" i="3"/>
  <c r="CR34" i="3"/>
  <c r="CQ34" i="3"/>
  <c r="CM34" i="3"/>
  <c r="CG34" i="3"/>
  <c r="FO33" i="3"/>
  <c r="FL33" i="3"/>
  <c r="FK33" i="3"/>
  <c r="FJ33" i="3"/>
  <c r="FI33" i="3"/>
  <c r="FG33" i="3"/>
  <c r="FF33" i="3"/>
  <c r="FD33" i="3"/>
  <c r="EN33" i="3"/>
  <c r="EM33" i="3"/>
  <c r="EL33" i="3"/>
  <c r="EI33" i="3"/>
  <c r="EH33" i="3"/>
  <c r="EG33" i="3"/>
  <c r="ED33" i="3"/>
  <c r="EC33" i="3"/>
  <c r="EB33" i="3"/>
  <c r="DY33" i="3"/>
  <c r="DX33" i="3"/>
  <c r="DW33" i="3"/>
  <c r="DR33" i="3"/>
  <c r="DQ33" i="3"/>
  <c r="DP33" i="3"/>
  <c r="DM33" i="3"/>
  <c r="DL33" i="3"/>
  <c r="DK33" i="3"/>
  <c r="DH33" i="3"/>
  <c r="DG33" i="3"/>
  <c r="DF33" i="3"/>
  <c r="DB33" i="3"/>
  <c r="DA33" i="3"/>
  <c r="CZ33" i="3"/>
  <c r="CY33" i="3"/>
  <c r="CW33" i="3"/>
  <c r="CV33" i="3"/>
  <c r="CU33" i="3"/>
  <c r="CL33" i="3"/>
  <c r="CK33" i="3"/>
  <c r="CF33" i="3"/>
  <c r="CD33" i="3"/>
  <c r="EP32" i="3"/>
  <c r="EO32" i="3"/>
  <c r="EK32" i="3"/>
  <c r="EJ32" i="3"/>
  <c r="EF32" i="3"/>
  <c r="EE32" i="3"/>
  <c r="EA32" i="3"/>
  <c r="DZ32" i="3"/>
  <c r="DT32" i="3"/>
  <c r="DS32" i="3"/>
  <c r="DO32" i="3"/>
  <c r="DN32" i="3"/>
  <c r="DJ32" i="3"/>
  <c r="DI32" i="3"/>
  <c r="DE32" i="3"/>
  <c r="CX32" i="3"/>
  <c r="CR32" i="3"/>
  <c r="CR33" i="3" s="1"/>
  <c r="CQ32" i="3"/>
  <c r="CM32" i="3"/>
  <c r="CM33" i="3" s="1"/>
  <c r="CJ32" i="3"/>
  <c r="CP32" i="3" s="1"/>
  <c r="CH32" i="3"/>
  <c r="CG32" i="3"/>
  <c r="FO31" i="3"/>
  <c r="FL31" i="3"/>
  <c r="FK31" i="3"/>
  <c r="FJ31" i="3"/>
  <c r="FI31" i="3"/>
  <c r="FG31" i="3"/>
  <c r="FF31" i="3"/>
  <c r="EN31" i="3"/>
  <c r="EM31" i="3"/>
  <c r="EL31" i="3"/>
  <c r="EI31" i="3"/>
  <c r="EH31" i="3"/>
  <c r="EG31" i="3"/>
  <c r="ED31" i="3"/>
  <c r="EC31" i="3"/>
  <c r="EE31" i="3" s="1"/>
  <c r="EB31" i="3"/>
  <c r="DY31" i="3"/>
  <c r="DX31" i="3"/>
  <c r="DW31" i="3"/>
  <c r="DR31" i="3"/>
  <c r="DQ31" i="3"/>
  <c r="DS31" i="3" s="1"/>
  <c r="DP31" i="3"/>
  <c r="DM31" i="3"/>
  <c r="DL31" i="3"/>
  <c r="DK31" i="3"/>
  <c r="DH31" i="3"/>
  <c r="DG31" i="3"/>
  <c r="DI31" i="3" s="1"/>
  <c r="DF31" i="3"/>
  <c r="DB31" i="3"/>
  <c r="DA31" i="3"/>
  <c r="CZ31" i="3"/>
  <c r="CY31" i="3"/>
  <c r="CW31" i="3"/>
  <c r="CV31" i="3"/>
  <c r="CU31" i="3"/>
  <c r="CL31" i="3"/>
  <c r="CK31" i="3"/>
  <c r="CF31" i="3"/>
  <c r="CG31" i="3"/>
  <c r="CD31" i="3"/>
  <c r="FN30" i="3"/>
  <c r="FN25" i="3" s="1"/>
  <c r="FN22" i="3" s="1"/>
  <c r="EP30" i="3"/>
  <c r="EO30" i="3"/>
  <c r="EO31" i="3" s="1"/>
  <c r="EK30" i="3"/>
  <c r="EJ30" i="3"/>
  <c r="EF30" i="3"/>
  <c r="EE30" i="3"/>
  <c r="EA30" i="3"/>
  <c r="DZ30" i="3"/>
  <c r="DT30" i="3"/>
  <c r="DS30" i="3"/>
  <c r="DO30" i="3"/>
  <c r="DN30" i="3"/>
  <c r="DJ30" i="3"/>
  <c r="DI30" i="3"/>
  <c r="DE30" i="3"/>
  <c r="CX30" i="3"/>
  <c r="CR30" i="3"/>
  <c r="CQ30" i="3"/>
  <c r="CQ31" i="3" s="1"/>
  <c r="CM30" i="3"/>
  <c r="CJ30" i="3"/>
  <c r="CH30" i="3"/>
  <c r="CG30" i="3"/>
  <c r="FO29" i="3"/>
  <c r="FL29" i="3"/>
  <c r="FK29" i="3"/>
  <c r="FJ29" i="3"/>
  <c r="FI29" i="3"/>
  <c r="FG29" i="3"/>
  <c r="EN29" i="3"/>
  <c r="EM29" i="3"/>
  <c r="EL29" i="3"/>
  <c r="EI29" i="3"/>
  <c r="EH29" i="3"/>
  <c r="EG29" i="3"/>
  <c r="ED29" i="3"/>
  <c r="EC29" i="3"/>
  <c r="EE29" i="3" s="1"/>
  <c r="EB29" i="3"/>
  <c r="DY29" i="3"/>
  <c r="DX29" i="3"/>
  <c r="DW29" i="3"/>
  <c r="DR29" i="3"/>
  <c r="DQ29" i="3"/>
  <c r="DP29" i="3"/>
  <c r="DM29" i="3"/>
  <c r="DL29" i="3"/>
  <c r="DK29" i="3"/>
  <c r="DH29" i="3"/>
  <c r="DG29" i="3"/>
  <c r="DF29" i="3"/>
  <c r="DB29" i="3"/>
  <c r="DA29" i="3"/>
  <c r="CZ29" i="3"/>
  <c r="CY29" i="3"/>
  <c r="CW29" i="3"/>
  <c r="CV29" i="3"/>
  <c r="CU29" i="3"/>
  <c r="CL29" i="3"/>
  <c r="CK29" i="3"/>
  <c r="CF29" i="3"/>
  <c r="CE29" i="3"/>
  <c r="CG29" i="3" s="1"/>
  <c r="CD29" i="3"/>
  <c r="FD28" i="3"/>
  <c r="FD29" i="3" s="1"/>
  <c r="EP28" i="3"/>
  <c r="EO28" i="3"/>
  <c r="EO29" i="3" s="1"/>
  <c r="EK28" i="3"/>
  <c r="EJ28" i="3"/>
  <c r="EF28" i="3"/>
  <c r="EE28" i="3"/>
  <c r="EA28" i="3"/>
  <c r="DZ28" i="3"/>
  <c r="DT28" i="3"/>
  <c r="DS28" i="3"/>
  <c r="DO28" i="3"/>
  <c r="DN28" i="3"/>
  <c r="DJ28" i="3"/>
  <c r="DI28" i="3"/>
  <c r="DE28" i="3"/>
  <c r="CX28" i="3"/>
  <c r="CR28" i="3"/>
  <c r="CR29" i="3" s="1"/>
  <c r="CQ28" i="3"/>
  <c r="CM28" i="3"/>
  <c r="CM29" i="3" s="1"/>
  <c r="CJ28" i="3"/>
  <c r="CH28" i="3"/>
  <c r="CG28" i="3"/>
  <c r="FO27" i="3"/>
  <c r="FL27" i="3"/>
  <c r="FK27" i="3"/>
  <c r="FJ27" i="3"/>
  <c r="FI27" i="3"/>
  <c r="FG27" i="3"/>
  <c r="FD27" i="3"/>
  <c r="EN27" i="3"/>
  <c r="EM27" i="3"/>
  <c r="EL27" i="3"/>
  <c r="EI27" i="3"/>
  <c r="EH27" i="3"/>
  <c r="EG27" i="3"/>
  <c r="EK27" i="3" s="1"/>
  <c r="ED27" i="3"/>
  <c r="EC27" i="3"/>
  <c r="EB27" i="3"/>
  <c r="DY27" i="3"/>
  <c r="DX27" i="3"/>
  <c r="DW27" i="3"/>
  <c r="DR27" i="3"/>
  <c r="DQ27" i="3"/>
  <c r="DP27" i="3"/>
  <c r="DM27" i="3"/>
  <c r="DL27" i="3"/>
  <c r="DK27" i="3"/>
  <c r="DH27" i="3"/>
  <c r="DG27" i="3"/>
  <c r="DF27" i="3"/>
  <c r="DB27" i="3"/>
  <c r="DA27" i="3"/>
  <c r="CZ27" i="3"/>
  <c r="CY27" i="3"/>
  <c r="CW27" i="3"/>
  <c r="CV27" i="3"/>
  <c r="CU27" i="3"/>
  <c r="CL27" i="3"/>
  <c r="CK27" i="3"/>
  <c r="CF27" i="3"/>
  <c r="CD27" i="3"/>
  <c r="EP26" i="3"/>
  <c r="EO26" i="3"/>
  <c r="EO27" i="3" s="1"/>
  <c r="EK26" i="3"/>
  <c r="EJ26" i="3"/>
  <c r="EF26" i="3"/>
  <c r="EE26" i="3"/>
  <c r="EA26" i="3"/>
  <c r="DZ26" i="3"/>
  <c r="DT26" i="3"/>
  <c r="DS26" i="3"/>
  <c r="DO26" i="3"/>
  <c r="DN26" i="3"/>
  <c r="DJ26" i="3"/>
  <c r="DI26" i="3"/>
  <c r="DE26" i="3"/>
  <c r="CX26" i="3"/>
  <c r="CR26" i="3"/>
  <c r="CR27" i="3" s="1"/>
  <c r="CQ26" i="3"/>
  <c r="CM26" i="3"/>
  <c r="CM27" i="3" s="1"/>
  <c r="CJ26" i="3"/>
  <c r="CP26" i="3" s="1"/>
  <c r="CH26" i="3"/>
  <c r="CG26" i="3"/>
  <c r="FO25" i="3"/>
  <c r="FO40" i="3" s="1"/>
  <c r="FM25" i="3"/>
  <c r="FM22" i="3" s="1"/>
  <c r="FL25" i="3"/>
  <c r="FL40" i="3" s="1"/>
  <c r="FK25" i="3"/>
  <c r="FJ25" i="3"/>
  <c r="FJ22" i="3" s="1"/>
  <c r="FI25" i="3"/>
  <c r="FI22" i="3" s="1"/>
  <c r="FH25" i="3"/>
  <c r="FH23" i="3" s="1"/>
  <c r="FG25" i="3"/>
  <c r="FG40" i="3" s="1"/>
  <c r="EO25" i="3"/>
  <c r="EO40" i="3" s="1"/>
  <c r="EL25" i="3"/>
  <c r="EL40" i="3" s="1"/>
  <c r="EJ25" i="3"/>
  <c r="EG25" i="3"/>
  <c r="EG40" i="3" s="1"/>
  <c r="EE25" i="3"/>
  <c r="EB25" i="3"/>
  <c r="EF25" i="3" s="1"/>
  <c r="DZ25" i="3"/>
  <c r="DW25" i="3"/>
  <c r="EA25" i="3" s="1"/>
  <c r="DS25" i="3"/>
  <c r="DP25" i="3"/>
  <c r="DP40" i="3" s="1"/>
  <c r="DN25" i="3"/>
  <c r="DK25" i="3"/>
  <c r="DK40" i="3" s="1"/>
  <c r="DJ25" i="3"/>
  <c r="DI25" i="3"/>
  <c r="DD25" i="3"/>
  <c r="DC25" i="3"/>
  <c r="DB25" i="3"/>
  <c r="DB40" i="3" s="1"/>
  <c r="DA25" i="3"/>
  <c r="CZ25" i="3"/>
  <c r="CZ40" i="3" s="1"/>
  <c r="CY25" i="3"/>
  <c r="CY40" i="3" s="1"/>
  <c r="CW25" i="3"/>
  <c r="CV25" i="3"/>
  <c r="CV40" i="3" s="1"/>
  <c r="CU25" i="3"/>
  <c r="CU23" i="3" s="1"/>
  <c r="CX23" i="3" s="1"/>
  <c r="CR25" i="3"/>
  <c r="CQ25" i="3"/>
  <c r="CM25" i="3"/>
  <c r="CG25" i="3"/>
  <c r="CD25" i="3"/>
  <c r="CD40" i="3" s="1"/>
  <c r="FO24" i="3"/>
  <c r="FD24" i="3"/>
  <c r="EP24" i="3"/>
  <c r="EO24" i="3"/>
  <c r="EK24" i="3"/>
  <c r="EJ24" i="3"/>
  <c r="EF24" i="3"/>
  <c r="EE24" i="3"/>
  <c r="EA24" i="3"/>
  <c r="DZ24" i="3"/>
  <c r="DT24" i="3"/>
  <c r="DS24" i="3"/>
  <c r="DO24" i="3"/>
  <c r="DN24" i="3"/>
  <c r="DJ24" i="3"/>
  <c r="DI24" i="3"/>
  <c r="DE24" i="3"/>
  <c r="CX24" i="3"/>
  <c r="CR24" i="3"/>
  <c r="FA24" i="3" s="1"/>
  <c r="CQ24" i="3"/>
  <c r="CM24" i="3"/>
  <c r="CJ24" i="3"/>
  <c r="CN24" i="3" s="1"/>
  <c r="CH24" i="3"/>
  <c r="CG24" i="3"/>
  <c r="EO23" i="3"/>
  <c r="EK23" i="3"/>
  <c r="EJ23" i="3"/>
  <c r="EF23" i="3"/>
  <c r="EE23" i="3"/>
  <c r="EA23" i="3"/>
  <c r="DZ23" i="3"/>
  <c r="DT23" i="3"/>
  <c r="DS23" i="3"/>
  <c r="DO23" i="3"/>
  <c r="DN23" i="3"/>
  <c r="DJ23" i="3"/>
  <c r="DI23" i="3"/>
  <c r="CM23" i="3"/>
  <c r="CJ23" i="3"/>
  <c r="CN23" i="3" s="1"/>
  <c r="CF23" i="3"/>
  <c r="CR23" i="3" s="1"/>
  <c r="CQ23" i="3"/>
  <c r="FG22" i="3"/>
  <c r="EO22" i="3"/>
  <c r="EL22" i="3"/>
  <c r="EJ22" i="3"/>
  <c r="EG22" i="3"/>
  <c r="EE22" i="3"/>
  <c r="DZ22" i="3"/>
  <c r="DS22" i="3"/>
  <c r="DN22" i="3"/>
  <c r="DJ22" i="3"/>
  <c r="DI22" i="3"/>
  <c r="CU22" i="3"/>
  <c r="CR22" i="3"/>
  <c r="CN22" i="3"/>
  <c r="CM22" i="3"/>
  <c r="EP21" i="3"/>
  <c r="EO21" i="3"/>
  <c r="EK21" i="3"/>
  <c r="EJ21" i="3"/>
  <c r="EF21" i="3"/>
  <c r="EE21" i="3"/>
  <c r="EA21" i="3"/>
  <c r="DZ21" i="3"/>
  <c r="DT21" i="3"/>
  <c r="DS21" i="3"/>
  <c r="DO21" i="3"/>
  <c r="DN21" i="3"/>
  <c r="DJ21" i="3"/>
  <c r="DI21" i="3"/>
  <c r="CR21" i="3"/>
  <c r="CQ21" i="3"/>
  <c r="EZ21" i="3" s="1"/>
  <c r="CM21" i="3"/>
  <c r="CJ21" i="3"/>
  <c r="CN21" i="3" s="1"/>
  <c r="CH21" i="3"/>
  <c r="CG21" i="3"/>
  <c r="EP20" i="3"/>
  <c r="EO20" i="3"/>
  <c r="EK20" i="3"/>
  <c r="EJ20" i="3"/>
  <c r="EF20" i="3"/>
  <c r="EE20" i="3"/>
  <c r="EA20" i="3"/>
  <c r="DZ20" i="3"/>
  <c r="DT20" i="3"/>
  <c r="DS20" i="3"/>
  <c r="DO20" i="3"/>
  <c r="DN20" i="3"/>
  <c r="DJ20" i="3"/>
  <c r="DI20" i="3"/>
  <c r="DE20" i="3"/>
  <c r="CX20" i="3"/>
  <c r="CR20" i="3"/>
  <c r="CM20" i="3"/>
  <c r="CJ20" i="3"/>
  <c r="CN20" i="3" s="1"/>
  <c r="CH20" i="3"/>
  <c r="EP19" i="3"/>
  <c r="EO19" i="3"/>
  <c r="EK19" i="3"/>
  <c r="EJ19" i="3"/>
  <c r="EF19" i="3"/>
  <c r="EE19" i="3"/>
  <c r="EA19" i="3"/>
  <c r="DZ19" i="3"/>
  <c r="DT19" i="3"/>
  <c r="DS19" i="3"/>
  <c r="DO19" i="3"/>
  <c r="DN19" i="3"/>
  <c r="DJ19" i="3"/>
  <c r="DI19" i="3"/>
  <c r="DE19" i="3"/>
  <c r="CX19" i="3"/>
  <c r="CR19" i="3"/>
  <c r="CM19" i="3"/>
  <c r="CJ19" i="3"/>
  <c r="CN19" i="3" s="1"/>
  <c r="CH19" i="3"/>
  <c r="FN18" i="3"/>
  <c r="EP18" i="3"/>
  <c r="EO18" i="3"/>
  <c r="EK18" i="3"/>
  <c r="EJ18" i="3"/>
  <c r="EF18" i="3"/>
  <c r="EE18" i="3"/>
  <c r="EA18" i="3"/>
  <c r="DZ18" i="3"/>
  <c r="DT18" i="3"/>
  <c r="DS18" i="3"/>
  <c r="DO18" i="3"/>
  <c r="DN18" i="3"/>
  <c r="DJ18" i="3"/>
  <c r="DI18" i="3"/>
  <c r="DE18" i="3"/>
  <c r="CX18" i="3"/>
  <c r="CR18" i="3"/>
  <c r="CM18" i="3"/>
  <c r="CJ18" i="3"/>
  <c r="CN18" i="3" s="1"/>
  <c r="CH18" i="3"/>
  <c r="FO17" i="3"/>
  <c r="FN17" i="3"/>
  <c r="FN15" i="3" s="1"/>
  <c r="FM17" i="3"/>
  <c r="FL17" i="3"/>
  <c r="FL15" i="3" s="1"/>
  <c r="FK17" i="3"/>
  <c r="FJ17" i="3"/>
  <c r="FJ15" i="3" s="1"/>
  <c r="FI17" i="3"/>
  <c r="FH17" i="3"/>
  <c r="FH15" i="3" s="1"/>
  <c r="FG17" i="3"/>
  <c r="EO17" i="3"/>
  <c r="EL17" i="3"/>
  <c r="EP17" i="3" s="1"/>
  <c r="EJ17" i="3"/>
  <c r="EG17" i="3"/>
  <c r="EK17" i="3" s="1"/>
  <c r="EE17" i="3"/>
  <c r="EB17" i="3"/>
  <c r="EF17" i="3" s="1"/>
  <c r="DZ17" i="3"/>
  <c r="DW17" i="3"/>
  <c r="EA17" i="3" s="1"/>
  <c r="DS17" i="3"/>
  <c r="DP17" i="3"/>
  <c r="DT17" i="3" s="1"/>
  <c r="DN17" i="3"/>
  <c r="DK17" i="3"/>
  <c r="DO17" i="3" s="1"/>
  <c r="DJ17" i="3"/>
  <c r="DI17" i="3"/>
  <c r="DC17" i="3"/>
  <c r="DC15" i="3" s="1"/>
  <c r="DB17" i="3"/>
  <c r="DA17" i="3"/>
  <c r="CZ17" i="3"/>
  <c r="CY17" i="3"/>
  <c r="DE17" i="3" s="1"/>
  <c r="CW17" i="3"/>
  <c r="CV17" i="3"/>
  <c r="CV15" i="3" s="1"/>
  <c r="CU17" i="3"/>
  <c r="CL17" i="3"/>
  <c r="CK17" i="3"/>
  <c r="CJ17" i="3"/>
  <c r="CD17" i="3"/>
  <c r="CP17" i="3" s="1"/>
  <c r="EP16" i="3"/>
  <c r="EO16" i="3"/>
  <c r="EK16" i="3"/>
  <c r="EJ16" i="3"/>
  <c r="EF16" i="3"/>
  <c r="EE16" i="3"/>
  <c r="EA16" i="3"/>
  <c r="DZ16" i="3"/>
  <c r="DT16" i="3"/>
  <c r="DS16" i="3"/>
  <c r="DO16" i="3"/>
  <c r="DN16" i="3"/>
  <c r="DJ16" i="3"/>
  <c r="DI16" i="3"/>
  <c r="DE16" i="3"/>
  <c r="CX16" i="3"/>
  <c r="CR16" i="3"/>
  <c r="CQ16" i="3"/>
  <c r="EZ16" i="3" s="1"/>
  <c r="CM16" i="3"/>
  <c r="CJ16" i="3"/>
  <c r="CN16" i="3" s="1"/>
  <c r="CH16" i="3"/>
  <c r="CG16" i="3"/>
  <c r="FO15" i="3"/>
  <c r="FM15" i="3"/>
  <c r="FK15" i="3"/>
  <c r="FI15" i="3"/>
  <c r="FG15" i="3"/>
  <c r="FD15" i="3"/>
  <c r="EO15" i="3"/>
  <c r="EJ15" i="3"/>
  <c r="EG15" i="3"/>
  <c r="EK15" i="3" s="1"/>
  <c r="EE15" i="3"/>
  <c r="DZ15" i="3"/>
  <c r="DW15" i="3"/>
  <c r="EA15" i="3" s="1"/>
  <c r="DS15" i="3"/>
  <c r="DN15" i="3"/>
  <c r="DK15" i="3"/>
  <c r="DO15" i="3" s="1"/>
  <c r="DJ15" i="3"/>
  <c r="DI15" i="3"/>
  <c r="CZ15" i="3"/>
  <c r="CZ168" i="3" s="1"/>
  <c r="CW15" i="3"/>
  <c r="CU15" i="3"/>
  <c r="CR15" i="3"/>
  <c r="CQ15" i="3"/>
  <c r="CM15" i="3"/>
  <c r="CG15" i="3"/>
  <c r="CD15" i="3"/>
  <c r="CD168" i="3" s="1"/>
  <c r="EO14" i="3"/>
  <c r="EJ14" i="3"/>
  <c r="EE14" i="3"/>
  <c r="DZ14" i="3"/>
  <c r="DS14" i="3"/>
  <c r="DN14" i="3"/>
  <c r="DJ14" i="3"/>
  <c r="DI14" i="3"/>
  <c r="CW14" i="3"/>
  <c r="CV14" i="3"/>
  <c r="CR14" i="3"/>
  <c r="CM14" i="3"/>
  <c r="EP13" i="3"/>
  <c r="EO13" i="3"/>
  <c r="EK13" i="3"/>
  <c r="EJ13" i="3"/>
  <c r="EF13" i="3"/>
  <c r="EE13" i="3"/>
  <c r="EA13" i="3"/>
  <c r="DZ13" i="3"/>
  <c r="DT13" i="3"/>
  <c r="DS13" i="3"/>
  <c r="DO13" i="3"/>
  <c r="DN13" i="3"/>
  <c r="DJ13" i="3"/>
  <c r="DI13" i="3"/>
  <c r="CX13" i="3"/>
  <c r="CR13" i="3"/>
  <c r="CQ13" i="3"/>
  <c r="EZ13" i="3" s="1"/>
  <c r="CM13" i="3"/>
  <c r="CJ13" i="3"/>
  <c r="CN13" i="3" s="1"/>
  <c r="CH13" i="3"/>
  <c r="CG13" i="3"/>
  <c r="FF12" i="3"/>
  <c r="EO12" i="3"/>
  <c r="EJ12" i="3"/>
  <c r="EE12" i="3"/>
  <c r="DZ12" i="3"/>
  <c r="DS12" i="3"/>
  <c r="DN12" i="3"/>
  <c r="DJ12" i="3"/>
  <c r="DI12" i="3"/>
  <c r="CW12" i="3"/>
  <c r="CV12" i="3"/>
  <c r="CR12" i="3"/>
  <c r="CN12" i="3"/>
  <c r="CM12" i="3"/>
  <c r="EP11" i="3"/>
  <c r="EO11" i="3"/>
  <c r="EK11" i="3"/>
  <c r="EJ11" i="3"/>
  <c r="EF11" i="3"/>
  <c r="EE11" i="3"/>
  <c r="EA11" i="3"/>
  <c r="DZ11" i="3"/>
  <c r="DT11" i="3"/>
  <c r="DS11" i="3"/>
  <c r="DO11" i="3"/>
  <c r="DN11" i="3"/>
  <c r="DJ11" i="3"/>
  <c r="DI11" i="3"/>
  <c r="DE11" i="3"/>
  <c r="CX11" i="3"/>
  <c r="CR11" i="3"/>
  <c r="CM11" i="3"/>
  <c r="CJ11" i="3"/>
  <c r="CN11" i="3" s="1"/>
  <c r="CH11" i="3"/>
  <c r="FO10" i="3"/>
  <c r="FO34" i="3" s="1"/>
  <c r="FO36" i="3" s="1"/>
  <c r="FN10" i="3"/>
  <c r="FN34" i="3" s="1"/>
  <c r="FN36" i="3" s="1"/>
  <c r="FN38" i="3" s="1"/>
  <c r="FM10" i="3"/>
  <c r="FM34" i="3" s="1"/>
  <c r="FM36" i="3" s="1"/>
  <c r="FM38" i="3" s="1"/>
  <c r="FM27" i="3" s="1"/>
  <c r="FL10" i="3"/>
  <c r="FL34" i="3" s="1"/>
  <c r="FK10" i="3"/>
  <c r="FK34" i="3" s="1"/>
  <c r="FJ10" i="3"/>
  <c r="FJ34" i="3" s="1"/>
  <c r="FI10" i="3"/>
  <c r="FI34" i="3" s="1"/>
  <c r="FI36" i="3" s="1"/>
  <c r="FH10" i="3"/>
  <c r="FH34" i="3" s="1"/>
  <c r="FH36" i="3" s="1"/>
  <c r="FH38" i="3" s="1"/>
  <c r="FH39" i="3" s="1"/>
  <c r="FG10" i="3"/>
  <c r="FG34" i="3" s="1"/>
  <c r="EO10" i="3"/>
  <c r="EL10" i="3"/>
  <c r="EL34" i="3" s="1"/>
  <c r="EJ10" i="3"/>
  <c r="EG10" i="3"/>
  <c r="EG34" i="3" s="1"/>
  <c r="EK34" i="3" s="1"/>
  <c r="EE10" i="3"/>
  <c r="EB10" i="3"/>
  <c r="EB34" i="3" s="1"/>
  <c r="EF34" i="3" s="1"/>
  <c r="DZ10" i="3"/>
  <c r="DW10" i="3"/>
  <c r="DW34" i="3" s="1"/>
  <c r="DS10" i="3"/>
  <c r="DP10" i="3"/>
  <c r="DP34" i="3" s="1"/>
  <c r="DT34" i="3" s="1"/>
  <c r="DN10" i="3"/>
  <c r="DK10" i="3"/>
  <c r="DK14" i="3" s="1"/>
  <c r="DO14" i="3" s="1"/>
  <c r="DJ10" i="3"/>
  <c r="DI10" i="3"/>
  <c r="DC10" i="3"/>
  <c r="DC34" i="3" s="1"/>
  <c r="DC36" i="3" s="1"/>
  <c r="DB10" i="3"/>
  <c r="DB34" i="3" s="1"/>
  <c r="DA10" i="3"/>
  <c r="DA34" i="3" s="1"/>
  <c r="CJ34" i="3" s="1"/>
  <c r="CN34" i="3" s="1"/>
  <c r="CZ10" i="3"/>
  <c r="CZ14" i="3" s="1"/>
  <c r="CY10" i="3"/>
  <c r="CU10" i="3"/>
  <c r="CU34" i="3" s="1"/>
  <c r="CR10" i="3"/>
  <c r="CM10" i="3"/>
  <c r="CD10" i="3"/>
  <c r="CD14" i="3" s="1"/>
  <c r="FO9" i="3"/>
  <c r="FN9" i="3"/>
  <c r="FM9" i="3"/>
  <c r="FL9" i="3"/>
  <c r="FK9" i="3"/>
  <c r="FJ9" i="3"/>
  <c r="FI9" i="3"/>
  <c r="FH9" i="3"/>
  <c r="FG9" i="3"/>
  <c r="FF9" i="3"/>
  <c r="EO9" i="3"/>
  <c r="EL9" i="3"/>
  <c r="EP9" i="3" s="1"/>
  <c r="EJ9" i="3"/>
  <c r="EG9" i="3"/>
  <c r="EK9" i="3" s="1"/>
  <c r="EE9" i="3"/>
  <c r="EB9" i="3"/>
  <c r="EF9" i="3" s="1"/>
  <c r="DZ9" i="3"/>
  <c r="DW9" i="3"/>
  <c r="EA9" i="3" s="1"/>
  <c r="DS9" i="3"/>
  <c r="DP9" i="3"/>
  <c r="DT9" i="3" s="1"/>
  <c r="DO9" i="3"/>
  <c r="DN9" i="3"/>
  <c r="DJ9" i="3"/>
  <c r="DI9" i="3"/>
  <c r="DC9" i="3"/>
  <c r="DB9" i="3"/>
  <c r="DA9" i="3"/>
  <c r="CZ9" i="3"/>
  <c r="CY9" i="3"/>
  <c r="CW9" i="3"/>
  <c r="CV9" i="3"/>
  <c r="CU9" i="3"/>
  <c r="CR9" i="3"/>
  <c r="CN9" i="3"/>
  <c r="CM9" i="3"/>
  <c r="CD9" i="3"/>
  <c r="CH9" i="3" s="1"/>
  <c r="EP8" i="3"/>
  <c r="EO8" i="3"/>
  <c r="EK8" i="3"/>
  <c r="EJ8" i="3"/>
  <c r="EF8" i="3"/>
  <c r="EE8" i="3"/>
  <c r="EA8" i="3"/>
  <c r="DZ8" i="3"/>
  <c r="DT8" i="3"/>
  <c r="DS8" i="3"/>
  <c r="DO8" i="3"/>
  <c r="DN8" i="3"/>
  <c r="DJ8" i="3"/>
  <c r="DI8" i="3"/>
  <c r="DE8" i="3"/>
  <c r="CX8" i="3"/>
  <c r="CR8" i="3"/>
  <c r="CM8" i="3"/>
  <c r="CJ8" i="3"/>
  <c r="CP8" i="3" s="1"/>
  <c r="CH8" i="3"/>
  <c r="EP7" i="3"/>
  <c r="EO7" i="3"/>
  <c r="EK7" i="3"/>
  <c r="EJ7" i="3"/>
  <c r="EF7" i="3"/>
  <c r="EE7" i="3"/>
  <c r="EA7" i="3"/>
  <c r="DZ7" i="3"/>
  <c r="DT7" i="3"/>
  <c r="DS7" i="3"/>
  <c r="DO7" i="3"/>
  <c r="DN7" i="3"/>
  <c r="DJ7" i="3"/>
  <c r="DI7" i="3"/>
  <c r="DE7" i="3"/>
  <c r="CX7" i="3"/>
  <c r="CR7" i="3"/>
  <c r="CM7" i="3"/>
  <c r="CJ7" i="3"/>
  <c r="CP7" i="3" s="1"/>
  <c r="CH7" i="3"/>
  <c r="DE6" i="3"/>
  <c r="CX6" i="3"/>
  <c r="CJ6" i="3"/>
  <c r="DB131" i="2"/>
  <c r="FZ131" i="2" s="1"/>
  <c r="DB67" i="2"/>
  <c r="DB147" i="2"/>
  <c r="DB18" i="2"/>
  <c r="FZ18" i="2" s="1"/>
  <c r="DB141" i="2"/>
  <c r="DB75" i="2"/>
  <c r="DB72" i="2" s="1"/>
  <c r="FZ72" i="2" s="1"/>
  <c r="DB135" i="2"/>
  <c r="DB65" i="2"/>
  <c r="A142" i="2"/>
  <c r="DA31" i="2"/>
  <c r="AZ170" i="3" l="1"/>
  <c r="AV170" i="3"/>
  <c r="AO24" i="3"/>
  <c r="DB169" i="2"/>
  <c r="FZ169" i="2" s="1"/>
  <c r="Y169" i="3"/>
  <c r="AK169" i="3"/>
  <c r="AO155" i="3"/>
  <c r="AL154" i="3"/>
  <c r="AN154" i="3" s="1"/>
  <c r="AK153" i="3"/>
  <c r="AN152" i="3"/>
  <c r="CZ22" i="3"/>
  <c r="CZ23" i="3" s="1"/>
  <c r="CQ27" i="3"/>
  <c r="CX27" i="3"/>
  <c r="CD22" i="3"/>
  <c r="AN131" i="3"/>
  <c r="BO105" i="3"/>
  <c r="AN105" i="3"/>
  <c r="BO104" i="3"/>
  <c r="AN101" i="3"/>
  <c r="AM98" i="3"/>
  <c r="AL80" i="3"/>
  <c r="EZ80" i="3" s="1"/>
  <c r="AL79" i="3"/>
  <c r="AN79" i="3" s="1"/>
  <c r="BP67" i="3"/>
  <c r="AL67" i="3"/>
  <c r="BO66" i="3"/>
  <c r="AN66" i="3"/>
  <c r="AO65" i="3"/>
  <c r="BO63" i="3"/>
  <c r="BO62" i="3"/>
  <c r="AO60" i="3"/>
  <c r="BL58" i="3"/>
  <c r="BP58" i="3" s="1"/>
  <c r="AO56" i="3"/>
  <c r="AN54" i="3"/>
  <c r="AN53" i="3"/>
  <c r="AO51" i="3"/>
  <c r="BO49" i="3"/>
  <c r="BM48" i="3"/>
  <c r="T48" i="3"/>
  <c r="I48" i="3"/>
  <c r="K41" i="3"/>
  <c r="I41" i="3"/>
  <c r="G41" i="3"/>
  <c r="BO44" i="3"/>
  <c r="AL44" i="3"/>
  <c r="AN44" i="3" s="1"/>
  <c r="AL42" i="3"/>
  <c r="U42" i="3"/>
  <c r="BE40" i="3"/>
  <c r="AG40" i="3"/>
  <c r="BF40" i="3"/>
  <c r="Z40" i="3"/>
  <c r="E38" i="3"/>
  <c r="BO35" i="3"/>
  <c r="AN32" i="3"/>
  <c r="AO30" i="3"/>
  <c r="BE29" i="3"/>
  <c r="Y29" i="3"/>
  <c r="BT27" i="3"/>
  <c r="AO150" i="3"/>
  <c r="DD22" i="3"/>
  <c r="AL70" i="3"/>
  <c r="J41" i="3"/>
  <c r="AK41" i="3" s="1"/>
  <c r="AL25" i="3"/>
  <c r="AO21" i="3"/>
  <c r="BO20" i="3"/>
  <c r="BO17" i="3"/>
  <c r="BO16" i="3"/>
  <c r="BA16" i="3"/>
  <c r="BU151" i="3"/>
  <c r="BT15" i="3"/>
  <c r="H12" i="3"/>
  <c r="AK10" i="3"/>
  <c r="AO159" i="3"/>
  <c r="FZ25" i="2"/>
  <c r="FZ40" i="2" s="1"/>
  <c r="AO104" i="3"/>
  <c r="AL98" i="3"/>
  <c r="AN98" i="3" s="1"/>
  <c r="K22" i="3"/>
  <c r="K167" i="3" s="1"/>
  <c r="CE22" i="3"/>
  <c r="CE152" i="3" s="1"/>
  <c r="BL150" i="3"/>
  <c r="BP150" i="3" s="1"/>
  <c r="CP150" i="3"/>
  <c r="CT150" i="3" s="1"/>
  <c r="CX29" i="3"/>
  <c r="CX31" i="3"/>
  <c r="EP33" i="3"/>
  <c r="CX50" i="3"/>
  <c r="BP166" i="3"/>
  <c r="BO158" i="3"/>
  <c r="BO154" i="3"/>
  <c r="BO102" i="3"/>
  <c r="BO79" i="3"/>
  <c r="CQ22" i="3"/>
  <c r="CS22" i="3" s="1"/>
  <c r="CQ131" i="3"/>
  <c r="EZ131" i="3" s="1"/>
  <c r="CG131" i="3"/>
  <c r="BL71" i="3"/>
  <c r="BP71" i="3" s="1"/>
  <c r="BK71" i="3"/>
  <c r="K23" i="3"/>
  <c r="CE20" i="3"/>
  <c r="CE172" i="3" s="1"/>
  <c r="CE18" i="3"/>
  <c r="CE170" i="3" s="1"/>
  <c r="CE11" i="3"/>
  <c r="CE7" i="3"/>
  <c r="CE19" i="3"/>
  <c r="CE8" i="3"/>
  <c r="DA40" i="3"/>
  <c r="CJ25" i="3"/>
  <c r="BL31" i="3"/>
  <c r="BP38" i="3"/>
  <c r="CS24" i="3"/>
  <c r="CM31" i="3"/>
  <c r="CR31" i="3"/>
  <c r="EO33" i="3"/>
  <c r="BG41" i="3"/>
  <c r="CS61" i="3"/>
  <c r="CS63" i="3"/>
  <c r="CS65" i="3"/>
  <c r="DE70" i="3"/>
  <c r="CX71" i="3"/>
  <c r="DC22" i="3"/>
  <c r="FK22" i="3"/>
  <c r="FO22" i="3"/>
  <c r="DW22" i="3"/>
  <c r="BG76" i="3"/>
  <c r="BK76" i="3" s="1"/>
  <c r="FE77" i="3"/>
  <c r="BG98" i="3"/>
  <c r="BK98" i="3" s="1"/>
  <c r="FD131" i="3"/>
  <c r="CS154" i="3"/>
  <c r="CS156" i="3"/>
  <c r="CS162" i="3"/>
  <c r="BN170" i="3"/>
  <c r="BO170" i="3" s="1"/>
  <c r="Z169" i="3"/>
  <c r="AU168" i="3"/>
  <c r="AN166" i="3"/>
  <c r="BO165" i="3"/>
  <c r="AN165" i="3"/>
  <c r="AK162" i="3"/>
  <c r="G162" i="3"/>
  <c r="BO156" i="3"/>
  <c r="AL156" i="3"/>
  <c r="AN156" i="3" s="1"/>
  <c r="BM152" i="3"/>
  <c r="AU152" i="3"/>
  <c r="AU151" i="3"/>
  <c r="BO149" i="3"/>
  <c r="AN149" i="3"/>
  <c r="BP131" i="3"/>
  <c r="AN103" i="3"/>
  <c r="AO101" i="3"/>
  <c r="BO80" i="3"/>
  <c r="AN80" i="3"/>
  <c r="L80" i="3"/>
  <c r="L76" i="3" s="1"/>
  <c r="AN76" i="3"/>
  <c r="AN74" i="3"/>
  <c r="BO73" i="3"/>
  <c r="AN73" i="3"/>
  <c r="BP72" i="3"/>
  <c r="AL71" i="3"/>
  <c r="AN71" i="3" s="1"/>
  <c r="BO68" i="3"/>
  <c r="BO67" i="3"/>
  <c r="AN67" i="3"/>
  <c r="BP66" i="3"/>
  <c r="BO64" i="3"/>
  <c r="AO64" i="3"/>
  <c r="AN62" i="3"/>
  <c r="BP61" i="3"/>
  <c r="AO55" i="3"/>
  <c r="AO53" i="3"/>
  <c r="AO50" i="3"/>
  <c r="AM48" i="3"/>
  <c r="AO48" i="3" s="1"/>
  <c r="N48" i="3"/>
  <c r="AO47" i="3"/>
  <c r="AN46" i="3"/>
  <c r="AK45" i="3"/>
  <c r="BP43" i="3"/>
  <c r="AM42" i="3"/>
  <c r="BM40" i="3"/>
  <c r="AZ40" i="3"/>
  <c r="AD40" i="3"/>
  <c r="K40" i="3"/>
  <c r="G40" i="3"/>
  <c r="BP39" i="3"/>
  <c r="E39" i="3"/>
  <c r="AM38" i="3"/>
  <c r="AM29" i="3" s="1"/>
  <c r="H38" i="3"/>
  <c r="BP37" i="3"/>
  <c r="BP35" i="3"/>
  <c r="BT34" i="3"/>
  <c r="Y34" i="3"/>
  <c r="AK34" i="3"/>
  <c r="K33" i="3"/>
  <c r="BM33" i="3"/>
  <c r="AO32" i="3"/>
  <c r="BF31" i="3"/>
  <c r="N19" i="3"/>
  <c r="O19" i="3"/>
  <c r="S14" i="3"/>
  <c r="U15" i="3"/>
  <c r="N16" i="3"/>
  <c r="O16" i="3"/>
  <c r="CV22" i="3"/>
  <c r="DA22" i="3"/>
  <c r="BO152" i="3"/>
  <c r="L105" i="3"/>
  <c r="O98" i="3"/>
  <c r="BP81" i="3"/>
  <c r="BP74" i="3"/>
  <c r="BP69" i="3"/>
  <c r="BP63" i="3"/>
  <c r="BP49" i="3"/>
  <c r="H41" i="3"/>
  <c r="BP44" i="3"/>
  <c r="BP42" i="3"/>
  <c r="BG31" i="3"/>
  <c r="BG29" i="3"/>
  <c r="AJ31" i="3"/>
  <c r="AJ33" i="3"/>
  <c r="BF33" i="3"/>
  <c r="AZ33" i="3"/>
  <c r="AD33" i="3"/>
  <c r="G33" i="3"/>
  <c r="T33" i="3"/>
  <c r="T31" i="3"/>
  <c r="N10" i="3"/>
  <c r="O10" i="3"/>
  <c r="N7" i="3"/>
  <c r="O7" i="3"/>
  <c r="BR4" i="3"/>
  <c r="BW4" i="3" s="1"/>
  <c r="AG4" i="3"/>
  <c r="AL4" i="3" s="1"/>
  <c r="AS4" i="3" s="1"/>
  <c r="AX4" i="3" s="1"/>
  <c r="BK33" i="3"/>
  <c r="BE33" i="3"/>
  <c r="AU33" i="3"/>
  <c r="AE33" i="3"/>
  <c r="Z33" i="3"/>
  <c r="U33" i="3"/>
  <c r="BP30" i="3"/>
  <c r="BA29" i="3"/>
  <c r="BP28" i="3"/>
  <c r="AN28" i="3"/>
  <c r="BF27" i="3"/>
  <c r="AU27" i="3"/>
  <c r="Y27" i="3"/>
  <c r="AL26" i="3"/>
  <c r="AN26" i="3" s="1"/>
  <c r="Y25" i="3"/>
  <c r="Y40" i="3" s="1"/>
  <c r="BN23" i="3"/>
  <c r="BM23" i="3"/>
  <c r="T23" i="3"/>
  <c r="BP21" i="3"/>
  <c r="BP20" i="3"/>
  <c r="BP19" i="3"/>
  <c r="BP18" i="3"/>
  <c r="O18" i="3"/>
  <c r="AV17" i="3"/>
  <c r="AL17" i="3"/>
  <c r="BP16" i="3"/>
  <c r="BU15" i="3"/>
  <c r="BO12" i="3"/>
  <c r="AL12" i="3"/>
  <c r="BL10" i="3"/>
  <c r="BU9" i="3"/>
  <c r="AK9" i="3"/>
  <c r="BN8" i="3"/>
  <c r="BO8" i="3" s="1"/>
  <c r="I7" i="3"/>
  <c r="BS4" i="3"/>
  <c r="BX4" i="3" s="1"/>
  <c r="BM31" i="3"/>
  <c r="BL29" i="3"/>
  <c r="BJ29" i="3"/>
  <c r="BM27" i="3"/>
  <c r="H25" i="3"/>
  <c r="C22" i="3"/>
  <c r="BP24" i="3"/>
  <c r="V22" i="3"/>
  <c r="V152" i="3" s="1"/>
  <c r="Z152" i="3" s="1"/>
  <c r="BP11" i="3"/>
  <c r="BP7" i="3"/>
  <c r="CS51" i="3"/>
  <c r="BP172" i="3"/>
  <c r="BP171" i="3"/>
  <c r="BP170" i="3"/>
  <c r="BO166" i="3"/>
  <c r="BP165" i="3"/>
  <c r="BO162" i="3"/>
  <c r="BP159" i="3"/>
  <c r="BP157" i="3"/>
  <c r="BP155" i="3"/>
  <c r="BP149" i="3"/>
  <c r="BO131" i="3"/>
  <c r="BP105" i="3"/>
  <c r="BP104" i="3"/>
  <c r="BP102" i="3"/>
  <c r="BO101" i="3"/>
  <c r="BO98" i="3"/>
  <c r="BO81" i="3"/>
  <c r="BP80" i="3"/>
  <c r="BO74" i="3"/>
  <c r="BP73" i="3"/>
  <c r="BO72" i="3"/>
  <c r="BI65" i="3"/>
  <c r="BN65" i="3" s="1"/>
  <c r="BH55" i="3"/>
  <c r="BM55" i="3" s="1"/>
  <c r="BI51" i="3"/>
  <c r="BP158" i="3"/>
  <c r="BP156" i="3"/>
  <c r="BP154" i="3"/>
  <c r="BO103" i="3"/>
  <c r="BP79" i="3"/>
  <c r="BM57" i="3"/>
  <c r="BO57" i="3" s="1"/>
  <c r="BH53" i="3"/>
  <c r="BM53" i="3" s="1"/>
  <c r="EZ53" i="3" s="1"/>
  <c r="EZ104" i="3"/>
  <c r="CE10" i="3"/>
  <c r="CE39" i="3" s="1"/>
  <c r="CG39" i="3" s="1"/>
  <c r="DD20" i="3"/>
  <c r="DD172" i="3" s="1"/>
  <c r="DD11" i="3"/>
  <c r="DD8" i="3"/>
  <c r="CJ15" i="3"/>
  <c r="CJ151" i="3" s="1"/>
  <c r="DD7" i="3"/>
  <c r="DD10" i="3" s="1"/>
  <c r="BG15" i="3"/>
  <c r="CW40" i="3"/>
  <c r="BG25" i="3"/>
  <c r="BH54" i="3"/>
  <c r="BM54" i="3" s="1"/>
  <c r="EZ54" i="3" s="1"/>
  <c r="BI54" i="3"/>
  <c r="BH56" i="3"/>
  <c r="BM56" i="3" s="1"/>
  <c r="EZ56" i="3" s="1"/>
  <c r="BI56" i="3"/>
  <c r="BJ169" i="3"/>
  <c r="BN169" i="3"/>
  <c r="BG169" i="3"/>
  <c r="BL169" i="3" s="1"/>
  <c r="AI169" i="3"/>
  <c r="AI167" i="3"/>
  <c r="AG168" i="3"/>
  <c r="AI168" i="3" s="1"/>
  <c r="H153" i="3"/>
  <c r="AM153" i="3"/>
  <c r="T81" i="3"/>
  <c r="AL81" i="3"/>
  <c r="AN81" i="3" s="1"/>
  <c r="BO76" i="3"/>
  <c r="FA76" i="3"/>
  <c r="BL76" i="3"/>
  <c r="BJ65" i="3"/>
  <c r="BM59" i="3"/>
  <c r="BO59" i="3" s="1"/>
  <c r="AN59" i="3"/>
  <c r="AO59" i="3"/>
  <c r="BM58" i="3"/>
  <c r="BO58" i="3" s="1"/>
  <c r="AN58" i="3"/>
  <c r="AO58" i="3"/>
  <c r="AN57" i="3"/>
  <c r="AO57" i="3"/>
  <c r="BO50" i="3"/>
  <c r="BP50" i="3"/>
  <c r="AZ48" i="3"/>
  <c r="BA48" i="3"/>
  <c r="BO46" i="3"/>
  <c r="BP46" i="3"/>
  <c r="AI39" i="3"/>
  <c r="AL39" i="3"/>
  <c r="AN39" i="3" s="1"/>
  <c r="AN37" i="3"/>
  <c r="AO37" i="3"/>
  <c r="AN36" i="3"/>
  <c r="AO36" i="3"/>
  <c r="AU34" i="3"/>
  <c r="AV34" i="3"/>
  <c r="AI34" i="3"/>
  <c r="AJ34" i="3"/>
  <c r="AR22" i="3"/>
  <c r="X23" i="3"/>
  <c r="Z22" i="3"/>
  <c r="J22" i="3"/>
  <c r="F22" i="3"/>
  <c r="F23" i="3" s="1"/>
  <c r="C151" i="3"/>
  <c r="C167" i="3"/>
  <c r="C168" i="3" s="1"/>
  <c r="V151" i="3"/>
  <c r="Z151" i="3" s="1"/>
  <c r="V167" i="3"/>
  <c r="R14" i="3"/>
  <c r="AK15" i="3"/>
  <c r="I15" i="3"/>
  <c r="K14" i="3"/>
  <c r="M14" i="3" s="1"/>
  <c r="AK14" i="3"/>
  <c r="BG9" i="3"/>
  <c r="CJ10" i="3"/>
  <c r="CN10" i="3" s="1"/>
  <c r="CX34" i="3"/>
  <c r="BG12" i="3"/>
  <c r="BG14" i="3"/>
  <c r="CY15" i="3"/>
  <c r="CY168" i="3" s="1"/>
  <c r="CW22" i="3"/>
  <c r="BG22" i="3" s="1"/>
  <c r="DB22" i="3"/>
  <c r="FA37" i="3"/>
  <c r="BL41" i="3"/>
  <c r="BP41" i="3" s="1"/>
  <c r="BK41" i="3"/>
  <c r="FA58" i="3"/>
  <c r="FA62" i="3"/>
  <c r="FA64" i="3"/>
  <c r="EY66" i="3"/>
  <c r="FA66" i="3"/>
  <c r="DE71" i="3"/>
  <c r="CY22" i="3"/>
  <c r="CY23" i="3" s="1"/>
  <c r="DE23" i="3" s="1"/>
  <c r="DO72" i="3"/>
  <c r="DK22" i="3"/>
  <c r="DT72" i="3"/>
  <c r="DP22" i="3"/>
  <c r="EF72" i="3"/>
  <c r="EB22" i="3"/>
  <c r="FA98" i="3"/>
  <c r="FA101" i="3"/>
  <c r="FA131" i="3"/>
  <c r="FA149" i="3"/>
  <c r="FA166" i="3"/>
  <c r="FE166" i="3" s="1"/>
  <c r="BK169" i="3"/>
  <c r="AJ169" i="3"/>
  <c r="AJ168" i="3"/>
  <c r="E167" i="3"/>
  <c r="AO166" i="3"/>
  <c r="AO165" i="3"/>
  <c r="I162" i="3"/>
  <c r="AL162" i="3"/>
  <c r="F167" i="3"/>
  <c r="AL159" i="3"/>
  <c r="AN159" i="3" s="1"/>
  <c r="AL157" i="3"/>
  <c r="AN157" i="3" s="1"/>
  <c r="AL155" i="3"/>
  <c r="AN155" i="3" s="1"/>
  <c r="BG152" i="3"/>
  <c r="BL153" i="3"/>
  <c r="BP153" i="3" s="1"/>
  <c r="I153" i="3"/>
  <c r="E152" i="3"/>
  <c r="AO149" i="3"/>
  <c r="AO131" i="3"/>
  <c r="AO105" i="3"/>
  <c r="BP103" i="3"/>
  <c r="AL102" i="3"/>
  <c r="AN102" i="3" s="1"/>
  <c r="BP101" i="3"/>
  <c r="L100" i="3"/>
  <c r="L102" i="3"/>
  <c r="L98" i="3" s="1"/>
  <c r="BL98" i="3"/>
  <c r="BP98" i="3" s="1"/>
  <c r="AK98" i="3"/>
  <c r="AO98" i="3" s="1"/>
  <c r="AO81" i="3"/>
  <c r="AO80" i="3"/>
  <c r="BP76" i="3"/>
  <c r="BJ75" i="3"/>
  <c r="BN75" i="3"/>
  <c r="AL75" i="3"/>
  <c r="AN75" i="3" s="1"/>
  <c r="AO74" i="3"/>
  <c r="AO73" i="3"/>
  <c r="AL72" i="3"/>
  <c r="AN72" i="3" s="1"/>
  <c r="BP70" i="3"/>
  <c r="AM70" i="3"/>
  <c r="BP68" i="3"/>
  <c r="AM68" i="3"/>
  <c r="O68" i="3"/>
  <c r="AO67" i="3"/>
  <c r="AO66" i="3"/>
  <c r="BK65" i="3"/>
  <c r="BP64" i="3"/>
  <c r="BP62" i="3"/>
  <c r="H61" i="3"/>
  <c r="AM61" i="3"/>
  <c r="I61" i="3"/>
  <c r="BL60" i="3"/>
  <c r="BP60" i="3" s="1"/>
  <c r="AN52" i="3"/>
  <c r="AO52" i="3"/>
  <c r="BJ51" i="3"/>
  <c r="BN51" i="3"/>
  <c r="BK51" i="3"/>
  <c r="BN48" i="3"/>
  <c r="BO47" i="3"/>
  <c r="BP47" i="3"/>
  <c r="BO45" i="3"/>
  <c r="BP45" i="3"/>
  <c r="M41" i="3"/>
  <c r="M22" i="3" s="1"/>
  <c r="N45" i="3"/>
  <c r="O45" i="3"/>
  <c r="AM45" i="3"/>
  <c r="AI43" i="3"/>
  <c r="AL43" i="3"/>
  <c r="AN43" i="3" s="1"/>
  <c r="W41" i="3"/>
  <c r="G22" i="3"/>
  <c r="AM27" i="3"/>
  <c r="AM31" i="3"/>
  <c r="AM33" i="3"/>
  <c r="M29" i="3"/>
  <c r="M27" i="3"/>
  <c r="M31" i="3"/>
  <c r="M33" i="3"/>
  <c r="N38" i="3"/>
  <c r="O38" i="3"/>
  <c r="O40" i="3" s="1"/>
  <c r="M40" i="3"/>
  <c r="J29" i="3"/>
  <c r="J27" i="3"/>
  <c r="J31" i="3"/>
  <c r="J33" i="3"/>
  <c r="AK38" i="3"/>
  <c r="J40" i="3"/>
  <c r="H29" i="3"/>
  <c r="H31" i="3"/>
  <c r="H33" i="3"/>
  <c r="F29" i="3"/>
  <c r="F27" i="3"/>
  <c r="F31" i="3"/>
  <c r="F33" i="3"/>
  <c r="AL38" i="3"/>
  <c r="F40" i="3"/>
  <c r="H40" i="3" s="1"/>
  <c r="AN35" i="3"/>
  <c r="AO35" i="3"/>
  <c r="BL32" i="3"/>
  <c r="BG33" i="3"/>
  <c r="AL33" i="3"/>
  <c r="O33" i="3"/>
  <c r="CX17" i="3"/>
  <c r="BG17" i="3"/>
  <c r="FE24" i="3"/>
  <c r="EP27" i="3"/>
  <c r="CG27" i="3"/>
  <c r="DI27" i="3"/>
  <c r="DO27" i="3"/>
  <c r="DS27" i="3"/>
  <c r="DZ27" i="3"/>
  <c r="EP29" i="3"/>
  <c r="EP31" i="3"/>
  <c r="CQ33" i="3"/>
  <c r="CS33" i="3" s="1"/>
  <c r="CX33" i="3"/>
  <c r="DN33" i="3"/>
  <c r="DZ33" i="3"/>
  <c r="EJ33" i="3"/>
  <c r="FA36" i="3"/>
  <c r="CS37" i="3"/>
  <c r="DE43" i="3"/>
  <c r="DE47" i="3"/>
  <c r="DE50" i="3"/>
  <c r="EZ49" i="3"/>
  <c r="CS50" i="3"/>
  <c r="EZ55" i="3"/>
  <c r="CS58" i="3"/>
  <c r="CS59" i="3"/>
  <c r="CX70" i="3"/>
  <c r="CS70" i="3"/>
  <c r="CS75" i="3"/>
  <c r="EY79" i="3"/>
  <c r="EY81" i="3"/>
  <c r="FD81" i="3"/>
  <c r="FD76" i="3" s="1"/>
  <c r="FE76" i="3" s="1"/>
  <c r="CP98" i="3"/>
  <c r="CX98" i="3"/>
  <c r="FA105" i="3"/>
  <c r="FD105" i="3"/>
  <c r="FD98" i="3" s="1"/>
  <c r="FE98" i="3" s="1"/>
  <c r="DI151" i="3"/>
  <c r="DZ151" i="3"/>
  <c r="EO151" i="3"/>
  <c r="CS158" i="3"/>
  <c r="CS159" i="3"/>
  <c r="CS165" i="3"/>
  <c r="EY166" i="3"/>
  <c r="CX169" i="3"/>
  <c r="BO60" i="3"/>
  <c r="BJ60" i="3"/>
  <c r="BN55" i="3"/>
  <c r="BJ55" i="3"/>
  <c r="BN53" i="3"/>
  <c r="BJ53" i="3"/>
  <c r="AN48" i="3"/>
  <c r="Y45" i="3"/>
  <c r="AL45" i="3"/>
  <c r="T41" i="3"/>
  <c r="BN27" i="3"/>
  <c r="BO38" i="3"/>
  <c r="BN40" i="3"/>
  <c r="BJ27" i="3"/>
  <c r="BJ40" i="3"/>
  <c r="BA31" i="3"/>
  <c r="BA33" i="3"/>
  <c r="AV31" i="3"/>
  <c r="AV40" i="3"/>
  <c r="AI31" i="3"/>
  <c r="AI33" i="3"/>
  <c r="BL36" i="3"/>
  <c r="BP36" i="3" s="1"/>
  <c r="BG34" i="3"/>
  <c r="BN33" i="3"/>
  <c r="BJ33" i="3"/>
  <c r="BN31" i="3"/>
  <c r="BJ31" i="3"/>
  <c r="Z31" i="3"/>
  <c r="BT29" i="3"/>
  <c r="BU29" i="3"/>
  <c r="BB23" i="3"/>
  <c r="AG29" i="3"/>
  <c r="AI29" i="3" s="1"/>
  <c r="AG31" i="3"/>
  <c r="K27" i="3"/>
  <c r="K29" i="3"/>
  <c r="G27" i="3"/>
  <c r="G29" i="3"/>
  <c r="E27" i="3"/>
  <c r="E29" i="3"/>
  <c r="AG33" i="3"/>
  <c r="Y33" i="3"/>
  <c r="BK31" i="3"/>
  <c r="E31" i="3"/>
  <c r="AU31" i="3"/>
  <c r="AE31" i="3"/>
  <c r="U31" i="3"/>
  <c r="O31" i="3"/>
  <c r="AD29" i="3"/>
  <c r="BK27" i="3"/>
  <c r="BL27" i="3"/>
  <c r="BP26" i="3"/>
  <c r="I25" i="3"/>
  <c r="I22" i="3" s="1"/>
  <c r="BB22" i="3"/>
  <c r="W22" i="3"/>
  <c r="Y22" i="3" s="1"/>
  <c r="H22" i="3"/>
  <c r="AK22" i="3"/>
  <c r="AK151" i="3" s="1"/>
  <c r="N20" i="3"/>
  <c r="AM20" i="3"/>
  <c r="O20" i="3"/>
  <c r="N17" i="3"/>
  <c r="O17" i="3"/>
  <c r="AM17" i="3"/>
  <c r="S10" i="3"/>
  <c r="T14" i="3"/>
  <c r="U14" i="3"/>
  <c r="AM14" i="3"/>
  <c r="BN29" i="3"/>
  <c r="BG27" i="3"/>
  <c r="AI27" i="3"/>
  <c r="H27" i="3"/>
  <c r="AM25" i="3"/>
  <c r="AK25" i="3"/>
  <c r="AK40" i="3" s="1"/>
  <c r="N25" i="3"/>
  <c r="N40" i="3" s="1"/>
  <c r="AL20" i="3"/>
  <c r="AM19" i="3"/>
  <c r="AT18" i="3"/>
  <c r="AM18" i="3"/>
  <c r="AK17" i="3"/>
  <c r="AM16" i="3"/>
  <c r="BN15" i="3"/>
  <c r="T15" i="3"/>
  <c r="K15" i="3"/>
  <c r="M15" i="3" s="1"/>
  <c r="BN13" i="3"/>
  <c r="BA13" i="3"/>
  <c r="N13" i="3"/>
  <c r="AM13" i="3"/>
  <c r="O12" i="3"/>
  <c r="AM12" i="3"/>
  <c r="M11" i="3"/>
  <c r="AL11" i="3"/>
  <c r="AZ10" i="3"/>
  <c r="BN10" i="3"/>
  <c r="N9" i="3"/>
  <c r="O9" i="3"/>
  <c r="N8" i="3"/>
  <c r="AM8" i="3"/>
  <c r="O8" i="3"/>
  <c r="BI4" i="3"/>
  <c r="BN4" i="3" s="1"/>
  <c r="BD4" i="3"/>
  <c r="AO4" i="3"/>
  <c r="AJ3" i="3"/>
  <c r="AV3" i="3" s="1"/>
  <c r="BA3" i="3" s="1"/>
  <c r="BF3" i="3" s="1"/>
  <c r="BK3" i="3" s="1"/>
  <c r="BP4" i="3" s="1"/>
  <c r="I12" i="3"/>
  <c r="AK12" i="3"/>
  <c r="BC4" i="3"/>
  <c r="BH4" i="3"/>
  <c r="BM4" i="3" s="1"/>
  <c r="AK4" i="3"/>
  <c r="AR4" i="3" s="1"/>
  <c r="AW4" i="3" s="1"/>
  <c r="BQ4" i="3"/>
  <c r="BV4" i="3" s="1"/>
  <c r="AU3" i="3"/>
  <c r="AZ3" i="3" s="1"/>
  <c r="BE3" i="3" s="1"/>
  <c r="BJ3" i="3" s="1"/>
  <c r="BO4" i="3" s="1"/>
  <c r="AN4" i="3"/>
  <c r="G9" i="3"/>
  <c r="AL8" i="3"/>
  <c r="CP9" i="3"/>
  <c r="CT9" i="3" s="1"/>
  <c r="FH12" i="3"/>
  <c r="FL12" i="3"/>
  <c r="EG14" i="3"/>
  <c r="EK14" i="3" s="1"/>
  <c r="CN17" i="3"/>
  <c r="CP19" i="3"/>
  <c r="EY19" i="3" s="1"/>
  <c r="CP21" i="3"/>
  <c r="EY21" i="3" s="1"/>
  <c r="FA26" i="3"/>
  <c r="DJ27" i="3"/>
  <c r="EF27" i="3"/>
  <c r="DI29" i="3"/>
  <c r="DO29" i="3"/>
  <c r="DS29" i="3"/>
  <c r="EA29" i="3"/>
  <c r="EK29" i="3"/>
  <c r="FA30" i="3"/>
  <c r="CH31" i="3"/>
  <c r="DJ31" i="3"/>
  <c r="DT31" i="3"/>
  <c r="EF31" i="3"/>
  <c r="CH33" i="3"/>
  <c r="DO33" i="3"/>
  <c r="EA33" i="3"/>
  <c r="EK33" i="3"/>
  <c r="CT37" i="3"/>
  <c r="CS38" i="3"/>
  <c r="CM39" i="3"/>
  <c r="DS40" i="3"/>
  <c r="CJ41" i="3"/>
  <c r="CN41" i="3" s="1"/>
  <c r="CS41" i="3"/>
  <c r="CX41" i="3"/>
  <c r="CX43" i="3" s="1"/>
  <c r="CJ42" i="3"/>
  <c r="CN42" i="3" s="1"/>
  <c r="CS42" i="3"/>
  <c r="CT43" i="3"/>
  <c r="CS44" i="3"/>
  <c r="EY44" i="3"/>
  <c r="CJ45" i="3"/>
  <c r="CN45" i="3" s="1"/>
  <c r="CX47" i="3"/>
  <c r="CP46" i="3"/>
  <c r="EY46" i="3" s="1"/>
  <c r="CS47" i="3"/>
  <c r="CP57" i="3"/>
  <c r="CT58" i="3"/>
  <c r="CT60" i="3"/>
  <c r="CP103" i="3"/>
  <c r="CT103" i="3" s="1"/>
  <c r="CS155" i="3"/>
  <c r="CS157" i="3"/>
  <c r="CT159" i="3"/>
  <c r="CP162" i="3"/>
  <c r="EY162" i="3" s="1"/>
  <c r="CP169" i="3"/>
  <c r="CT169" i="3" s="1"/>
  <c r="CX9" i="3"/>
  <c r="DE9" i="3"/>
  <c r="CP11" i="3"/>
  <c r="EY11" i="3" s="1"/>
  <c r="DD12" i="3"/>
  <c r="CD12" i="3"/>
  <c r="CH12" i="3" s="1"/>
  <c r="FJ12" i="3"/>
  <c r="FN12" i="3"/>
  <c r="DB14" i="3"/>
  <c r="DW14" i="3"/>
  <c r="EA14" i="3" s="1"/>
  <c r="CX15" i="3"/>
  <c r="CP16" i="3"/>
  <c r="EY16" i="3" s="1"/>
  <c r="DD17" i="3"/>
  <c r="CP20" i="3"/>
  <c r="EY20" i="3" s="1"/>
  <c r="CS27" i="3"/>
  <c r="CH27" i="3"/>
  <c r="DN27" i="3"/>
  <c r="DT27" i="3"/>
  <c r="EA27" i="3"/>
  <c r="EE27" i="3"/>
  <c r="EJ27" i="3"/>
  <c r="FA28" i="3"/>
  <c r="FE28" i="3" s="1"/>
  <c r="CH29" i="3"/>
  <c r="DJ29" i="3"/>
  <c r="DT29" i="3"/>
  <c r="EF29" i="3"/>
  <c r="DO31" i="3"/>
  <c r="EA31" i="3"/>
  <c r="EK31" i="3"/>
  <c r="EZ32" i="3"/>
  <c r="DJ33" i="3"/>
  <c r="DT33" i="3"/>
  <c r="EF33" i="3"/>
  <c r="CT44" i="3"/>
  <c r="CT47" i="3"/>
  <c r="CP49" i="3"/>
  <c r="CT49" i="3" s="1"/>
  <c r="CP51" i="3"/>
  <c r="EY51" i="3" s="1"/>
  <c r="CP67" i="3"/>
  <c r="EY67" i="3" s="1"/>
  <c r="CT68" i="3"/>
  <c r="CS69" i="3"/>
  <c r="CP72" i="3"/>
  <c r="EY72" i="3" s="1"/>
  <c r="FC72" i="3" s="1"/>
  <c r="CP73" i="3"/>
  <c r="EY73" i="3" s="1"/>
  <c r="CP74" i="3"/>
  <c r="EY74" i="3" s="1"/>
  <c r="CS76" i="3"/>
  <c r="CX76" i="3"/>
  <c r="FC79" i="3"/>
  <c r="CP80" i="3"/>
  <c r="CT80" i="3" s="1"/>
  <c r="CP104" i="3"/>
  <c r="EY104" i="3" s="1"/>
  <c r="CP105" i="3"/>
  <c r="EY105" i="3" s="1"/>
  <c r="CP131" i="3"/>
  <c r="EY131" i="3" s="1"/>
  <c r="DJ151" i="3"/>
  <c r="DS151" i="3"/>
  <c r="EJ151" i="3"/>
  <c r="FD162" i="3"/>
  <c r="CP165" i="3"/>
  <c r="EY165" i="3" s="1"/>
  <c r="CT171" i="3"/>
  <c r="DF4" i="3"/>
  <c r="DK4" i="3" s="1"/>
  <c r="DP4" i="3" s="1"/>
  <c r="DW4" i="3" s="1"/>
  <c r="EB4" i="3" s="1"/>
  <c r="EG4" i="3" s="1"/>
  <c r="EL4" i="3" s="1"/>
  <c r="EY4" i="3" s="1"/>
  <c r="EY7" i="3"/>
  <c r="CS23" i="3"/>
  <c r="FJ167" i="3"/>
  <c r="FJ168" i="3" s="1"/>
  <c r="FJ152" i="3"/>
  <c r="FJ151" i="3"/>
  <c r="FN167" i="3"/>
  <c r="FN168" i="3" s="1"/>
  <c r="FN171" i="3" s="1"/>
  <c r="FN169" i="3" s="1"/>
  <c r="FN151" i="3"/>
  <c r="DD34" i="3"/>
  <c r="DD36" i="3" s="1"/>
  <c r="DD38" i="3" s="1"/>
  <c r="DD14" i="3"/>
  <c r="CN7" i="3"/>
  <c r="CN8" i="3"/>
  <c r="CY39" i="3"/>
  <c r="CY34" i="3"/>
  <c r="DE34" i="3" s="1"/>
  <c r="DC38" i="3"/>
  <c r="DC40" i="3" s="1"/>
  <c r="DE36" i="3"/>
  <c r="CJ36" i="3"/>
  <c r="DE10" i="3"/>
  <c r="DE12" i="3" s="1"/>
  <c r="DT10" i="3"/>
  <c r="EF10" i="3"/>
  <c r="CT11" i="3"/>
  <c r="CT7" i="3"/>
  <c r="EY8" i="3"/>
  <c r="EY9" i="3" s="1"/>
  <c r="CT8" i="3"/>
  <c r="CD39" i="3"/>
  <c r="CD34" i="3"/>
  <c r="CH10" i="3"/>
  <c r="CP10" i="3"/>
  <c r="CT10" i="3"/>
  <c r="CX10" i="3"/>
  <c r="CX12" i="3" s="1"/>
  <c r="CZ39" i="3"/>
  <c r="CZ34" i="3"/>
  <c r="DK39" i="3"/>
  <c r="DK34" i="3"/>
  <c r="DO10" i="3"/>
  <c r="EA34" i="3"/>
  <c r="DW36" i="3"/>
  <c r="EA10" i="3"/>
  <c r="EK10" i="3"/>
  <c r="FN33" i="3"/>
  <c r="FN31" i="3"/>
  <c r="FN29" i="3"/>
  <c r="FN27" i="3"/>
  <c r="CP12" i="3"/>
  <c r="CT12" i="3" s="1"/>
  <c r="CZ12" i="3"/>
  <c r="DB12" i="3"/>
  <c r="DK12" i="3"/>
  <c r="DO12" i="3" s="1"/>
  <c r="DW12" i="3"/>
  <c r="EA12" i="3" s="1"/>
  <c r="EG12" i="3"/>
  <c r="EK12" i="3" s="1"/>
  <c r="FG12" i="3"/>
  <c r="FI12" i="3"/>
  <c r="FK12" i="3"/>
  <c r="FM12" i="3"/>
  <c r="FO12" i="3"/>
  <c r="CP13" i="3"/>
  <c r="EY13" i="3" s="1"/>
  <c r="CU14" i="3"/>
  <c r="CX14" i="3" s="1"/>
  <c r="CY14" i="3"/>
  <c r="DA14" i="3"/>
  <c r="DC14" i="3"/>
  <c r="DP14" i="3"/>
  <c r="DT14" i="3" s="1"/>
  <c r="EB14" i="3"/>
  <c r="EF14" i="3" s="1"/>
  <c r="EL14" i="3"/>
  <c r="FH14" i="3"/>
  <c r="FJ14" i="3"/>
  <c r="FL14" i="3"/>
  <c r="FN14" i="3"/>
  <c r="CH15" i="3"/>
  <c r="CP15" i="3"/>
  <c r="CT15" i="3" s="1"/>
  <c r="DE15" i="3"/>
  <c r="DP15" i="3"/>
  <c r="DT15" i="3" s="1"/>
  <c r="EB15" i="3"/>
  <c r="EF15" i="3" s="1"/>
  <c r="EL15" i="3"/>
  <c r="EP15" i="3" s="1"/>
  <c r="FA16" i="3"/>
  <c r="CS16" i="3"/>
  <c r="CH17" i="3"/>
  <c r="CM17" i="3"/>
  <c r="CR17" i="3"/>
  <c r="CP18" i="3"/>
  <c r="CT18" i="3" s="1"/>
  <c r="DD18" i="3"/>
  <c r="DD170" i="3" s="1"/>
  <c r="DD171" i="3" s="1"/>
  <c r="CS21" i="3"/>
  <c r="FA21" i="3"/>
  <c r="CU167" i="3"/>
  <c r="CU151" i="3"/>
  <c r="CW167" i="3"/>
  <c r="CW151" i="3"/>
  <c r="CY152" i="3"/>
  <c r="CY151" i="3"/>
  <c r="DA167" i="3"/>
  <c r="DA152" i="3"/>
  <c r="DA151" i="3"/>
  <c r="DC167" i="3"/>
  <c r="DC168" i="3" s="1"/>
  <c r="DC152" i="3"/>
  <c r="DC151" i="3"/>
  <c r="DP167" i="3"/>
  <c r="DT22" i="3"/>
  <c r="EB167" i="3"/>
  <c r="EF22" i="3"/>
  <c r="EL167" i="3"/>
  <c r="EL151" i="3"/>
  <c r="EP22" i="3"/>
  <c r="FH22" i="3"/>
  <c r="FL22" i="3"/>
  <c r="EL23" i="3"/>
  <c r="EP23" i="3" s="1"/>
  <c r="CP24" i="3"/>
  <c r="EZ24" i="3"/>
  <c r="FB24" i="3" s="1"/>
  <c r="CN25" i="3"/>
  <c r="CS25" i="3"/>
  <c r="DE25" i="3"/>
  <c r="DT25" i="3"/>
  <c r="FM40" i="3"/>
  <c r="EZ26" i="3"/>
  <c r="FB26" i="3" s="1"/>
  <c r="CS26" i="3"/>
  <c r="FE26" i="3"/>
  <c r="CP28" i="3"/>
  <c r="CT28" i="3" s="1"/>
  <c r="CN28" i="3"/>
  <c r="CS31" i="3"/>
  <c r="CX36" i="3"/>
  <c r="EZ35" i="3"/>
  <c r="EZ36" i="3"/>
  <c r="FB36" i="3" s="1"/>
  <c r="CS40" i="3"/>
  <c r="DO40" i="3"/>
  <c r="DT40" i="3"/>
  <c r="EK40" i="3"/>
  <c r="FA42" i="3"/>
  <c r="CX44" i="3"/>
  <c r="DD44" i="3"/>
  <c r="EZ45" i="3"/>
  <c r="EZ47" i="3" s="1"/>
  <c r="EP34" i="3"/>
  <c r="EP10" i="3"/>
  <c r="FM39" i="3"/>
  <c r="FM29" i="3"/>
  <c r="FM31" i="3"/>
  <c r="CU12" i="3"/>
  <c r="CY12" i="3"/>
  <c r="DA12" i="3"/>
  <c r="DC12" i="3"/>
  <c r="DP12" i="3"/>
  <c r="DT12" i="3" s="1"/>
  <c r="EB12" i="3"/>
  <c r="EF12" i="3" s="1"/>
  <c r="EL12" i="3"/>
  <c r="EP12" i="3" s="1"/>
  <c r="CS13" i="3"/>
  <c r="CH14" i="3"/>
  <c r="FG14" i="3"/>
  <c r="FG151" i="3" s="1"/>
  <c r="FI14" i="3"/>
  <c r="FK14" i="3"/>
  <c r="FM14" i="3"/>
  <c r="FO14" i="3"/>
  <c r="FO151" i="3" s="1"/>
  <c r="CN15" i="3"/>
  <c r="CS15" i="3"/>
  <c r="CT19" i="3"/>
  <c r="DD19" i="3"/>
  <c r="CV167" i="3"/>
  <c r="CV168" i="3" s="1"/>
  <c r="CV152" i="3"/>
  <c r="CZ152" i="3"/>
  <c r="CZ151" i="3"/>
  <c r="DB167" i="3"/>
  <c r="DB168" i="3" s="1"/>
  <c r="DB152" i="3"/>
  <c r="DB151" i="3"/>
  <c r="DD167" i="3"/>
  <c r="DD168" i="3"/>
  <c r="DD152" i="3"/>
  <c r="DD151" i="3"/>
  <c r="DK167" i="3"/>
  <c r="DK151" i="3"/>
  <c r="DO151" i="3" s="1"/>
  <c r="DO22" i="3"/>
  <c r="DW167" i="3"/>
  <c r="DW152" i="3"/>
  <c r="EA152" i="3" s="1"/>
  <c r="DW151" i="3"/>
  <c r="EA151" i="3" s="1"/>
  <c r="EA22" i="3"/>
  <c r="EG167" i="3"/>
  <c r="EG151" i="3"/>
  <c r="EG152" i="3"/>
  <c r="EK152" i="3" s="1"/>
  <c r="EK22" i="3"/>
  <c r="FG167" i="3"/>
  <c r="FG168" i="3" s="1"/>
  <c r="FG152" i="3"/>
  <c r="FI167" i="3"/>
  <c r="FI168" i="3" s="1"/>
  <c r="FI170" i="3" s="1"/>
  <c r="FI169" i="3" s="1"/>
  <c r="FI151" i="3"/>
  <c r="FI152" i="3"/>
  <c r="FK167" i="3"/>
  <c r="FK168" i="3" s="1"/>
  <c r="FK152" i="3"/>
  <c r="FK151" i="3"/>
  <c r="FM167" i="3"/>
  <c r="FM168" i="3" s="1"/>
  <c r="FM151" i="3"/>
  <c r="FM152" i="3"/>
  <c r="FO167" i="3"/>
  <c r="FO168" i="3" s="1"/>
  <c r="FO152" i="3"/>
  <c r="CG23" i="3"/>
  <c r="CH25" i="3"/>
  <c r="CP25" i="3"/>
  <c r="CX25" i="3"/>
  <c r="DD40" i="3"/>
  <c r="DO25" i="3"/>
  <c r="EK25" i="3"/>
  <c r="FH40" i="3"/>
  <c r="CN26" i="3"/>
  <c r="EY26" i="3"/>
  <c r="FA27" i="3"/>
  <c r="CQ29" i="3"/>
  <c r="CS29" i="3" s="1"/>
  <c r="EZ28" i="3"/>
  <c r="CS28" i="3"/>
  <c r="FB28" i="3"/>
  <c r="FE35" i="3"/>
  <c r="FB35" i="3"/>
  <c r="FE36" i="3"/>
  <c r="FC37" i="3"/>
  <c r="FE37" i="3"/>
  <c r="FA38" i="3"/>
  <c r="FA31" i="3" s="1"/>
  <c r="DE44" i="3"/>
  <c r="FC44" i="3"/>
  <c r="FE44" i="3"/>
  <c r="EP25" i="3"/>
  <c r="EP40" i="3" s="1"/>
  <c r="CT26" i="3"/>
  <c r="DN29" i="3"/>
  <c r="DZ29" i="3"/>
  <c r="EJ29" i="3"/>
  <c r="CP30" i="3"/>
  <c r="CT30" i="3" s="1"/>
  <c r="EZ30" i="3"/>
  <c r="FB30" i="3" s="1"/>
  <c r="DN31" i="3"/>
  <c r="DZ31" i="3"/>
  <c r="EJ31" i="3"/>
  <c r="CN32" i="3"/>
  <c r="CS32" i="3"/>
  <c r="EY32" i="3"/>
  <c r="FA32" i="3"/>
  <c r="CG33" i="3"/>
  <c r="DI33" i="3"/>
  <c r="DS33" i="3"/>
  <c r="EE33" i="3"/>
  <c r="CS34" i="3"/>
  <c r="EY35" i="3"/>
  <c r="FC35" i="3" s="1"/>
  <c r="CS35" i="3"/>
  <c r="CS36" i="3"/>
  <c r="EZ37" i="3"/>
  <c r="FB37" i="3" s="1"/>
  <c r="EZ38" i="3"/>
  <c r="EZ33" i="3" s="1"/>
  <c r="CQ39" i="3"/>
  <c r="EZ39" i="3" s="1"/>
  <c r="FA39" i="3"/>
  <c r="CH40" i="3"/>
  <c r="CM40" i="3"/>
  <c r="DN40" i="3"/>
  <c r="EJ40" i="3"/>
  <c r="CP41" i="3"/>
  <c r="CP42" i="3"/>
  <c r="EY42" i="3" s="1"/>
  <c r="EZ42" i="3"/>
  <c r="CS43" i="3"/>
  <c r="EZ44" i="3"/>
  <c r="FB44" i="3" s="1"/>
  <c r="CP45" i="3"/>
  <c r="EY45" i="3" s="1"/>
  <c r="EY47" i="3" s="1"/>
  <c r="CS46" i="3"/>
  <c r="FA46" i="3"/>
  <c r="CN48" i="3"/>
  <c r="EY48" i="3"/>
  <c r="DO48" i="3"/>
  <c r="CN50" i="3"/>
  <c r="CT50" i="3"/>
  <c r="EZ51" i="3"/>
  <c r="CT51" i="3"/>
  <c r="EZ57" i="3"/>
  <c r="EZ60" i="3"/>
  <c r="FE62" i="3"/>
  <c r="FB62" i="3"/>
  <c r="FE64" i="3"/>
  <c r="FB64" i="3"/>
  <c r="FF66" i="3"/>
  <c r="FB66" i="3"/>
  <c r="FE66" i="3"/>
  <c r="FC66" i="3"/>
  <c r="FE71" i="3"/>
  <c r="FE72" i="3"/>
  <c r="CT76" i="3"/>
  <c r="CN30" i="3"/>
  <c r="CS30" i="3"/>
  <c r="CT32" i="3"/>
  <c r="CT35" i="3"/>
  <c r="CG40" i="3"/>
  <c r="DO44" i="3"/>
  <c r="CS45" i="3"/>
  <c r="CS48" i="3"/>
  <c r="EY49" i="3"/>
  <c r="FA49" i="3"/>
  <c r="CS49" i="3"/>
  <c r="FA51" i="3"/>
  <c r="FA52" i="3"/>
  <c r="EY57" i="3"/>
  <c r="FA57" i="3"/>
  <c r="FE58" i="3"/>
  <c r="EZ67" i="3"/>
  <c r="EZ71" i="3"/>
  <c r="FB71" i="3" s="1"/>
  <c r="EZ72" i="3"/>
  <c r="FB72" i="3" s="1"/>
  <c r="FC81" i="3"/>
  <c r="CT48" i="3"/>
  <c r="CP52" i="3"/>
  <c r="EY52" i="3" s="1"/>
  <c r="FA53" i="3"/>
  <c r="CP53" i="3"/>
  <c r="EY53" i="3" s="1"/>
  <c r="CP54" i="3"/>
  <c r="EY54" i="3" s="1"/>
  <c r="FA55" i="3"/>
  <c r="CP55" i="3"/>
  <c r="EY55" i="3" s="1"/>
  <c r="CP56" i="3"/>
  <c r="EY56" i="3" s="1"/>
  <c r="CS57" i="3"/>
  <c r="EZ58" i="3"/>
  <c r="FB58" i="3" s="1"/>
  <c r="CP59" i="3"/>
  <c r="CT59" i="3" s="1"/>
  <c r="CS60" i="3"/>
  <c r="EY60" i="3"/>
  <c r="FA60" i="3"/>
  <c r="CP61" i="3"/>
  <c r="EZ61" i="3"/>
  <c r="EZ63" i="3" s="1"/>
  <c r="CP62" i="3"/>
  <c r="EY62" i="3" s="1"/>
  <c r="FC62" i="3" s="1"/>
  <c r="CP63" i="3"/>
  <c r="CT63" i="3" s="1"/>
  <c r="CP64" i="3"/>
  <c r="CT64" i="3" s="1"/>
  <c r="CP65" i="3"/>
  <c r="EY65" i="3" s="1"/>
  <c r="EZ65" i="3"/>
  <c r="CT66" i="3"/>
  <c r="CS67" i="3"/>
  <c r="FA67" i="3"/>
  <c r="CS68" i="3"/>
  <c r="FD68" i="3"/>
  <c r="CP69" i="3"/>
  <c r="EZ69" i="3"/>
  <c r="FB69" i="3" s="1"/>
  <c r="CP70" i="3"/>
  <c r="CT70" i="3" s="1"/>
  <c r="CH71" i="3"/>
  <c r="CT71" i="3"/>
  <c r="EY71" i="3"/>
  <c r="FC71" i="3" s="1"/>
  <c r="CS72" i="3"/>
  <c r="CS73" i="3"/>
  <c r="FA73" i="3"/>
  <c r="CS74" i="3"/>
  <c r="FA74" i="3"/>
  <c r="CP75" i="3"/>
  <c r="EY75" i="3" s="1"/>
  <c r="EZ75" i="3"/>
  <c r="CH76" i="3"/>
  <c r="EZ76" i="3"/>
  <c r="FB76" i="3" s="1"/>
  <c r="EZ79" i="3"/>
  <c r="FB79" i="3" s="1"/>
  <c r="CS79" i="3"/>
  <c r="FE79" i="3"/>
  <c r="CN81" i="3"/>
  <c r="CT81" i="3"/>
  <c r="EZ98" i="3"/>
  <c r="EZ101" i="3"/>
  <c r="FB101" i="3" s="1"/>
  <c r="FB100" i="3" s="1"/>
  <c r="FE102" i="3"/>
  <c r="EY103" i="3"/>
  <c r="FE105" i="3"/>
  <c r="FC105" i="3"/>
  <c r="FA107" i="3"/>
  <c r="FB105" i="3"/>
  <c r="FE131" i="3"/>
  <c r="FC131" i="3"/>
  <c r="FA133" i="3"/>
  <c r="FB131" i="3"/>
  <c r="FE149" i="3"/>
  <c r="FB149" i="3"/>
  <c r="CS52" i="3"/>
  <c r="CS53" i="3"/>
  <c r="CS54" i="3"/>
  <c r="CS55" i="3"/>
  <c r="CS56" i="3"/>
  <c r="CT57" i="3"/>
  <c r="CS62" i="3"/>
  <c r="CS64" i="3"/>
  <c r="CS66" i="3"/>
  <c r="FD70" i="3"/>
  <c r="CS71" i="3"/>
  <c r="CT72" i="3"/>
  <c r="EA72" i="3"/>
  <c r="CN79" i="3"/>
  <c r="CT79" i="3"/>
  <c r="EY80" i="3"/>
  <c r="FA80" i="3"/>
  <c r="CS80" i="3"/>
  <c r="EZ81" i="3"/>
  <c r="FB81" i="3" s="1"/>
  <c r="CS81" i="3"/>
  <c r="FA83" i="3"/>
  <c r="FE81" i="3"/>
  <c r="FB98" i="3"/>
  <c r="FE101" i="3"/>
  <c r="FA100" i="3"/>
  <c r="FE100" i="3" s="1"/>
  <c r="EZ102" i="3"/>
  <c r="FB102" i="3" s="1"/>
  <c r="CH98" i="3"/>
  <c r="CT98" i="3"/>
  <c r="EY98" i="3"/>
  <c r="FC98" i="3" s="1"/>
  <c r="CP101" i="3"/>
  <c r="EY101" i="3" s="1"/>
  <c r="FC101" i="3" s="1"/>
  <c r="FC100" i="3" s="1"/>
  <c r="CP102" i="3"/>
  <c r="EY102" i="3" s="1"/>
  <c r="FC102" i="3" s="1"/>
  <c r="CS103" i="3"/>
  <c r="FA103" i="3"/>
  <c r="CS104" i="3"/>
  <c r="FA104" i="3"/>
  <c r="CS105" i="3"/>
  <c r="CS131" i="3"/>
  <c r="CP149" i="3"/>
  <c r="CT149" i="3" s="1"/>
  <c r="CN151" i="3"/>
  <c r="EK151" i="3"/>
  <c r="EP151" i="3"/>
  <c r="FA152" i="3"/>
  <c r="DJ152" i="3"/>
  <c r="EZ153" i="3"/>
  <c r="FF153" i="3" s="1"/>
  <c r="FN152" i="3"/>
  <c r="FC159" i="3"/>
  <c r="FE159" i="3"/>
  <c r="CS98" i="3"/>
  <c r="CS101" i="3"/>
  <c r="CS102" i="3"/>
  <c r="CT105" i="3"/>
  <c r="CT131" i="3"/>
  <c r="CS149" i="3"/>
  <c r="CM151" i="3"/>
  <c r="FA153" i="3"/>
  <c r="CU152" i="3"/>
  <c r="DP152" i="3"/>
  <c r="DT152" i="3" s="1"/>
  <c r="EB152" i="3"/>
  <c r="EF152" i="3" s="1"/>
  <c r="CH153" i="3"/>
  <c r="CT153" i="3"/>
  <c r="EY153" i="3"/>
  <c r="CP154" i="3"/>
  <c r="CT154" i="3" s="1"/>
  <c r="EZ154" i="3"/>
  <c r="FB154" i="3" s="1"/>
  <c r="FE154" i="3"/>
  <c r="CP155" i="3"/>
  <c r="CT155" i="3" s="1"/>
  <c r="EZ155" i="3"/>
  <c r="FB155" i="3" s="1"/>
  <c r="FE155" i="3"/>
  <c r="CP156" i="3"/>
  <c r="EZ156" i="3"/>
  <c r="FB156" i="3" s="1"/>
  <c r="FE156" i="3"/>
  <c r="CP157" i="3"/>
  <c r="EZ157" i="3"/>
  <c r="FB157" i="3" s="1"/>
  <c r="FE157" i="3"/>
  <c r="CP158" i="3"/>
  <c r="CT158" i="3" s="1"/>
  <c r="EZ158" i="3"/>
  <c r="FB158" i="3" s="1"/>
  <c r="FD158" i="3"/>
  <c r="FD153" i="3" s="1"/>
  <c r="EZ159" i="3"/>
  <c r="FB159" i="3" s="1"/>
  <c r="FB165" i="3"/>
  <c r="FA165" i="3"/>
  <c r="FE165" i="3" s="1"/>
  <c r="CN166" i="3"/>
  <c r="CT166" i="3"/>
  <c r="FC166" i="3"/>
  <c r="CH168" i="3"/>
  <c r="CS153" i="3"/>
  <c r="EZ162" i="3"/>
  <c r="EZ166" i="3"/>
  <c r="FB166" i="3" s="1"/>
  <c r="CS166" i="3"/>
  <c r="CP168" i="3"/>
  <c r="CR168" i="3"/>
  <c r="EO168" i="3"/>
  <c r="CS169" i="3"/>
  <c r="EP169" i="3"/>
  <c r="CT167" i="3"/>
  <c r="CT170" i="3"/>
  <c r="CT172" i="3"/>
  <c r="E33" i="3" l="1"/>
  <c r="I38" i="3"/>
  <c r="E40" i="3"/>
  <c r="I40" i="3" s="1"/>
  <c r="EY58" i="3"/>
  <c r="FC58" i="3" s="1"/>
  <c r="L22" i="3"/>
  <c r="L167" i="3" s="1"/>
  <c r="CQ170" i="3"/>
  <c r="CS170" i="3" s="1"/>
  <c r="CE171" i="3"/>
  <c r="CG170" i="3"/>
  <c r="CG172" i="3"/>
  <c r="CQ172" i="3"/>
  <c r="CS172" i="3" s="1"/>
  <c r="CG152" i="3"/>
  <c r="CQ152" i="3"/>
  <c r="CE167" i="3"/>
  <c r="CG167" i="3" s="1"/>
  <c r="CE151" i="3"/>
  <c r="CE168" i="3"/>
  <c r="CG168" i="3" s="1"/>
  <c r="CG22" i="3"/>
  <c r="CT20" i="3"/>
  <c r="DP151" i="3"/>
  <c r="DT151" i="3" s="1"/>
  <c r="CT162" i="3"/>
  <c r="BP8" i="3"/>
  <c r="BO23" i="3"/>
  <c r="AK39" i="3"/>
  <c r="AO39" i="3" s="1"/>
  <c r="I39" i="3"/>
  <c r="CE9" i="3"/>
  <c r="CQ8" i="3"/>
  <c r="CS8" i="3" s="1"/>
  <c r="CG8" i="3"/>
  <c r="CQ7" i="3"/>
  <c r="CS7" i="3" s="1"/>
  <c r="CG7" i="3"/>
  <c r="CE17" i="3"/>
  <c r="CQ18" i="3"/>
  <c r="CG18" i="3"/>
  <c r="AN42" i="3"/>
  <c r="AO42" i="3"/>
  <c r="H162" i="3"/>
  <c r="AM162" i="3"/>
  <c r="AO162" i="3" s="1"/>
  <c r="CQ19" i="3"/>
  <c r="CG19" i="3"/>
  <c r="CQ11" i="3"/>
  <c r="CS11" i="3" s="1"/>
  <c r="CG11" i="3"/>
  <c r="CQ20" i="3"/>
  <c r="CG20" i="3"/>
  <c r="CT46" i="3"/>
  <c r="H167" i="3"/>
  <c r="I167" i="3"/>
  <c r="CE14" i="3"/>
  <c r="CQ10" i="3"/>
  <c r="CS10" i="3" s="1"/>
  <c r="CG10" i="3"/>
  <c r="CE12" i="3"/>
  <c r="O22" i="3"/>
  <c r="M23" i="3"/>
  <c r="N22" i="3"/>
  <c r="M167" i="3"/>
  <c r="AM22" i="3"/>
  <c r="H9" i="3"/>
  <c r="I9" i="3"/>
  <c r="BG4" i="3"/>
  <c r="BL4" i="3" s="1"/>
  <c r="BB4" i="3"/>
  <c r="AO8" i="3"/>
  <c r="AN8" i="3"/>
  <c r="AM9" i="3"/>
  <c r="O11" i="3"/>
  <c r="N11" i="3"/>
  <c r="AM11" i="3"/>
  <c r="AO13" i="3"/>
  <c r="AN13" i="3"/>
  <c r="O15" i="3"/>
  <c r="AM15" i="3"/>
  <c r="N15" i="3"/>
  <c r="BO15" i="3"/>
  <c r="BN151" i="3"/>
  <c r="BN168" i="3"/>
  <c r="AU18" i="3"/>
  <c r="AV18" i="3"/>
  <c r="AO14" i="3"/>
  <c r="AN17" i="3"/>
  <c r="AO17" i="3"/>
  <c r="AO20" i="3"/>
  <c r="AN20" i="3"/>
  <c r="BF22" i="3"/>
  <c r="BB167" i="3"/>
  <c r="BB152" i="3"/>
  <c r="BF152" i="3" s="1"/>
  <c r="BB151" i="3"/>
  <c r="BF151" i="3" s="1"/>
  <c r="BO31" i="3"/>
  <c r="BP31" i="3"/>
  <c r="BO33" i="3"/>
  <c r="BP32" i="3"/>
  <c r="BL33" i="3"/>
  <c r="BP33" i="3" s="1"/>
  <c r="AL27" i="3"/>
  <c r="AN27" i="3" s="1"/>
  <c r="AL29" i="3"/>
  <c r="AN29" i="3" s="1"/>
  <c r="AL40" i="3"/>
  <c r="AL31" i="3"/>
  <c r="N31" i="3"/>
  <c r="N33" i="3"/>
  <c r="O29" i="3"/>
  <c r="N29" i="3"/>
  <c r="AN38" i="3"/>
  <c r="G23" i="3"/>
  <c r="G167" i="3"/>
  <c r="G168" i="3" s="1"/>
  <c r="AN45" i="3"/>
  <c r="AO45" i="3"/>
  <c r="BO48" i="3"/>
  <c r="BP48" i="3"/>
  <c r="BP51" i="3"/>
  <c r="BO51" i="3"/>
  <c r="AO61" i="3"/>
  <c r="AN61" i="3"/>
  <c r="AN68" i="3"/>
  <c r="AO68" i="3"/>
  <c r="AN70" i="3"/>
  <c r="AO70" i="3"/>
  <c r="BP75" i="3"/>
  <c r="BO75" i="3"/>
  <c r="AK152" i="3"/>
  <c r="AO152" i="3" s="1"/>
  <c r="I152" i="3"/>
  <c r="BK152" i="3"/>
  <c r="F168" i="3"/>
  <c r="AL167" i="3"/>
  <c r="E168" i="3"/>
  <c r="BK12" i="3"/>
  <c r="BL12" i="3"/>
  <c r="BP12" i="3" s="1"/>
  <c r="AL15" i="3"/>
  <c r="Z167" i="3"/>
  <c r="V168" i="3"/>
  <c r="Z168" i="3" s="1"/>
  <c r="BP169" i="3"/>
  <c r="BO169" i="3"/>
  <c r="BJ54" i="3"/>
  <c r="BN54" i="3"/>
  <c r="BK54" i="3"/>
  <c r="CT56" i="3"/>
  <c r="CT55" i="3"/>
  <c r="CT52" i="3"/>
  <c r="BG167" i="3"/>
  <c r="FD22" i="3"/>
  <c r="CT104" i="3"/>
  <c r="BP10" i="3"/>
  <c r="BO10" i="3"/>
  <c r="AO12" i="3"/>
  <c r="AN12" i="3"/>
  <c r="BO13" i="3"/>
  <c r="BP13" i="3"/>
  <c r="AN16" i="3"/>
  <c r="AO16" i="3"/>
  <c r="AN18" i="3"/>
  <c r="AO18" i="3"/>
  <c r="AN19" i="3"/>
  <c r="AO19" i="3"/>
  <c r="AN25" i="3"/>
  <c r="AN40" i="3" s="1"/>
  <c r="AO25" i="3"/>
  <c r="AM40" i="3"/>
  <c r="BP29" i="3"/>
  <c r="BO29" i="3"/>
  <c r="S7" i="3"/>
  <c r="U10" i="3"/>
  <c r="AM10" i="3"/>
  <c r="S34" i="3"/>
  <c r="AL22" i="3"/>
  <c r="W23" i="3"/>
  <c r="AL23" i="3" s="1"/>
  <c r="EZ23" i="3" s="1"/>
  <c r="BF23" i="3"/>
  <c r="BL23" i="3"/>
  <c r="BP23" i="3" s="1"/>
  <c r="BL34" i="3"/>
  <c r="BP34" i="3" s="1"/>
  <c r="BK34" i="3"/>
  <c r="BO40" i="3"/>
  <c r="BP27" i="3"/>
  <c r="BO27" i="3"/>
  <c r="BO53" i="3"/>
  <c r="BP53" i="3"/>
  <c r="BO55" i="3"/>
  <c r="BP55" i="3"/>
  <c r="BL17" i="3"/>
  <c r="BP17" i="3" s="1"/>
  <c r="BK17" i="3"/>
  <c r="AK29" i="3"/>
  <c r="AO29" i="3" s="1"/>
  <c r="AK27" i="3"/>
  <c r="AK31" i="3"/>
  <c r="AK33" i="3"/>
  <c r="N27" i="3"/>
  <c r="O27" i="3"/>
  <c r="AO38" i="3"/>
  <c r="AO27" i="3"/>
  <c r="Y41" i="3"/>
  <c r="AL41" i="3"/>
  <c r="EZ41" i="3" s="1"/>
  <c r="O41" i="3"/>
  <c r="N41" i="3"/>
  <c r="AM41" i="3"/>
  <c r="BK22" i="3"/>
  <c r="BL22" i="3"/>
  <c r="BG151" i="3"/>
  <c r="BK151" i="3" s="1"/>
  <c r="BL14" i="3"/>
  <c r="BP14" i="3" s="1"/>
  <c r="BK14" i="3"/>
  <c r="BL9" i="3"/>
  <c r="BP9" i="3" s="1"/>
  <c r="BK9" i="3"/>
  <c r="N14" i="3"/>
  <c r="O14" i="3"/>
  <c r="R10" i="3"/>
  <c r="AL14" i="3"/>
  <c r="AN14" i="3" s="1"/>
  <c r="J23" i="3"/>
  <c r="AK23" i="3" s="1"/>
  <c r="J167" i="3"/>
  <c r="J168" i="3" s="1"/>
  <c r="Z23" i="3"/>
  <c r="AM23" i="3"/>
  <c r="Y23" i="3"/>
  <c r="AV22" i="3"/>
  <c r="AR23" i="3"/>
  <c r="AV23" i="3" s="1"/>
  <c r="AR151" i="3"/>
  <c r="AV151" i="3" s="1"/>
  <c r="AR152" i="3"/>
  <c r="AV152" i="3" s="1"/>
  <c r="AR167" i="3"/>
  <c r="BP65" i="3"/>
  <c r="BO65" i="3"/>
  <c r="AO153" i="3"/>
  <c r="FC153" i="3" s="1"/>
  <c r="AN153" i="3"/>
  <c r="FB153" i="3" s="1"/>
  <c r="K168" i="3"/>
  <c r="BJ56" i="3"/>
  <c r="BN56" i="3"/>
  <c r="BK56" i="3"/>
  <c r="BK25" i="3"/>
  <c r="BK40" i="3" s="1"/>
  <c r="BL25" i="3"/>
  <c r="BG40" i="3"/>
  <c r="BK15" i="3"/>
  <c r="BL15" i="3"/>
  <c r="BP15" i="3" s="1"/>
  <c r="DD9" i="3"/>
  <c r="CT54" i="3"/>
  <c r="CT53" i="3"/>
  <c r="CS39" i="3"/>
  <c r="CT74" i="3"/>
  <c r="CT73" i="3"/>
  <c r="CT67" i="3"/>
  <c r="CT16" i="3"/>
  <c r="CT165" i="3"/>
  <c r="FC165" i="3" s="1"/>
  <c r="CT21" i="3"/>
  <c r="EZ43" i="3"/>
  <c r="FE53" i="3"/>
  <c r="FB53" i="3"/>
  <c r="FC53" i="3"/>
  <c r="FE16" i="3"/>
  <c r="FB16" i="3"/>
  <c r="FC16" i="3"/>
  <c r="FE55" i="3"/>
  <c r="FB55" i="3"/>
  <c r="FC55" i="3"/>
  <c r="FA15" i="3"/>
  <c r="CT168" i="3"/>
  <c r="EY158" i="3"/>
  <c r="FC158" i="3" s="1"/>
  <c r="EY157" i="3"/>
  <c r="FC157" i="3" s="1"/>
  <c r="EY156" i="3"/>
  <c r="FC156" i="3" s="1"/>
  <c r="EY155" i="3"/>
  <c r="FC155" i="3" s="1"/>
  <c r="EY154" i="3"/>
  <c r="FC154" i="3" s="1"/>
  <c r="CT156" i="3"/>
  <c r="CT157" i="3"/>
  <c r="EY149" i="3"/>
  <c r="FC149" i="3" s="1"/>
  <c r="FB104" i="3"/>
  <c r="FA106" i="3"/>
  <c r="FE104" i="3"/>
  <c r="FC104" i="3"/>
  <c r="FB103" i="3"/>
  <c r="FE103" i="3"/>
  <c r="FC103" i="3"/>
  <c r="CT102" i="3"/>
  <c r="CT101" i="3"/>
  <c r="FA85" i="3"/>
  <c r="FE83" i="3"/>
  <c r="FA82" i="3"/>
  <c r="FE80" i="3"/>
  <c r="FC80" i="3"/>
  <c r="FB80" i="3"/>
  <c r="FA134" i="3"/>
  <c r="FE133" i="3"/>
  <c r="FA109" i="3"/>
  <c r="FE107" i="3"/>
  <c r="FA75" i="3"/>
  <c r="FE74" i="3"/>
  <c r="FB74" i="3"/>
  <c r="FC74" i="3"/>
  <c r="FE73" i="3"/>
  <c r="FB73" i="3"/>
  <c r="FC73" i="3"/>
  <c r="EY69" i="3"/>
  <c r="FA68" i="3"/>
  <c r="FE68" i="3" s="1"/>
  <c r="FB67" i="3"/>
  <c r="FB68" i="3" s="1"/>
  <c r="FA70" i="3"/>
  <c r="FE67" i="3"/>
  <c r="FC67" i="3"/>
  <c r="EY64" i="3"/>
  <c r="FC64" i="3" s="1"/>
  <c r="CT62" i="3"/>
  <c r="EY61" i="3"/>
  <c r="EY63" i="3" s="1"/>
  <c r="FA61" i="3"/>
  <c r="FE60" i="3"/>
  <c r="FB60" i="3"/>
  <c r="FC60" i="3"/>
  <c r="FE51" i="3"/>
  <c r="FB51" i="3"/>
  <c r="FC51" i="3"/>
  <c r="FC49" i="3"/>
  <c r="FE49" i="3"/>
  <c r="FB49" i="3"/>
  <c r="CT61" i="3"/>
  <c r="FA48" i="3"/>
  <c r="FE46" i="3"/>
  <c r="FB46" i="3"/>
  <c r="FC46" i="3"/>
  <c r="CT45" i="3"/>
  <c r="EY41" i="3"/>
  <c r="EY43" i="3" s="1"/>
  <c r="FE39" i="3"/>
  <c r="FB39" i="3"/>
  <c r="EZ48" i="3"/>
  <c r="EZ50" i="3" s="1"/>
  <c r="CT42" i="3"/>
  <c r="FE38" i="3"/>
  <c r="FB38" i="3"/>
  <c r="FB31" i="3" s="1"/>
  <c r="FA29" i="3"/>
  <c r="FE29" i="3" s="1"/>
  <c r="FE27" i="3"/>
  <c r="FC26" i="3"/>
  <c r="FF26" i="3"/>
  <c r="FF25" i="3" s="1"/>
  <c r="FF40" i="3" s="1"/>
  <c r="CT25" i="3"/>
  <c r="DO167" i="3"/>
  <c r="DK168" i="3"/>
  <c r="CT41" i="3"/>
  <c r="EY28" i="3"/>
  <c r="FC28" i="3" s="1"/>
  <c r="EZ25" i="3"/>
  <c r="EZ40" i="3" s="1"/>
  <c r="EY24" i="3"/>
  <c r="FC24" i="3" s="1"/>
  <c r="FL167" i="3"/>
  <c r="FL168" i="3" s="1"/>
  <c r="FL170" i="3" s="1"/>
  <c r="FL169" i="3" s="1"/>
  <c r="FL152" i="3"/>
  <c r="FL151" i="3"/>
  <c r="EL168" i="3"/>
  <c r="EP168" i="3" s="1"/>
  <c r="EP167" i="3"/>
  <c r="EB151" i="3"/>
  <c r="EF151" i="3" s="1"/>
  <c r="DP168" i="3"/>
  <c r="DT168" i="3" s="1"/>
  <c r="DT167" i="3"/>
  <c r="DA168" i="3"/>
  <c r="DE167" i="3"/>
  <c r="DE168" i="3" s="1"/>
  <c r="CW168" i="3"/>
  <c r="CU168" i="3"/>
  <c r="CX167" i="3"/>
  <c r="CX168" i="3" s="1"/>
  <c r="CD152" i="3"/>
  <c r="CD151" i="3"/>
  <c r="CP22" i="3"/>
  <c r="CD23" i="3"/>
  <c r="CH22" i="3"/>
  <c r="FE21" i="3"/>
  <c r="FB21" i="3"/>
  <c r="FC21" i="3"/>
  <c r="EY18" i="3"/>
  <c r="EY17" i="3"/>
  <c r="EZ15" i="3"/>
  <c r="EP14" i="3"/>
  <c r="CJ14" i="3"/>
  <c r="CT13" i="3"/>
  <c r="EY10" i="3"/>
  <c r="EY12" i="3" s="1"/>
  <c r="DK36" i="3"/>
  <c r="DO36" i="3" s="1"/>
  <c r="DO34" i="3"/>
  <c r="CP34" i="3"/>
  <c r="CH34" i="3"/>
  <c r="CP36" i="3"/>
  <c r="CT36" i="3" s="1"/>
  <c r="CN36" i="3"/>
  <c r="CJ38" i="3"/>
  <c r="DC31" i="3"/>
  <c r="DE31" i="3" s="1"/>
  <c r="DC29" i="3"/>
  <c r="DC39" i="3"/>
  <c r="DE38" i="3"/>
  <c r="DC33" i="3"/>
  <c r="DE33" i="3" s="1"/>
  <c r="DC27" i="3"/>
  <c r="FA25" i="3"/>
  <c r="CT24" i="3"/>
  <c r="EY15" i="3"/>
  <c r="CG3" i="3"/>
  <c r="CM3" i="3" s="1"/>
  <c r="CH3" i="3"/>
  <c r="CN3" i="3" s="1"/>
  <c r="FE153" i="3"/>
  <c r="FE158" i="3"/>
  <c r="FE152" i="3"/>
  <c r="FA65" i="3"/>
  <c r="CT69" i="3"/>
  <c r="EZ70" i="3"/>
  <c r="EZ68" i="3"/>
  <c r="FE57" i="3"/>
  <c r="FC57" i="3"/>
  <c r="FA59" i="3"/>
  <c r="FB57" i="3"/>
  <c r="FA56" i="3"/>
  <c r="FA54" i="3"/>
  <c r="FE52" i="3"/>
  <c r="FB52" i="3"/>
  <c r="FC52" i="3"/>
  <c r="CT75" i="3"/>
  <c r="CT65" i="3"/>
  <c r="EZ59" i="3"/>
  <c r="EY50" i="3"/>
  <c r="FE32" i="3"/>
  <c r="FB32" i="3"/>
  <c r="FB33" i="3" s="1"/>
  <c r="FA33" i="3"/>
  <c r="FE33" i="3" s="1"/>
  <c r="FC32" i="3"/>
  <c r="EZ31" i="3"/>
  <c r="EY30" i="3"/>
  <c r="FA45" i="3"/>
  <c r="CX40" i="3"/>
  <c r="CX22" i="3"/>
  <c r="EK167" i="3"/>
  <c r="EG168" i="3"/>
  <c r="EA167" i="3"/>
  <c r="DW168" i="3"/>
  <c r="FC42" i="3"/>
  <c r="FE42" i="3"/>
  <c r="FB42" i="3"/>
  <c r="DE40" i="3"/>
  <c r="DE22" i="3"/>
  <c r="DE151" i="3" s="1"/>
  <c r="FH167" i="3"/>
  <c r="FH168" i="3" s="1"/>
  <c r="FH170" i="3" s="1"/>
  <c r="FH169" i="3" s="1"/>
  <c r="FH151" i="3"/>
  <c r="EB168" i="3"/>
  <c r="EF168" i="3" s="1"/>
  <c r="EF167" i="3"/>
  <c r="DC172" i="3"/>
  <c r="DE172" i="3" s="1"/>
  <c r="DC171" i="3"/>
  <c r="DE171" i="3" s="1"/>
  <c r="DC170" i="3"/>
  <c r="FA17" i="3"/>
  <c r="CT17" i="3"/>
  <c r="DE14" i="3"/>
  <c r="EA36" i="3"/>
  <c r="DO39" i="3"/>
  <c r="CH39" i="3"/>
  <c r="DD39" i="3"/>
  <c r="DD33" i="3"/>
  <c r="DD31" i="3"/>
  <c r="DD29" i="3"/>
  <c r="DD27" i="3"/>
  <c r="DH4" i="3"/>
  <c r="DM4" i="3" s="1"/>
  <c r="DR4" i="3" s="1"/>
  <c r="DY4" i="3" s="1"/>
  <c r="ED4" i="3" s="1"/>
  <c r="EI4" i="3" s="1"/>
  <c r="EN4" i="3" s="1"/>
  <c r="FA4" i="3" s="1"/>
  <c r="FA14" i="3"/>
  <c r="CQ167" i="3" l="1"/>
  <c r="EZ167" i="3" s="1"/>
  <c r="EZ168" i="3" s="1"/>
  <c r="FF15" i="3" s="1"/>
  <c r="EY59" i="3"/>
  <c r="I33" i="3"/>
  <c r="I29" i="3"/>
  <c r="I31" i="3"/>
  <c r="I27" i="3"/>
  <c r="CQ171" i="3"/>
  <c r="CS171" i="3" s="1"/>
  <c r="CG171" i="3"/>
  <c r="EZ152" i="3"/>
  <c r="FB152" i="3" s="1"/>
  <c r="CS152" i="3"/>
  <c r="CG151" i="3"/>
  <c r="CQ151" i="3"/>
  <c r="CS151" i="3" s="1"/>
  <c r="CQ168" i="3"/>
  <c r="CS168" i="3" s="1"/>
  <c r="AL168" i="3"/>
  <c r="BL152" i="3"/>
  <c r="BP152" i="3" s="1"/>
  <c r="EZ20" i="3"/>
  <c r="CS20" i="3"/>
  <c r="CS19" i="3"/>
  <c r="EZ19" i="3"/>
  <c r="EZ11" i="3"/>
  <c r="FD11" i="3" s="1"/>
  <c r="CS18" i="3"/>
  <c r="EZ18" i="3"/>
  <c r="CQ9" i="3"/>
  <c r="CS9" i="3" s="1"/>
  <c r="CG9" i="3"/>
  <c r="AN162" i="3"/>
  <c r="CG17" i="3"/>
  <c r="CQ17" i="3"/>
  <c r="EZ8" i="3"/>
  <c r="CQ12" i="3"/>
  <c r="CS12" i="3" s="1"/>
  <c r="CG12" i="3"/>
  <c r="CQ14" i="3"/>
  <c r="CS14" i="3" s="1"/>
  <c r="CG14" i="3"/>
  <c r="BP25" i="3"/>
  <c r="FC25" i="3" s="1"/>
  <c r="BL40" i="3"/>
  <c r="BP40" i="3" s="1"/>
  <c r="AV167" i="3"/>
  <c r="AR168" i="3"/>
  <c r="AV168" i="3" s="1"/>
  <c r="AO23" i="3"/>
  <c r="AN23" i="3"/>
  <c r="J171" i="3"/>
  <c r="AK171" i="3" s="1"/>
  <c r="EY171" i="3" s="1"/>
  <c r="J170" i="3"/>
  <c r="AO31" i="3"/>
  <c r="AO33" i="3"/>
  <c r="AO10" i="3"/>
  <c r="FD151" i="3"/>
  <c r="FD23" i="3"/>
  <c r="I168" i="3"/>
  <c r="G170" i="3"/>
  <c r="G171" i="3"/>
  <c r="G172" i="3"/>
  <c r="H168" i="3"/>
  <c r="AN31" i="3"/>
  <c r="AN33" i="3"/>
  <c r="BO151" i="3"/>
  <c r="AO15" i="3"/>
  <c r="AN15" i="3"/>
  <c r="AN11" i="3"/>
  <c r="AO11" i="3"/>
  <c r="FA11" i="3"/>
  <c r="EY25" i="3"/>
  <c r="FD167" i="3"/>
  <c r="FD168" i="3" s="1"/>
  <c r="N167" i="3"/>
  <c r="AM167" i="3"/>
  <c r="O167" i="3"/>
  <c r="M168" i="3"/>
  <c r="O23" i="3"/>
  <c r="N23" i="3"/>
  <c r="EY36" i="3"/>
  <c r="FC36" i="3" s="1"/>
  <c r="BP56" i="3"/>
  <c r="BO56" i="3"/>
  <c r="K170" i="3"/>
  <c r="K171" i="3"/>
  <c r="R7" i="3"/>
  <c r="AL7" i="3" s="1"/>
  <c r="AL10" i="3"/>
  <c r="AL151" i="3" s="1"/>
  <c r="R34" i="3"/>
  <c r="AL34" i="3" s="1"/>
  <c r="BP22" i="3"/>
  <c r="BL151" i="3"/>
  <c r="BP151" i="3" s="1"/>
  <c r="AN41" i="3"/>
  <c r="AO41" i="3"/>
  <c r="FA41" i="3"/>
  <c r="U34" i="3"/>
  <c r="AM34" i="3"/>
  <c r="T10" i="3"/>
  <c r="U7" i="3"/>
  <c r="AM7" i="3"/>
  <c r="AO40" i="3"/>
  <c r="BL167" i="3"/>
  <c r="BG168" i="3"/>
  <c r="BK168" i="3" s="1"/>
  <c r="BK167" i="3"/>
  <c r="BP54" i="3"/>
  <c r="BO54" i="3"/>
  <c r="AK167" i="3"/>
  <c r="AK168" i="3" s="1"/>
  <c r="F171" i="3"/>
  <c r="F170" i="3"/>
  <c r="F172" i="3"/>
  <c r="H23" i="3"/>
  <c r="I23" i="3"/>
  <c r="BF167" i="3"/>
  <c r="BB168" i="3"/>
  <c r="BF168" i="3" s="1"/>
  <c r="BO168" i="3"/>
  <c r="AN9" i="3"/>
  <c r="AO9" i="3"/>
  <c r="AN22" i="3"/>
  <c r="AO22" i="3"/>
  <c r="AM151" i="3"/>
  <c r="FA22" i="3"/>
  <c r="FE17" i="3"/>
  <c r="FC17" i="3"/>
  <c r="FA18" i="3"/>
  <c r="DW170" i="3"/>
  <c r="EA168" i="3"/>
  <c r="EG170" i="3"/>
  <c r="EK168" i="3"/>
  <c r="CX151" i="3"/>
  <c r="CX152" i="3"/>
  <c r="FC30" i="3"/>
  <c r="FE56" i="3"/>
  <c r="FB56" i="3"/>
  <c r="FC56" i="3"/>
  <c r="FE59" i="3"/>
  <c r="FB59" i="3"/>
  <c r="FC59" i="3"/>
  <c r="FC65" i="3"/>
  <c r="FE65" i="3"/>
  <c r="FB65" i="3"/>
  <c r="EZ22" i="3"/>
  <c r="FA40" i="3"/>
  <c r="FE40" i="3" s="1"/>
  <c r="FE25" i="3"/>
  <c r="FD30" i="3"/>
  <c r="DG4" i="3"/>
  <c r="DL4" i="3" s="1"/>
  <c r="DQ4" i="3" s="1"/>
  <c r="DX4" i="3" s="1"/>
  <c r="EC4" i="3" s="1"/>
  <c r="EH4" i="3" s="1"/>
  <c r="EM4" i="3" s="1"/>
  <c r="EZ4" i="3" s="1"/>
  <c r="FA8" i="3"/>
  <c r="EY34" i="3"/>
  <c r="CT34" i="3"/>
  <c r="FA13" i="3"/>
  <c r="CN14" i="3"/>
  <c r="CP14" i="3"/>
  <c r="EZ14" i="3"/>
  <c r="FB14" i="3" s="1"/>
  <c r="FD8" i="3"/>
  <c r="CP23" i="3"/>
  <c r="CH23" i="3"/>
  <c r="CP151" i="3"/>
  <c r="CT151" i="3" s="1"/>
  <c r="CH151" i="3"/>
  <c r="FC48" i="3"/>
  <c r="FE48" i="3"/>
  <c r="FA50" i="3"/>
  <c r="FB48" i="3"/>
  <c r="FC69" i="3"/>
  <c r="FC68" i="3" s="1"/>
  <c r="EY70" i="3"/>
  <c r="FC70" i="3" s="1"/>
  <c r="EY68" i="3"/>
  <c r="FB25" i="3"/>
  <c r="FB40" i="3" s="1"/>
  <c r="FE14" i="3"/>
  <c r="FA19" i="3"/>
  <c r="DC169" i="3"/>
  <c r="DE169" i="3" s="1"/>
  <c r="DE170" i="3"/>
  <c r="FE45" i="3"/>
  <c r="FB45" i="3"/>
  <c r="FA47" i="3"/>
  <c r="FC45" i="3"/>
  <c r="FE54" i="3"/>
  <c r="FB54" i="3"/>
  <c r="FC54" i="3"/>
  <c r="DJ3" i="3"/>
  <c r="DO3" i="3" s="1"/>
  <c r="DT3" i="3" s="1"/>
  <c r="EA3" i="3" s="1"/>
  <c r="EF3" i="3" s="1"/>
  <c r="EK3" i="3" s="1"/>
  <c r="EP3" i="3" s="1"/>
  <c r="FC3" i="3" s="1"/>
  <c r="CT3" i="3"/>
  <c r="CD4" i="3"/>
  <c r="CJ4" i="3" s="1"/>
  <c r="CP4" i="3" s="1"/>
  <c r="DI3" i="3"/>
  <c r="DN3" i="3" s="1"/>
  <c r="CS3" i="3"/>
  <c r="CF4" i="3"/>
  <c r="CL4" i="3" s="1"/>
  <c r="CR4" i="3" s="1"/>
  <c r="DE29" i="3"/>
  <c r="DE39" i="3"/>
  <c r="DE27" i="3"/>
  <c r="CN38" i="3"/>
  <c r="CJ39" i="3"/>
  <c r="CP38" i="3"/>
  <c r="CJ29" i="3"/>
  <c r="CJ33" i="3"/>
  <c r="CJ27" i="3"/>
  <c r="CJ40" i="3"/>
  <c r="CJ31" i="3"/>
  <c r="FC10" i="3"/>
  <c r="FA10" i="3"/>
  <c r="FA20" i="3"/>
  <c r="EY22" i="3"/>
  <c r="CT22" i="3"/>
  <c r="CH152" i="3"/>
  <c r="CP152" i="3"/>
  <c r="EZ27" i="3"/>
  <c r="DK170" i="3"/>
  <c r="DK172" i="3"/>
  <c r="DO168" i="3"/>
  <c r="FE61" i="3"/>
  <c r="FC61" i="3"/>
  <c r="FA63" i="3"/>
  <c r="FB61" i="3"/>
  <c r="FB70" i="3"/>
  <c r="FE70" i="3"/>
  <c r="FC75" i="3"/>
  <c r="FE75" i="3"/>
  <c r="FB75" i="3"/>
  <c r="EY76" i="3"/>
  <c r="FC76" i="3" s="1"/>
  <c r="FA111" i="3"/>
  <c r="FE109" i="3"/>
  <c r="FA135" i="3"/>
  <c r="FE134" i="3"/>
  <c r="FA84" i="3"/>
  <c r="FE82" i="3"/>
  <c r="FA87" i="3"/>
  <c r="FE85" i="3"/>
  <c r="FE106" i="3"/>
  <c r="FA108" i="3"/>
  <c r="FA162" i="3"/>
  <c r="FE15" i="3"/>
  <c r="FC15" i="3"/>
  <c r="FB15" i="3"/>
  <c r="CS167" i="3" l="1"/>
  <c r="T7" i="3"/>
  <c r="T34" i="3"/>
  <c r="F169" i="3"/>
  <c r="AL169" i="3" s="1"/>
  <c r="EZ169" i="3" s="1"/>
  <c r="AL171" i="3"/>
  <c r="EZ171" i="3" s="1"/>
  <c r="EZ17" i="3"/>
  <c r="FB17" i="3" s="1"/>
  <c r="CS17" i="3"/>
  <c r="AO151" i="3"/>
  <c r="AN151" i="3"/>
  <c r="FC41" i="3"/>
  <c r="FE41" i="3"/>
  <c r="FA43" i="3"/>
  <c r="FB41" i="3"/>
  <c r="I171" i="3"/>
  <c r="H171" i="3"/>
  <c r="AN10" i="3"/>
  <c r="AK170" i="3"/>
  <c r="J172" i="3"/>
  <c r="AK172" i="3" s="1"/>
  <c r="EY172" i="3" s="1"/>
  <c r="BP167" i="3"/>
  <c r="BL168" i="3"/>
  <c r="BP168" i="3" s="1"/>
  <c r="AN7" i="3"/>
  <c r="AO7" i="3"/>
  <c r="AO34" i="3"/>
  <c r="AN34" i="3"/>
  <c r="K172" i="3"/>
  <c r="AL172" i="3" s="1"/>
  <c r="EZ172" i="3" s="1"/>
  <c r="AL170" i="3"/>
  <c r="EZ170" i="3" s="1"/>
  <c r="N168" i="3"/>
  <c r="O168" i="3"/>
  <c r="M170" i="3"/>
  <c r="M171" i="3"/>
  <c r="AO167" i="3"/>
  <c r="AM168" i="3"/>
  <c r="AN167" i="3"/>
  <c r="FC11" i="3"/>
  <c r="FC12" i="3" s="1"/>
  <c r="FB11" i="3"/>
  <c r="I172" i="3"/>
  <c r="H172" i="3"/>
  <c r="G169" i="3"/>
  <c r="I170" i="3"/>
  <c r="H170" i="3"/>
  <c r="FE63" i="3"/>
  <c r="FB63" i="3"/>
  <c r="FC63" i="3"/>
  <c r="FB162" i="3"/>
  <c r="FE162" i="3"/>
  <c r="FC162" i="3"/>
  <c r="FE87" i="3"/>
  <c r="FA89" i="3"/>
  <c r="FA86" i="3"/>
  <c r="FE84" i="3"/>
  <c r="FE135" i="3"/>
  <c r="FA136" i="3"/>
  <c r="FA113" i="3"/>
  <c r="FE111" i="3"/>
  <c r="DO172" i="3"/>
  <c r="EZ29" i="3"/>
  <c r="FB27" i="3"/>
  <c r="FB29" i="3" s="1"/>
  <c r="CT152" i="3"/>
  <c r="EY152" i="3"/>
  <c r="FC152" i="3" s="1"/>
  <c r="FC20" i="3"/>
  <c r="FE20" i="3"/>
  <c r="FB20" i="3"/>
  <c r="FA12" i="3"/>
  <c r="CN40" i="3"/>
  <c r="CP40" i="3"/>
  <c r="CT40" i="3" s="1"/>
  <c r="EY38" i="3"/>
  <c r="CT38" i="3"/>
  <c r="CP27" i="3"/>
  <c r="CP33" i="3"/>
  <c r="CT33" i="3" s="1"/>
  <c r="CP29" i="3"/>
  <c r="CT29" i="3" s="1"/>
  <c r="CP31" i="3"/>
  <c r="CT31" i="3" s="1"/>
  <c r="CN33" i="3"/>
  <c r="CN27" i="3"/>
  <c r="CN29" i="3"/>
  <c r="CN31" i="3"/>
  <c r="CK4" i="3"/>
  <c r="CQ4" i="3" s="1"/>
  <c r="FE47" i="3"/>
  <c r="FB47" i="3"/>
  <c r="FC47" i="3"/>
  <c r="FC19" i="3"/>
  <c r="FE19" i="3"/>
  <c r="FB19" i="3"/>
  <c r="FE50" i="3"/>
  <c r="FB50" i="3"/>
  <c r="FC50" i="3"/>
  <c r="FD10" i="3"/>
  <c r="FD34" i="3" s="1"/>
  <c r="FE11" i="3"/>
  <c r="FA34" i="3"/>
  <c r="FB8" i="3"/>
  <c r="FE8" i="3"/>
  <c r="FC8" i="3"/>
  <c r="EZ151" i="3"/>
  <c r="FE18" i="3"/>
  <c r="FB18" i="3"/>
  <c r="FC18" i="3"/>
  <c r="FA151" i="3"/>
  <c r="FE151" i="3" s="1"/>
  <c r="FE22" i="3"/>
  <c r="FC22" i="3"/>
  <c r="FF22" i="3"/>
  <c r="FB22" i="3"/>
  <c r="FB151" i="3" s="1"/>
  <c r="FA110" i="3"/>
  <c r="FE108" i="3"/>
  <c r="DO170" i="3"/>
  <c r="DK169" i="3"/>
  <c r="DO169" i="3" s="1"/>
  <c r="CN39" i="3"/>
  <c r="CP39" i="3"/>
  <c r="DZ3" i="3"/>
  <c r="EE3" i="3" s="1"/>
  <c r="EJ3" i="3" s="1"/>
  <c r="EO3" i="3" s="1"/>
  <c r="FB3" i="3" s="1"/>
  <c r="DS3" i="3"/>
  <c r="FA23" i="3"/>
  <c r="FC167" i="3"/>
  <c r="FC168" i="3" s="1"/>
  <c r="EY167" i="3"/>
  <c r="EY168" i="3" s="1"/>
  <c r="CT23" i="3"/>
  <c r="EY23" i="3"/>
  <c r="FD7" i="3"/>
  <c r="FD9" i="3" s="1"/>
  <c r="CT14" i="3"/>
  <c r="EY14" i="3"/>
  <c r="FC14" i="3" s="1"/>
  <c r="FE13" i="3"/>
  <c r="FB13" i="3"/>
  <c r="FC13" i="3"/>
  <c r="FA7" i="3"/>
  <c r="FD31" i="3"/>
  <c r="FE31" i="3" s="1"/>
  <c r="FE30" i="3"/>
  <c r="EK170" i="3"/>
  <c r="EY170" i="3"/>
  <c r="EG169" i="3"/>
  <c r="EA170" i="3"/>
  <c r="DW169" i="3"/>
  <c r="EA169" i="3" s="1"/>
  <c r="FB167" i="3"/>
  <c r="FB168" i="3" s="1"/>
  <c r="FA167" i="3"/>
  <c r="I169" i="3" l="1"/>
  <c r="H169" i="3"/>
  <c r="AM169" i="3"/>
  <c r="AO168" i="3"/>
  <c r="AN168" i="3"/>
  <c r="N171" i="3"/>
  <c r="AM171" i="3"/>
  <c r="O171" i="3"/>
  <c r="N170" i="3"/>
  <c r="AM170" i="3"/>
  <c r="M172" i="3"/>
  <c r="O170" i="3"/>
  <c r="FE43" i="3"/>
  <c r="FC43" i="3"/>
  <c r="FB43" i="3"/>
  <c r="EK169" i="3"/>
  <c r="EY169" i="3"/>
  <c r="FE7" i="3"/>
  <c r="FC7" i="3"/>
  <c r="FC9" i="3" s="1"/>
  <c r="FE23" i="3"/>
  <c r="FC23" i="3"/>
  <c r="FB23" i="3"/>
  <c r="EZ10" i="3"/>
  <c r="EZ12" i="3" s="1"/>
  <c r="FB10" i="3"/>
  <c r="FB12" i="3" s="1"/>
  <c r="FA112" i="3"/>
  <c r="FE110" i="3"/>
  <c r="FF167" i="3"/>
  <c r="FF168" i="3" s="1"/>
  <c r="FF151" i="3"/>
  <c r="FD12" i="3"/>
  <c r="FE12" i="3" s="1"/>
  <c r="FA115" i="3"/>
  <c r="FE113" i="3"/>
  <c r="FA88" i="3"/>
  <c r="FE86" i="3"/>
  <c r="EY151" i="3"/>
  <c r="FE167" i="3"/>
  <c r="FA168" i="3"/>
  <c r="FE168" i="3" s="1"/>
  <c r="CT39" i="3"/>
  <c r="EY39" i="3"/>
  <c r="FC39" i="3" s="1"/>
  <c r="FC151" i="3"/>
  <c r="FA9" i="3"/>
  <c r="FE9" i="3" s="1"/>
  <c r="FE34" i="3"/>
  <c r="FC34" i="3"/>
  <c r="CT27" i="3"/>
  <c r="EY27" i="3"/>
  <c r="EY40" i="3"/>
  <c r="FC38" i="3"/>
  <c r="EY33" i="3"/>
  <c r="EY31" i="3"/>
  <c r="FE10" i="3"/>
  <c r="FE136" i="3"/>
  <c r="FA137" i="3"/>
  <c r="FE89" i="3"/>
  <c r="FA91" i="3"/>
  <c r="AO170" i="3" l="1"/>
  <c r="AN170" i="3"/>
  <c r="N172" i="3"/>
  <c r="AM172" i="3"/>
  <c r="O172" i="3"/>
  <c r="AO171" i="3"/>
  <c r="AN171" i="3"/>
  <c r="AO169" i="3"/>
  <c r="AN169" i="3"/>
  <c r="FE91" i="3"/>
  <c r="FA93" i="3"/>
  <c r="FA138" i="3"/>
  <c r="FE137" i="3"/>
  <c r="FC33" i="3"/>
  <c r="FC40" i="3"/>
  <c r="FC31" i="3"/>
  <c r="FA170" i="3"/>
  <c r="EZ7" i="3"/>
  <c r="FA169" i="3"/>
  <c r="FE88" i="3"/>
  <c r="FA90" i="3"/>
  <c r="FA117" i="3"/>
  <c r="FE115" i="3"/>
  <c r="FA171" i="3"/>
  <c r="FA114" i="3"/>
  <c r="FE112" i="3"/>
  <c r="EZ34" i="3"/>
  <c r="FB34" i="3" s="1"/>
  <c r="EY29" i="3"/>
  <c r="FC27" i="3"/>
  <c r="FC29" i="3" s="1"/>
  <c r="AO172" i="3" l="1"/>
  <c r="AN172" i="3"/>
  <c r="FA172" i="3"/>
  <c r="FC171" i="3"/>
  <c r="FB171" i="3"/>
  <c r="FA119" i="3"/>
  <c r="FE117" i="3"/>
  <c r="FB170" i="3"/>
  <c r="FC170" i="3"/>
  <c r="FA95" i="3"/>
  <c r="FE93" i="3"/>
  <c r="FE114" i="3"/>
  <c r="FA116" i="3"/>
  <c r="FE90" i="3"/>
  <c r="FA92" i="3"/>
  <c r="FE169" i="3"/>
  <c r="FC169" i="3"/>
  <c r="FB169" i="3"/>
  <c r="EZ9" i="3"/>
  <c r="FB7" i="3"/>
  <c r="FB9" i="3" s="1"/>
  <c r="FA139" i="3"/>
  <c r="FE138" i="3"/>
  <c r="FA140" i="3" l="1"/>
  <c r="FE139" i="3"/>
  <c r="FA94" i="3"/>
  <c r="FE92" i="3"/>
  <c r="FA118" i="3"/>
  <c r="FE116" i="3"/>
  <c r="FA97" i="3"/>
  <c r="FE97" i="3" s="1"/>
  <c r="FE95" i="3"/>
  <c r="FE119" i="3"/>
  <c r="FA121" i="3"/>
  <c r="FC172" i="3"/>
  <c r="FB172" i="3"/>
  <c r="FA120" i="3" l="1"/>
  <c r="FE118" i="3"/>
  <c r="FA141" i="3"/>
  <c r="FE140" i="3"/>
  <c r="FA123" i="3"/>
  <c r="FE121" i="3"/>
  <c r="FA96" i="3"/>
  <c r="FE96" i="3" s="1"/>
  <c r="FE94" i="3"/>
  <c r="FA125" i="3" l="1"/>
  <c r="FE123" i="3"/>
  <c r="FA142" i="3"/>
  <c r="FE141" i="3"/>
  <c r="FE120" i="3"/>
  <c r="FA122" i="3"/>
  <c r="FA124" i="3" l="1"/>
  <c r="FE122" i="3"/>
  <c r="FA143" i="3"/>
  <c r="FE142" i="3"/>
  <c r="FA127" i="3"/>
  <c r="FE125" i="3"/>
  <c r="FA129" i="3" l="1"/>
  <c r="FE129" i="3" s="1"/>
  <c r="FE127" i="3"/>
  <c r="FA144" i="3"/>
  <c r="FE143" i="3"/>
  <c r="FA126" i="3"/>
  <c r="FE124" i="3"/>
  <c r="FA128" i="3" l="1"/>
  <c r="FE126" i="3"/>
  <c r="FA145" i="3"/>
  <c r="FE144" i="3"/>
  <c r="FE145" i="3" l="1"/>
  <c r="FA146" i="3"/>
  <c r="FA130" i="3"/>
  <c r="FE128" i="3"/>
  <c r="FA147" i="3" l="1"/>
  <c r="FE146" i="3"/>
  <c r="FE130" i="3"/>
  <c r="FA132" i="3"/>
  <c r="FE132" i="3" s="1"/>
  <c r="FE147" i="3" l="1"/>
  <c r="FA148" i="3"/>
  <c r="FE148" i="3" s="1"/>
  <c r="DA70" i="2" l="1"/>
  <c r="DB11" i="2"/>
  <c r="DB8" i="2"/>
  <c r="FZ8" i="2" s="1"/>
  <c r="DB7" i="2"/>
  <c r="DB20" i="2"/>
  <c r="DB19" i="2"/>
  <c r="FZ19" i="2" s="1"/>
  <c r="DD18" i="1"/>
  <c r="EP171" i="2"/>
  <c r="EO171" i="2"/>
  <c r="EK171" i="2"/>
  <c r="EJ171" i="2"/>
  <c r="EF171" i="2"/>
  <c r="EE171" i="2"/>
  <c r="EA171" i="2"/>
  <c r="DZ171" i="2"/>
  <c r="DT171" i="2"/>
  <c r="DS171" i="2"/>
  <c r="DN171" i="2"/>
  <c r="DJ171" i="2"/>
  <c r="DI171" i="2"/>
  <c r="CX171" i="2"/>
  <c r="CR171" i="2"/>
  <c r="CQ171" i="2"/>
  <c r="CP171" i="2"/>
  <c r="CN171" i="2"/>
  <c r="CM171" i="2"/>
  <c r="CH171" i="2"/>
  <c r="CG171" i="2"/>
  <c r="BU171" i="2"/>
  <c r="BT171" i="2"/>
  <c r="BN171" i="2"/>
  <c r="BM171" i="2"/>
  <c r="BO171" i="2" s="1"/>
  <c r="BJ171" i="2"/>
  <c r="BG171" i="2"/>
  <c r="BF171" i="2"/>
  <c r="BE171" i="2"/>
  <c r="BA171" i="2"/>
  <c r="AZ171" i="2"/>
  <c r="AV171" i="2"/>
  <c r="AU171" i="2"/>
  <c r="AJ171" i="2"/>
  <c r="AI171" i="2"/>
  <c r="AE171" i="2"/>
  <c r="AD171" i="2"/>
  <c r="Z171" i="2"/>
  <c r="Y171" i="2"/>
  <c r="U171" i="2"/>
  <c r="T171" i="2"/>
  <c r="EP170" i="2"/>
  <c r="EO170" i="2"/>
  <c r="EK170" i="2"/>
  <c r="EJ170" i="2"/>
  <c r="EF170" i="2"/>
  <c r="EE170" i="2"/>
  <c r="EA170" i="2"/>
  <c r="DZ170" i="2"/>
  <c r="DT170" i="2"/>
  <c r="DS170" i="2"/>
  <c r="DO170" i="2"/>
  <c r="DN170" i="2"/>
  <c r="DJ170" i="2"/>
  <c r="DI170" i="2"/>
  <c r="CX170" i="2"/>
  <c r="CR170" i="2"/>
  <c r="CQ170" i="2"/>
  <c r="CP170" i="2"/>
  <c r="CN170" i="2"/>
  <c r="CM170" i="2"/>
  <c r="CH170" i="2"/>
  <c r="CG170" i="2"/>
  <c r="BU170" i="2"/>
  <c r="BT170" i="2"/>
  <c r="BN170" i="2"/>
  <c r="BM170" i="2"/>
  <c r="BJ170" i="2"/>
  <c r="BG170" i="2"/>
  <c r="BK170" i="2" s="1"/>
  <c r="BF170" i="2"/>
  <c r="BE170" i="2"/>
  <c r="BA170" i="2"/>
  <c r="AZ170" i="2"/>
  <c r="AV170" i="2"/>
  <c r="AU170" i="2"/>
  <c r="AJ170" i="2"/>
  <c r="AI170" i="2"/>
  <c r="AE170" i="2"/>
  <c r="AD170" i="2"/>
  <c r="Z170" i="2"/>
  <c r="Y170" i="2"/>
  <c r="U170" i="2"/>
  <c r="T170" i="2"/>
  <c r="EP169" i="2"/>
  <c r="EO169" i="2"/>
  <c r="EJ169" i="2"/>
  <c r="EF169" i="2"/>
  <c r="EE169" i="2"/>
  <c r="DZ169" i="2"/>
  <c r="DT169" i="2"/>
  <c r="DS169" i="2"/>
  <c r="DN169" i="2"/>
  <c r="DJ169" i="2"/>
  <c r="DI169" i="2"/>
  <c r="DA169" i="2"/>
  <c r="CX169" i="2"/>
  <c r="CR169" i="2"/>
  <c r="CQ169" i="2"/>
  <c r="CP169" i="2"/>
  <c r="CN169" i="2"/>
  <c r="CM169" i="2"/>
  <c r="CH169" i="2"/>
  <c r="CG169" i="2"/>
  <c r="BU169" i="2"/>
  <c r="BT169" i="2"/>
  <c r="BJ169" i="2"/>
  <c r="BG169" i="2"/>
  <c r="BK169" i="2" s="1"/>
  <c r="BF169" i="2"/>
  <c r="BE169" i="2"/>
  <c r="AY169" i="2"/>
  <c r="AZ169" i="2" s="1"/>
  <c r="AX169" i="2"/>
  <c r="BM169" i="2" s="1"/>
  <c r="AT169" i="2"/>
  <c r="AS169" i="2"/>
  <c r="AJ169" i="2"/>
  <c r="AI169" i="2"/>
  <c r="AE169" i="2"/>
  <c r="AD169" i="2"/>
  <c r="Z169" i="2"/>
  <c r="Y169" i="2"/>
  <c r="U169" i="2"/>
  <c r="T169" i="2"/>
  <c r="FO168" i="2"/>
  <c r="FM168" i="2"/>
  <c r="FK168" i="2"/>
  <c r="FJ168" i="2"/>
  <c r="FG168" i="2"/>
  <c r="FD168" i="2"/>
  <c r="EO168" i="2"/>
  <c r="EL168" i="2"/>
  <c r="EJ168" i="2"/>
  <c r="EE168" i="2"/>
  <c r="EB168" i="2"/>
  <c r="EF168" i="2" s="1"/>
  <c r="DZ168" i="2"/>
  <c r="DS168" i="2"/>
  <c r="DP168" i="2"/>
  <c r="DT168" i="2" s="1"/>
  <c r="DN168" i="2"/>
  <c r="DJ168" i="2"/>
  <c r="DI168" i="2"/>
  <c r="DA168" i="2"/>
  <c r="CZ168" i="2"/>
  <c r="CY168" i="2"/>
  <c r="CW168" i="2"/>
  <c r="CV168" i="2"/>
  <c r="CX168" i="2" s="1"/>
  <c r="CU168" i="2"/>
  <c r="CR168" i="2"/>
  <c r="CQ168" i="2"/>
  <c r="CN168" i="2"/>
  <c r="CM168" i="2"/>
  <c r="CG168" i="2"/>
  <c r="CD168" i="2"/>
  <c r="CH168" i="2" s="1"/>
  <c r="BU168" i="2"/>
  <c r="BT168" i="2"/>
  <c r="BI168" i="2"/>
  <c r="BH168" i="2"/>
  <c r="BJ168" i="2" s="1"/>
  <c r="BD168" i="2"/>
  <c r="BC168" i="2"/>
  <c r="BB168" i="2"/>
  <c r="BA168" i="2"/>
  <c r="AZ168" i="2"/>
  <c r="AU168" i="2"/>
  <c r="AR168" i="2"/>
  <c r="AV168" i="2" s="1"/>
  <c r="AH168" i="2"/>
  <c r="AJ168" i="2" s="1"/>
  <c r="AG168" i="2"/>
  <c r="AE168" i="2"/>
  <c r="AD168" i="2"/>
  <c r="X168" i="2"/>
  <c r="W168" i="2"/>
  <c r="V168" i="2"/>
  <c r="U168" i="2"/>
  <c r="T168" i="2"/>
  <c r="O168" i="2"/>
  <c r="N168" i="2"/>
  <c r="E168" i="2"/>
  <c r="D168" i="2"/>
  <c r="C168" i="2"/>
  <c r="CN167" i="2"/>
  <c r="CM167" i="2"/>
  <c r="CF167" i="2"/>
  <c r="CE167" i="2"/>
  <c r="CG167" i="2" s="1"/>
  <c r="BU167" i="2"/>
  <c r="BT167" i="2"/>
  <c r="BJ167" i="2"/>
  <c r="BE167" i="2"/>
  <c r="AX167" i="2"/>
  <c r="AW167" i="2"/>
  <c r="AT167" i="2"/>
  <c r="AU167" i="2" s="1"/>
  <c r="AS167" i="2"/>
  <c r="AH167" i="2"/>
  <c r="AF167" i="2"/>
  <c r="AJ167" i="2" s="1"/>
  <c r="AC167" i="2"/>
  <c r="AE167" i="2" s="1"/>
  <c r="AB167" i="2"/>
  <c r="AD167" i="2" s="1"/>
  <c r="Y167" i="2"/>
  <c r="U167" i="2"/>
  <c r="T167" i="2"/>
  <c r="EO166" i="2"/>
  <c r="EJ166" i="2"/>
  <c r="EE166" i="2"/>
  <c r="DZ166" i="2"/>
  <c r="DS166" i="2"/>
  <c r="DN166" i="2"/>
  <c r="DJ166" i="2"/>
  <c r="DI166" i="2"/>
  <c r="CR166" i="2"/>
  <c r="CQ166" i="2"/>
  <c r="CP166" i="2"/>
  <c r="CN166" i="2"/>
  <c r="CM166" i="2"/>
  <c r="CH166" i="2"/>
  <c r="CG166" i="2"/>
  <c r="BU166" i="2"/>
  <c r="BT166" i="2"/>
  <c r="BN166" i="2"/>
  <c r="BO166" i="2" s="1"/>
  <c r="BM166" i="2"/>
  <c r="BJ166" i="2"/>
  <c r="BE166" i="2"/>
  <c r="BA166" i="2"/>
  <c r="AZ166" i="2"/>
  <c r="AU166" i="2"/>
  <c r="AJ166" i="2"/>
  <c r="AI166" i="2"/>
  <c r="AG166" i="2"/>
  <c r="AG167" i="2" s="1"/>
  <c r="AE166" i="2"/>
  <c r="AD166" i="2"/>
  <c r="Y166" i="2"/>
  <c r="U166" i="2"/>
  <c r="T166" i="2"/>
  <c r="FD165" i="2"/>
  <c r="EZ165" i="2"/>
  <c r="EP165" i="2"/>
  <c r="EO165" i="2"/>
  <c r="EK165" i="2"/>
  <c r="EJ165" i="2"/>
  <c r="EF165" i="2"/>
  <c r="EE165" i="2"/>
  <c r="EA165" i="2"/>
  <c r="DZ165" i="2"/>
  <c r="DT165" i="2"/>
  <c r="DS165" i="2"/>
  <c r="DO165" i="2"/>
  <c r="DN165" i="2"/>
  <c r="DJ165" i="2"/>
  <c r="DI165" i="2"/>
  <c r="DE165" i="2"/>
  <c r="CX165" i="2"/>
  <c r="CR165" i="2"/>
  <c r="CQ165" i="2"/>
  <c r="CP165" i="2"/>
  <c r="CM165" i="2"/>
  <c r="CJ165" i="2"/>
  <c r="CN165" i="2" s="1"/>
  <c r="CH165" i="2"/>
  <c r="CG165" i="2"/>
  <c r="BU165" i="2"/>
  <c r="BT165" i="2"/>
  <c r="BN165" i="2"/>
  <c r="BM165" i="2"/>
  <c r="BL165" i="2"/>
  <c r="BJ165" i="2"/>
  <c r="BG165" i="2"/>
  <c r="BK165" i="2" s="1"/>
  <c r="BF165" i="2"/>
  <c r="BE165" i="2"/>
  <c r="BA165" i="2"/>
  <c r="AZ165" i="2"/>
  <c r="AV165" i="2"/>
  <c r="AU165" i="2"/>
  <c r="AM165" i="2"/>
  <c r="AK165" i="2"/>
  <c r="AJ165" i="2"/>
  <c r="AI165" i="2"/>
  <c r="AG165" i="2"/>
  <c r="AL165" i="2" s="1"/>
  <c r="AE165" i="2"/>
  <c r="AD165" i="2"/>
  <c r="Z165" i="2"/>
  <c r="Y165" i="2"/>
  <c r="U165" i="2"/>
  <c r="T165" i="2"/>
  <c r="O165" i="2"/>
  <c r="N165" i="2"/>
  <c r="I165" i="2"/>
  <c r="H165" i="2"/>
  <c r="EP164" i="2"/>
  <c r="EO164" i="2"/>
  <c r="EK164" i="2"/>
  <c r="EJ164" i="2"/>
  <c r="EF164" i="2"/>
  <c r="EE164" i="2"/>
  <c r="EA164" i="2"/>
  <c r="DZ164" i="2"/>
  <c r="DT164" i="2"/>
  <c r="DS164" i="2"/>
  <c r="DO164" i="2"/>
  <c r="DN164" i="2"/>
  <c r="DJ164" i="2"/>
  <c r="DI164" i="2"/>
  <c r="CX164" i="2"/>
  <c r="CR164" i="2"/>
  <c r="CQ164" i="2"/>
  <c r="CM164" i="2"/>
  <c r="CJ164" i="2"/>
  <c r="CP164" i="2" s="1"/>
  <c r="CH164" i="2"/>
  <c r="CG164" i="2"/>
  <c r="BU164" i="2"/>
  <c r="BT164" i="2"/>
  <c r="BN164" i="2"/>
  <c r="BM164" i="2"/>
  <c r="BO164" i="2" s="1"/>
  <c r="BJ164" i="2"/>
  <c r="BG164" i="2"/>
  <c r="BL164" i="2" s="1"/>
  <c r="BF164" i="2"/>
  <c r="BE164" i="2"/>
  <c r="BA164" i="2"/>
  <c r="AZ164" i="2"/>
  <c r="AV164" i="2"/>
  <c r="AU164" i="2"/>
  <c r="AM164" i="2"/>
  <c r="AK164" i="2"/>
  <c r="AJ164" i="2"/>
  <c r="AG164" i="2"/>
  <c r="AE164" i="2"/>
  <c r="AD164" i="2"/>
  <c r="Z164" i="2"/>
  <c r="Y164" i="2"/>
  <c r="U164" i="2"/>
  <c r="T164" i="2"/>
  <c r="O164" i="2"/>
  <c r="N164" i="2"/>
  <c r="I164" i="2"/>
  <c r="H164" i="2"/>
  <c r="FD163" i="2"/>
  <c r="FE163" i="2" s="1"/>
  <c r="BU163" i="2"/>
  <c r="BT163" i="2"/>
  <c r="FD162" i="2"/>
  <c r="BU162" i="2"/>
  <c r="BT162" i="2"/>
  <c r="EP161" i="2"/>
  <c r="EO161" i="2"/>
  <c r="EK161" i="2"/>
  <c r="EJ161" i="2"/>
  <c r="EF161" i="2"/>
  <c r="EE161" i="2"/>
  <c r="EA161" i="2"/>
  <c r="DZ161" i="2"/>
  <c r="DT161" i="2"/>
  <c r="DS161" i="2"/>
  <c r="DO161" i="2"/>
  <c r="DN161" i="2"/>
  <c r="DJ161" i="2"/>
  <c r="DI161" i="2"/>
  <c r="CX161" i="2"/>
  <c r="CR161" i="2"/>
  <c r="CQ161" i="2"/>
  <c r="CM161" i="2"/>
  <c r="CJ161" i="2"/>
  <c r="CP161" i="2" s="1"/>
  <c r="CH161" i="2"/>
  <c r="CG161" i="2"/>
  <c r="BU161" i="2"/>
  <c r="BT161" i="2"/>
  <c r="BN161" i="2"/>
  <c r="BM161" i="2"/>
  <c r="BO161" i="2" s="1"/>
  <c r="BJ161" i="2"/>
  <c r="BG161" i="2"/>
  <c r="BL161" i="2" s="1"/>
  <c r="BF161" i="2"/>
  <c r="BE161" i="2"/>
  <c r="BA161" i="2"/>
  <c r="AZ161" i="2"/>
  <c r="AV161" i="2"/>
  <c r="AU161" i="2"/>
  <c r="AJ161" i="2"/>
  <c r="AG161" i="2"/>
  <c r="AI161" i="2" s="1"/>
  <c r="AE161" i="2"/>
  <c r="AD161" i="2"/>
  <c r="Z161" i="2"/>
  <c r="Y161" i="2"/>
  <c r="U161" i="2"/>
  <c r="T161" i="2"/>
  <c r="O161" i="2"/>
  <c r="N161" i="2"/>
  <c r="E161" i="2"/>
  <c r="F161" i="2" s="1"/>
  <c r="FE160" i="2"/>
  <c r="BU160" i="2"/>
  <c r="BT160" i="2"/>
  <c r="FD159" i="2"/>
  <c r="BU159" i="2"/>
  <c r="BT159" i="2"/>
  <c r="EP158" i="2"/>
  <c r="EO158" i="2"/>
  <c r="EK158" i="2"/>
  <c r="EJ158" i="2"/>
  <c r="EF158" i="2"/>
  <c r="EE158" i="2"/>
  <c r="EA158" i="2"/>
  <c r="DZ158" i="2"/>
  <c r="DT158" i="2"/>
  <c r="DS158" i="2"/>
  <c r="DO158" i="2"/>
  <c r="DN158" i="2"/>
  <c r="DJ158" i="2"/>
  <c r="DI158" i="2"/>
  <c r="DE158" i="2"/>
  <c r="CX158" i="2"/>
  <c r="CR158" i="2"/>
  <c r="CQ158" i="2"/>
  <c r="CP158" i="2"/>
  <c r="CN158" i="2"/>
  <c r="CM158" i="2"/>
  <c r="CH158" i="2"/>
  <c r="CG158" i="2"/>
  <c r="BU158" i="2"/>
  <c r="BT158" i="2"/>
  <c r="BN158" i="2"/>
  <c r="BM158" i="2"/>
  <c r="BJ158" i="2"/>
  <c r="BG158" i="2"/>
  <c r="BK158" i="2" s="1"/>
  <c r="BF158" i="2"/>
  <c r="BE158" i="2"/>
  <c r="BA158" i="2"/>
  <c r="AZ158" i="2"/>
  <c r="AV158" i="2"/>
  <c r="AU158" i="2"/>
  <c r="AM158" i="2"/>
  <c r="AK158" i="2"/>
  <c r="AJ158" i="2"/>
  <c r="AI158" i="2"/>
  <c r="AG158" i="2"/>
  <c r="AL158" i="2" s="1"/>
  <c r="AE158" i="2"/>
  <c r="AD158" i="2"/>
  <c r="Z158" i="2"/>
  <c r="Y158" i="2"/>
  <c r="U158" i="2"/>
  <c r="T158" i="2"/>
  <c r="O158" i="2"/>
  <c r="N158" i="2"/>
  <c r="I158" i="2"/>
  <c r="H158" i="2"/>
  <c r="EP157" i="2"/>
  <c r="EO157" i="2"/>
  <c r="EK157" i="2"/>
  <c r="EJ157" i="2"/>
  <c r="EF157" i="2"/>
  <c r="EE157" i="2"/>
  <c r="EA157" i="2"/>
  <c r="DZ157" i="2"/>
  <c r="DT157" i="2"/>
  <c r="DS157" i="2"/>
  <c r="DO157" i="2"/>
  <c r="DN157" i="2"/>
  <c r="DJ157" i="2"/>
  <c r="DI157" i="2"/>
  <c r="DE157" i="2"/>
  <c r="CX157" i="2"/>
  <c r="CR157" i="2"/>
  <c r="FA157" i="2" s="1"/>
  <c r="CQ157" i="2"/>
  <c r="CM157" i="2"/>
  <c r="CJ157" i="2"/>
  <c r="CP157" i="2" s="1"/>
  <c r="CH157" i="2"/>
  <c r="CG157" i="2"/>
  <c r="BU157" i="2"/>
  <c r="BT157" i="2"/>
  <c r="BN157" i="2"/>
  <c r="BM157" i="2"/>
  <c r="BO157" i="2" s="1"/>
  <c r="BJ157" i="2"/>
  <c r="BG157" i="2"/>
  <c r="BL157" i="2" s="1"/>
  <c r="BF157" i="2"/>
  <c r="BE157" i="2"/>
  <c r="BA157" i="2"/>
  <c r="AZ157" i="2"/>
  <c r="AV157" i="2"/>
  <c r="AU157" i="2"/>
  <c r="AM157" i="2"/>
  <c r="AK157" i="2"/>
  <c r="AJ157" i="2"/>
  <c r="AG157" i="2"/>
  <c r="AE157" i="2"/>
  <c r="AD157" i="2"/>
  <c r="Z157" i="2"/>
  <c r="Y157" i="2"/>
  <c r="U157" i="2"/>
  <c r="T157" i="2"/>
  <c r="O157" i="2"/>
  <c r="N157" i="2"/>
  <c r="I157" i="2"/>
  <c r="H157" i="2"/>
  <c r="EP156" i="2"/>
  <c r="EO156" i="2"/>
  <c r="EK156" i="2"/>
  <c r="EJ156" i="2"/>
  <c r="EF156" i="2"/>
  <c r="EE156" i="2"/>
  <c r="EA156" i="2"/>
  <c r="DZ156" i="2"/>
  <c r="DT156" i="2"/>
  <c r="DS156" i="2"/>
  <c r="DO156" i="2"/>
  <c r="DN156" i="2"/>
  <c r="DJ156" i="2"/>
  <c r="DI156" i="2"/>
  <c r="DE156" i="2"/>
  <c r="CX156" i="2"/>
  <c r="CR156" i="2"/>
  <c r="CQ156" i="2"/>
  <c r="CM156" i="2"/>
  <c r="CJ156" i="2"/>
  <c r="CN156" i="2" s="1"/>
  <c r="CH156" i="2"/>
  <c r="CG156" i="2"/>
  <c r="BU156" i="2"/>
  <c r="BT156" i="2"/>
  <c r="BN156" i="2"/>
  <c r="BM156" i="2"/>
  <c r="BJ156" i="2"/>
  <c r="BG156" i="2"/>
  <c r="BK156" i="2" s="1"/>
  <c r="BF156" i="2"/>
  <c r="BE156" i="2"/>
  <c r="BA156" i="2"/>
  <c r="AZ156" i="2"/>
  <c r="AV156" i="2"/>
  <c r="AU156" i="2"/>
  <c r="AM156" i="2"/>
  <c r="AK156" i="2"/>
  <c r="AJ156" i="2"/>
  <c r="AI156" i="2"/>
  <c r="AG156" i="2"/>
  <c r="AL156" i="2" s="1"/>
  <c r="EZ156" i="2" s="1"/>
  <c r="AE156" i="2"/>
  <c r="AD156" i="2"/>
  <c r="Z156" i="2"/>
  <c r="Y156" i="2"/>
  <c r="U156" i="2"/>
  <c r="T156" i="2"/>
  <c r="O156" i="2"/>
  <c r="N156" i="2"/>
  <c r="I156" i="2"/>
  <c r="H156" i="2"/>
  <c r="EP155" i="2"/>
  <c r="EO155" i="2"/>
  <c r="EK155" i="2"/>
  <c r="EJ155" i="2"/>
  <c r="EF155" i="2"/>
  <c r="EE155" i="2"/>
  <c r="EA155" i="2"/>
  <c r="DZ155" i="2"/>
  <c r="DT155" i="2"/>
  <c r="DS155" i="2"/>
  <c r="DO155" i="2"/>
  <c r="DN155" i="2"/>
  <c r="DJ155" i="2"/>
  <c r="DI155" i="2"/>
  <c r="DE155" i="2"/>
  <c r="CX155" i="2"/>
  <c r="CR155" i="2"/>
  <c r="CQ155" i="2"/>
  <c r="CM155" i="2"/>
  <c r="CJ155" i="2"/>
  <c r="CN155" i="2" s="1"/>
  <c r="CH155" i="2"/>
  <c r="CG155" i="2"/>
  <c r="BU155" i="2"/>
  <c r="BT155" i="2"/>
  <c r="BN155" i="2"/>
  <c r="BO155" i="2" s="1"/>
  <c r="BM155" i="2"/>
  <c r="BJ155" i="2"/>
  <c r="BG155" i="2"/>
  <c r="BK155" i="2" s="1"/>
  <c r="BF155" i="2"/>
  <c r="BE155" i="2"/>
  <c r="BA155" i="2"/>
  <c r="AZ155" i="2"/>
  <c r="AV155" i="2"/>
  <c r="AU155" i="2"/>
  <c r="AM155" i="2"/>
  <c r="AK155" i="2"/>
  <c r="AO155" i="2" s="1"/>
  <c r="AJ155" i="2"/>
  <c r="AI155" i="2"/>
  <c r="AG155" i="2"/>
  <c r="AL155" i="2" s="1"/>
  <c r="EZ155" i="2" s="1"/>
  <c r="AE155" i="2"/>
  <c r="AD155" i="2"/>
  <c r="Z155" i="2"/>
  <c r="Y155" i="2"/>
  <c r="U155" i="2"/>
  <c r="T155" i="2"/>
  <c r="O155" i="2"/>
  <c r="N155" i="2"/>
  <c r="I155" i="2"/>
  <c r="H155" i="2"/>
  <c r="EP154" i="2"/>
  <c r="EO154" i="2"/>
  <c r="EK154" i="2"/>
  <c r="EJ154" i="2"/>
  <c r="EF154" i="2"/>
  <c r="EE154" i="2"/>
  <c r="EA154" i="2"/>
  <c r="DZ154" i="2"/>
  <c r="DT154" i="2"/>
  <c r="DS154" i="2"/>
  <c r="DO154" i="2"/>
  <c r="DN154" i="2"/>
  <c r="DJ154" i="2"/>
  <c r="DI154" i="2"/>
  <c r="DE154" i="2"/>
  <c r="CX154" i="2"/>
  <c r="CR154" i="2"/>
  <c r="CQ154" i="2"/>
  <c r="CM154" i="2"/>
  <c r="CJ154" i="2"/>
  <c r="CN154" i="2" s="1"/>
  <c r="CH154" i="2"/>
  <c r="CG154" i="2"/>
  <c r="BU154" i="2"/>
  <c r="BT154" i="2"/>
  <c r="BN154" i="2"/>
  <c r="BM154" i="2"/>
  <c r="BJ154" i="2"/>
  <c r="BG154" i="2"/>
  <c r="BK154" i="2" s="1"/>
  <c r="BF154" i="2"/>
  <c r="BE154" i="2"/>
  <c r="BA154" i="2"/>
  <c r="AZ154" i="2"/>
  <c r="AV154" i="2"/>
  <c r="AU154" i="2"/>
  <c r="AM154" i="2"/>
  <c r="AO154" i="2" s="1"/>
  <c r="AK154" i="2"/>
  <c r="AJ154" i="2"/>
  <c r="AG154" i="2"/>
  <c r="AL154" i="2" s="1"/>
  <c r="EZ154" i="2" s="1"/>
  <c r="AE154" i="2"/>
  <c r="AD154" i="2"/>
  <c r="Z154" i="2"/>
  <c r="Y154" i="2"/>
  <c r="U154" i="2"/>
  <c r="T154" i="2"/>
  <c r="O154" i="2"/>
  <c r="N154" i="2"/>
  <c r="I154" i="2"/>
  <c r="H154" i="2"/>
  <c r="EP153" i="2"/>
  <c r="EO153" i="2"/>
  <c r="EK153" i="2"/>
  <c r="EJ153" i="2"/>
  <c r="EF153" i="2"/>
  <c r="EE153" i="2"/>
  <c r="EA153" i="2"/>
  <c r="DZ153" i="2"/>
  <c r="DT153" i="2"/>
  <c r="DS153" i="2"/>
  <c r="DO153" i="2"/>
  <c r="DN153" i="2"/>
  <c r="DJ153" i="2"/>
  <c r="DI153" i="2"/>
  <c r="DE153" i="2"/>
  <c r="CX153" i="2"/>
  <c r="CR153" i="2"/>
  <c r="CQ153" i="2"/>
  <c r="CM153" i="2"/>
  <c r="CJ153" i="2"/>
  <c r="CN153" i="2" s="1"/>
  <c r="CH153" i="2"/>
  <c r="CG153" i="2"/>
  <c r="BU153" i="2"/>
  <c r="BT153" i="2"/>
  <c r="BN153" i="2"/>
  <c r="BO153" i="2" s="1"/>
  <c r="BM153" i="2"/>
  <c r="BJ153" i="2"/>
  <c r="BG153" i="2"/>
  <c r="BK153" i="2" s="1"/>
  <c r="BF153" i="2"/>
  <c r="BE153" i="2"/>
  <c r="BA153" i="2"/>
  <c r="AZ153" i="2"/>
  <c r="AV153" i="2"/>
  <c r="AU153" i="2"/>
  <c r="AM153" i="2"/>
  <c r="AK153" i="2"/>
  <c r="AO153" i="2" s="1"/>
  <c r="AJ153" i="2"/>
  <c r="AI153" i="2"/>
  <c r="AG153" i="2"/>
  <c r="AL153" i="2" s="1"/>
  <c r="EZ153" i="2" s="1"/>
  <c r="AE153" i="2"/>
  <c r="AD153" i="2"/>
  <c r="Z153" i="2"/>
  <c r="Y153" i="2"/>
  <c r="U153" i="2"/>
  <c r="T153" i="2"/>
  <c r="O153" i="2"/>
  <c r="N153" i="2"/>
  <c r="I153" i="2"/>
  <c r="H153" i="2"/>
  <c r="FO152" i="2"/>
  <c r="FN152" i="2"/>
  <c r="FL152" i="2"/>
  <c r="FK152" i="2"/>
  <c r="FJ152" i="2"/>
  <c r="FI152" i="2"/>
  <c r="FG152" i="2"/>
  <c r="EO152" i="2"/>
  <c r="EL152" i="2"/>
  <c r="EP152" i="2" s="1"/>
  <c r="EJ152" i="2"/>
  <c r="EG152" i="2"/>
  <c r="EE152" i="2"/>
  <c r="EB152" i="2"/>
  <c r="EF152" i="2" s="1"/>
  <c r="DZ152" i="2"/>
  <c r="DW152" i="2"/>
  <c r="DS152" i="2"/>
  <c r="DP152" i="2"/>
  <c r="DT152" i="2" s="1"/>
  <c r="DN152" i="2"/>
  <c r="DK152" i="2"/>
  <c r="DO152" i="2" s="1"/>
  <c r="DJ152" i="2"/>
  <c r="DI152" i="2"/>
  <c r="CZ152" i="2"/>
  <c r="CY152" i="2"/>
  <c r="DE152" i="2" s="1"/>
  <c r="CU152" i="2"/>
  <c r="CX152" i="2" s="1"/>
  <c r="CR152" i="2"/>
  <c r="CQ152" i="2"/>
  <c r="CM152" i="2"/>
  <c r="CJ152" i="2"/>
  <c r="CN152" i="2" s="1"/>
  <c r="CG152" i="2"/>
  <c r="CD152" i="2"/>
  <c r="CH152" i="2" s="1"/>
  <c r="BU152" i="2"/>
  <c r="BT152" i="2"/>
  <c r="BN152" i="2"/>
  <c r="BM152" i="2"/>
  <c r="BO152" i="2" s="1"/>
  <c r="BJ152" i="2"/>
  <c r="BG152" i="2"/>
  <c r="BE152" i="2"/>
  <c r="BB152" i="2"/>
  <c r="BF152" i="2" s="1"/>
  <c r="BA152" i="2"/>
  <c r="AZ152" i="2"/>
  <c r="AU152" i="2"/>
  <c r="AR152" i="2"/>
  <c r="AV152" i="2" s="1"/>
  <c r="AJ152" i="2"/>
  <c r="AG152" i="2"/>
  <c r="AI152" i="2" s="1"/>
  <c r="AE152" i="2"/>
  <c r="AD152" i="2"/>
  <c r="Y152" i="2"/>
  <c r="V152" i="2"/>
  <c r="Z152" i="2" s="1"/>
  <c r="U152" i="2"/>
  <c r="T152" i="2"/>
  <c r="O152" i="2"/>
  <c r="N152" i="2"/>
  <c r="G152" i="2"/>
  <c r="I152" i="2" s="1"/>
  <c r="F152" i="2"/>
  <c r="E152" i="2"/>
  <c r="AK152" i="2" s="1"/>
  <c r="EP151" i="2"/>
  <c r="EO151" i="2"/>
  <c r="EJ151" i="2"/>
  <c r="EE151" i="2"/>
  <c r="DZ151" i="2"/>
  <c r="DS151" i="2"/>
  <c r="DO151" i="2"/>
  <c r="DN151" i="2"/>
  <c r="DI151" i="2"/>
  <c r="DH151" i="2"/>
  <c r="DJ151" i="2" s="1"/>
  <c r="CR151" i="2"/>
  <c r="CQ151" i="2"/>
  <c r="CS151" i="2" s="1"/>
  <c r="CN151" i="2"/>
  <c r="CM151" i="2"/>
  <c r="CG151" i="2"/>
  <c r="BY151" i="2"/>
  <c r="BX151" i="2"/>
  <c r="BW151" i="2"/>
  <c r="BV151" i="2"/>
  <c r="BS151" i="2"/>
  <c r="BU151" i="2" s="1"/>
  <c r="BR151" i="2"/>
  <c r="BQ151" i="2"/>
  <c r="BJ151" i="2"/>
  <c r="BD151" i="2"/>
  <c r="BE151" i="2" s="1"/>
  <c r="BC151" i="2"/>
  <c r="AY151" i="2"/>
  <c r="BA151" i="2" s="1"/>
  <c r="AX151" i="2"/>
  <c r="BM151" i="2" s="1"/>
  <c r="AW151" i="2"/>
  <c r="AT151" i="2"/>
  <c r="AU151" i="2" s="1"/>
  <c r="AS151" i="2"/>
  <c r="AM151" i="2"/>
  <c r="AJ151" i="2"/>
  <c r="AG151" i="2"/>
  <c r="AI151" i="2" s="1"/>
  <c r="AE151" i="2"/>
  <c r="AD151" i="2"/>
  <c r="Y151" i="2"/>
  <c r="U151" i="2"/>
  <c r="T151" i="2"/>
  <c r="O151" i="2"/>
  <c r="N151" i="2"/>
  <c r="H151" i="2"/>
  <c r="EN150" i="2"/>
  <c r="EM150" i="2"/>
  <c r="EI150" i="2"/>
  <c r="EH150" i="2"/>
  <c r="EJ150" i="2" s="1"/>
  <c r="EE150" i="2"/>
  <c r="DY150" i="2"/>
  <c r="DX150" i="2"/>
  <c r="DZ150" i="2" s="1"/>
  <c r="DR150" i="2"/>
  <c r="DS150" i="2" s="1"/>
  <c r="DQ150" i="2"/>
  <c r="DN150" i="2"/>
  <c r="DH150" i="2"/>
  <c r="DG150" i="2"/>
  <c r="DF150" i="2"/>
  <c r="CQ150" i="2"/>
  <c r="CL150" i="2"/>
  <c r="CK150" i="2"/>
  <c r="CG150" i="2"/>
  <c r="BW150" i="2"/>
  <c r="BV150" i="2"/>
  <c r="BJ150" i="2"/>
  <c r="BE150" i="2"/>
  <c r="AX150" i="2"/>
  <c r="AW150" i="2"/>
  <c r="AT150" i="2"/>
  <c r="AS150" i="2"/>
  <c r="AU150" i="2" s="1"/>
  <c r="AJ150" i="2"/>
  <c r="AI150" i="2"/>
  <c r="AG150" i="2"/>
  <c r="AE150" i="2"/>
  <c r="AD150" i="2"/>
  <c r="Y150" i="2"/>
  <c r="U150" i="2"/>
  <c r="T150" i="2"/>
  <c r="O150" i="2"/>
  <c r="N150" i="2"/>
  <c r="I150" i="2"/>
  <c r="H150" i="2"/>
  <c r="EP149" i="2"/>
  <c r="EO149" i="2"/>
  <c r="EK149" i="2"/>
  <c r="EJ149" i="2"/>
  <c r="EF149" i="2"/>
  <c r="EE149" i="2"/>
  <c r="EA149" i="2"/>
  <c r="DZ149" i="2"/>
  <c r="DT149" i="2"/>
  <c r="DS149" i="2"/>
  <c r="DO149" i="2"/>
  <c r="DN149" i="2"/>
  <c r="DJ149" i="2"/>
  <c r="DI149" i="2"/>
  <c r="DE149" i="2"/>
  <c r="DD149" i="2"/>
  <c r="CX149" i="2"/>
  <c r="CR149" i="2"/>
  <c r="CQ149" i="2"/>
  <c r="CM149" i="2"/>
  <c r="CJ149" i="2"/>
  <c r="CN149" i="2" s="1"/>
  <c r="CH149" i="2"/>
  <c r="CG149" i="2"/>
  <c r="BU149" i="2"/>
  <c r="BT149" i="2"/>
  <c r="BN149" i="2"/>
  <c r="BM149" i="2"/>
  <c r="BJ149" i="2"/>
  <c r="BG149" i="2"/>
  <c r="BK149" i="2" s="1"/>
  <c r="BF149" i="2"/>
  <c r="BE149" i="2"/>
  <c r="BA149" i="2"/>
  <c r="AZ149" i="2"/>
  <c r="AV149" i="2"/>
  <c r="AU149" i="2"/>
  <c r="AM149" i="2"/>
  <c r="AL149" i="2"/>
  <c r="AK149" i="2"/>
  <c r="AJ149" i="2"/>
  <c r="AI149" i="2"/>
  <c r="AE149" i="2"/>
  <c r="AD149" i="2"/>
  <c r="Z149" i="2"/>
  <c r="Y149" i="2"/>
  <c r="U149" i="2"/>
  <c r="T149" i="2"/>
  <c r="O149" i="2"/>
  <c r="N149" i="2"/>
  <c r="I149" i="2"/>
  <c r="H149" i="2"/>
  <c r="BU148" i="2"/>
  <c r="BT148" i="2"/>
  <c r="FD147" i="2"/>
  <c r="DD147" i="2"/>
  <c r="DD131" i="2" s="1"/>
  <c r="BU147" i="2"/>
  <c r="BT147" i="2"/>
  <c r="BU146" i="2"/>
  <c r="BT146" i="2"/>
  <c r="FD145" i="2"/>
  <c r="BU145" i="2"/>
  <c r="BT145" i="2"/>
  <c r="EW144" i="2"/>
  <c r="BU144" i="2"/>
  <c r="BT144" i="2"/>
  <c r="A144" i="2"/>
  <c r="BU143" i="2"/>
  <c r="BT143" i="2"/>
  <c r="EW142" i="2"/>
  <c r="BU142" i="2"/>
  <c r="BT142" i="2"/>
  <c r="FD141" i="2"/>
  <c r="DD141" i="2"/>
  <c r="BU141" i="2"/>
  <c r="BT141" i="2"/>
  <c r="EW140" i="2"/>
  <c r="BU140" i="2"/>
  <c r="BT140" i="2"/>
  <c r="A140" i="2"/>
  <c r="FD139" i="2"/>
  <c r="BU139" i="2"/>
  <c r="BT139" i="2"/>
  <c r="L139" i="2"/>
  <c r="BU138" i="2"/>
  <c r="BT138" i="2"/>
  <c r="FF137" i="2"/>
  <c r="BU137" i="2"/>
  <c r="BT137" i="2"/>
  <c r="BU136" i="2"/>
  <c r="BT136" i="2"/>
  <c r="FD135" i="2"/>
  <c r="BU135" i="2"/>
  <c r="BT135" i="2"/>
  <c r="BU134" i="2"/>
  <c r="BT134" i="2"/>
  <c r="FD133" i="2"/>
  <c r="BU133" i="2"/>
  <c r="BT133" i="2"/>
  <c r="BU132" i="2"/>
  <c r="BT132" i="2"/>
  <c r="FD131" i="2"/>
  <c r="EP131" i="2"/>
  <c r="EO131" i="2"/>
  <c r="EK131" i="2"/>
  <c r="EJ131" i="2"/>
  <c r="EF131" i="2"/>
  <c r="EE131" i="2"/>
  <c r="EA131" i="2"/>
  <c r="DZ131" i="2"/>
  <c r="DT131" i="2"/>
  <c r="DS131" i="2"/>
  <c r="DO131" i="2"/>
  <c r="DN131" i="2"/>
  <c r="DJ131" i="2"/>
  <c r="DI131" i="2"/>
  <c r="DE131" i="2"/>
  <c r="CX131" i="2"/>
  <c r="CR131" i="2"/>
  <c r="CQ131" i="2"/>
  <c r="CS131" i="2" s="1"/>
  <c r="CM131" i="2"/>
  <c r="CJ131" i="2"/>
  <c r="CP131" i="2" s="1"/>
  <c r="CH131" i="2"/>
  <c r="CG131" i="2"/>
  <c r="BU131" i="2"/>
  <c r="BT131" i="2"/>
  <c r="BN131" i="2"/>
  <c r="BM131" i="2"/>
  <c r="BO131" i="2" s="1"/>
  <c r="BJ131" i="2"/>
  <c r="BG131" i="2"/>
  <c r="BL131" i="2" s="1"/>
  <c r="BF131" i="2"/>
  <c r="BE131" i="2"/>
  <c r="BA131" i="2"/>
  <c r="AZ131" i="2"/>
  <c r="AV131" i="2"/>
  <c r="AU131" i="2"/>
  <c r="AM131" i="2"/>
  <c r="AK131" i="2"/>
  <c r="AJ131" i="2"/>
  <c r="AG131" i="2"/>
  <c r="AE131" i="2"/>
  <c r="AD131" i="2"/>
  <c r="Z131" i="2"/>
  <c r="Y131" i="2"/>
  <c r="U131" i="2"/>
  <c r="T131" i="2"/>
  <c r="O131" i="2"/>
  <c r="N131" i="2"/>
  <c r="I131" i="2"/>
  <c r="H131" i="2"/>
  <c r="FD130" i="2"/>
  <c r="BU130" i="2"/>
  <c r="BT130" i="2"/>
  <c r="L130" i="2"/>
  <c r="FD129" i="2"/>
  <c r="BU129" i="2"/>
  <c r="BT129" i="2"/>
  <c r="BU128" i="2"/>
  <c r="BT128" i="2"/>
  <c r="FD127" i="2"/>
  <c r="BU127" i="2"/>
  <c r="BT127" i="2"/>
  <c r="FD126" i="2"/>
  <c r="BU126" i="2"/>
  <c r="BT126" i="2"/>
  <c r="BU125" i="2"/>
  <c r="BT125" i="2"/>
  <c r="BU124" i="2"/>
  <c r="BT124" i="2"/>
  <c r="BU123" i="2"/>
  <c r="BT123" i="2"/>
  <c r="FD122" i="2"/>
  <c r="BU122" i="2"/>
  <c r="BT122" i="2"/>
  <c r="L122" i="2"/>
  <c r="FD121" i="2"/>
  <c r="BU121" i="2"/>
  <c r="BT121" i="2"/>
  <c r="BU120" i="2"/>
  <c r="BT120" i="2"/>
  <c r="FD119" i="2"/>
  <c r="EW119" i="2"/>
  <c r="BU119" i="2"/>
  <c r="BT119" i="2"/>
  <c r="A119" i="2"/>
  <c r="EW118" i="2"/>
  <c r="BU118" i="2"/>
  <c r="BT118" i="2"/>
  <c r="A118" i="2"/>
  <c r="BU117" i="2"/>
  <c r="BT117" i="2"/>
  <c r="L117" i="2"/>
  <c r="BU116" i="2"/>
  <c r="BT116" i="2"/>
  <c r="FD115" i="2"/>
  <c r="BU115" i="2"/>
  <c r="BT115" i="2"/>
  <c r="L115" i="2"/>
  <c r="FD114" i="2"/>
  <c r="BU114" i="2"/>
  <c r="BT114" i="2"/>
  <c r="L114" i="2"/>
  <c r="L105" i="2" s="1"/>
  <c r="BU113" i="2"/>
  <c r="BT113" i="2"/>
  <c r="FD112" i="2"/>
  <c r="BU112" i="2"/>
  <c r="BT112" i="2"/>
  <c r="FD111" i="2"/>
  <c r="BU111" i="2"/>
  <c r="BT111" i="2"/>
  <c r="L111" i="2"/>
  <c r="BU110" i="2"/>
  <c r="BT110" i="2"/>
  <c r="BU109" i="2"/>
  <c r="BT109" i="2"/>
  <c r="FD108" i="2"/>
  <c r="BU108" i="2"/>
  <c r="BT108" i="2"/>
  <c r="BU107" i="2"/>
  <c r="BT107" i="2"/>
  <c r="BU106" i="2"/>
  <c r="BT106" i="2"/>
  <c r="FD105" i="2"/>
  <c r="EP105" i="2"/>
  <c r="EO105" i="2"/>
  <c r="EK105" i="2"/>
  <c r="EJ105" i="2"/>
  <c r="EF105" i="2"/>
  <c r="EE105" i="2"/>
  <c r="EA105" i="2"/>
  <c r="DZ105" i="2"/>
  <c r="DT105" i="2"/>
  <c r="DS105" i="2"/>
  <c r="DO105" i="2"/>
  <c r="DN105" i="2"/>
  <c r="DJ105" i="2"/>
  <c r="DI105" i="2"/>
  <c r="DE105" i="2"/>
  <c r="DD105" i="2"/>
  <c r="CX105" i="2"/>
  <c r="CR105" i="2"/>
  <c r="CQ105" i="2"/>
  <c r="CM105" i="2"/>
  <c r="CJ105" i="2"/>
  <c r="CP105" i="2" s="1"/>
  <c r="CH105" i="2"/>
  <c r="CG105" i="2"/>
  <c r="BU105" i="2"/>
  <c r="BT105" i="2"/>
  <c r="BN105" i="2"/>
  <c r="BM105" i="2"/>
  <c r="BO105" i="2" s="1"/>
  <c r="BJ105" i="2"/>
  <c r="BG105" i="2"/>
  <c r="BL105" i="2" s="1"/>
  <c r="BF105" i="2"/>
  <c r="BE105" i="2"/>
  <c r="BA105" i="2"/>
  <c r="AZ105" i="2"/>
  <c r="AV105" i="2"/>
  <c r="AU105" i="2"/>
  <c r="AM105" i="2"/>
  <c r="AK105" i="2"/>
  <c r="AJ105" i="2"/>
  <c r="AG105" i="2"/>
  <c r="AI105" i="2" s="1"/>
  <c r="AE105" i="2"/>
  <c r="AD105" i="2"/>
  <c r="Z105" i="2"/>
  <c r="Y105" i="2"/>
  <c r="U105" i="2"/>
  <c r="T105" i="2"/>
  <c r="O105" i="2"/>
  <c r="N105" i="2"/>
  <c r="I105" i="2"/>
  <c r="H105" i="2"/>
  <c r="FD104" i="2"/>
  <c r="EP104" i="2"/>
  <c r="EO104" i="2"/>
  <c r="EK104" i="2"/>
  <c r="EJ104" i="2"/>
  <c r="EF104" i="2"/>
  <c r="EE104" i="2"/>
  <c r="EA104" i="2"/>
  <c r="DZ104" i="2"/>
  <c r="DT104" i="2"/>
  <c r="DS104" i="2"/>
  <c r="DO104" i="2"/>
  <c r="DN104" i="2"/>
  <c r="DJ104" i="2"/>
  <c r="DI104" i="2"/>
  <c r="DE104" i="2"/>
  <c r="CX104" i="2"/>
  <c r="CR104" i="2"/>
  <c r="FA104" i="2" s="1"/>
  <c r="FE104" i="2" s="1"/>
  <c r="CQ104" i="2"/>
  <c r="CM104" i="2"/>
  <c r="CJ104" i="2"/>
  <c r="CP104" i="2" s="1"/>
  <c r="CH104" i="2"/>
  <c r="CG104" i="2"/>
  <c r="BU104" i="2"/>
  <c r="BT104" i="2"/>
  <c r="BN104" i="2"/>
  <c r="BM104" i="2"/>
  <c r="BJ104" i="2"/>
  <c r="BG104" i="2"/>
  <c r="BL104" i="2" s="1"/>
  <c r="BF104" i="2"/>
  <c r="BE104" i="2"/>
  <c r="BA104" i="2"/>
  <c r="AZ104" i="2"/>
  <c r="AV104" i="2"/>
  <c r="AU104" i="2"/>
  <c r="AM104" i="2"/>
  <c r="AJ104" i="2"/>
  <c r="AG104" i="2"/>
  <c r="AI104" i="2" s="1"/>
  <c r="AE104" i="2"/>
  <c r="AD104" i="2"/>
  <c r="Z104" i="2"/>
  <c r="Y104" i="2"/>
  <c r="U104" i="2"/>
  <c r="T104" i="2"/>
  <c r="O104" i="2"/>
  <c r="N104" i="2"/>
  <c r="H104" i="2"/>
  <c r="E104" i="2"/>
  <c r="AK104" i="2" s="1"/>
  <c r="FD103" i="2"/>
  <c r="EP103" i="2"/>
  <c r="EO103" i="2"/>
  <c r="EK103" i="2"/>
  <c r="EJ103" i="2"/>
  <c r="EF103" i="2"/>
  <c r="EE103" i="2"/>
  <c r="EA103" i="2"/>
  <c r="DZ103" i="2"/>
  <c r="DT103" i="2"/>
  <c r="DS103" i="2"/>
  <c r="DO103" i="2"/>
  <c r="DN103" i="2"/>
  <c r="DJ103" i="2"/>
  <c r="DI103" i="2"/>
  <c r="DE103" i="2"/>
  <c r="CX103" i="2"/>
  <c r="CR103" i="2"/>
  <c r="FA103" i="2" s="1"/>
  <c r="FE103" i="2" s="1"/>
  <c r="CQ103" i="2"/>
  <c r="CM103" i="2"/>
  <c r="CJ103" i="2"/>
  <c r="CP103" i="2" s="1"/>
  <c r="CH103" i="2"/>
  <c r="CG103" i="2"/>
  <c r="BU103" i="2"/>
  <c r="BT103" i="2"/>
  <c r="BN103" i="2"/>
  <c r="BM103" i="2"/>
  <c r="BJ103" i="2"/>
  <c r="BG103" i="2"/>
  <c r="BL103" i="2" s="1"/>
  <c r="BF103" i="2"/>
  <c r="BE103" i="2"/>
  <c r="BA103" i="2"/>
  <c r="AZ103" i="2"/>
  <c r="AV103" i="2"/>
  <c r="AU103" i="2"/>
  <c r="AM103" i="2"/>
  <c r="AJ103" i="2"/>
  <c r="AG103" i="2"/>
  <c r="AI103" i="2" s="1"/>
  <c r="AE103" i="2"/>
  <c r="AD103" i="2"/>
  <c r="Z103" i="2"/>
  <c r="Y103" i="2"/>
  <c r="U103" i="2"/>
  <c r="T103" i="2"/>
  <c r="O103" i="2"/>
  <c r="N103" i="2"/>
  <c r="H103" i="2"/>
  <c r="E103" i="2"/>
  <c r="AK103" i="2" s="1"/>
  <c r="FD102" i="2"/>
  <c r="EP102" i="2"/>
  <c r="EO102" i="2"/>
  <c r="EK102" i="2"/>
  <c r="EJ102" i="2"/>
  <c r="EF102" i="2"/>
  <c r="EE102" i="2"/>
  <c r="EA102" i="2"/>
  <c r="DZ102" i="2"/>
  <c r="DT102" i="2"/>
  <c r="DS102" i="2"/>
  <c r="DO102" i="2"/>
  <c r="DN102" i="2"/>
  <c r="DJ102" i="2"/>
  <c r="DI102" i="2"/>
  <c r="DE102" i="2"/>
  <c r="DD102" i="2"/>
  <c r="DD98" i="2" s="1"/>
  <c r="CX102" i="2"/>
  <c r="CR102" i="2"/>
  <c r="CS102" i="2" s="1"/>
  <c r="CQ102" i="2"/>
  <c r="CM102" i="2"/>
  <c r="CJ102" i="2"/>
  <c r="CN102" i="2" s="1"/>
  <c r="CH102" i="2"/>
  <c r="CG102" i="2"/>
  <c r="BU102" i="2"/>
  <c r="BT102" i="2"/>
  <c r="BN102" i="2"/>
  <c r="BO102" i="2" s="1"/>
  <c r="BM102" i="2"/>
  <c r="BJ102" i="2"/>
  <c r="BG102" i="2"/>
  <c r="BK102" i="2" s="1"/>
  <c r="BF102" i="2"/>
  <c r="BE102" i="2"/>
  <c r="BA102" i="2"/>
  <c r="AZ102" i="2"/>
  <c r="AV102" i="2"/>
  <c r="AU102" i="2"/>
  <c r="AM102" i="2"/>
  <c r="AK102" i="2"/>
  <c r="AJ102" i="2"/>
  <c r="AI102" i="2"/>
  <c r="AG102" i="2"/>
  <c r="AL102" i="2" s="1"/>
  <c r="AE102" i="2"/>
  <c r="AD102" i="2"/>
  <c r="Z102" i="2"/>
  <c r="Y102" i="2"/>
  <c r="U102" i="2"/>
  <c r="T102" i="2"/>
  <c r="O102" i="2"/>
  <c r="N102" i="2"/>
  <c r="I102" i="2"/>
  <c r="H102" i="2"/>
  <c r="EP101" i="2"/>
  <c r="EO101" i="2"/>
  <c r="EK101" i="2"/>
  <c r="EJ101" i="2"/>
  <c r="EF101" i="2"/>
  <c r="EE101" i="2"/>
  <c r="EA101" i="2"/>
  <c r="DZ101" i="2"/>
  <c r="DT101" i="2"/>
  <c r="DS101" i="2"/>
  <c r="DO101" i="2"/>
  <c r="DN101" i="2"/>
  <c r="DJ101" i="2"/>
  <c r="DI101" i="2"/>
  <c r="DE101" i="2"/>
  <c r="DD101" i="2"/>
  <c r="CX101" i="2"/>
  <c r="CR101" i="2"/>
  <c r="CQ101" i="2"/>
  <c r="CM101" i="2"/>
  <c r="CJ101" i="2"/>
  <c r="CN101" i="2" s="1"/>
  <c r="CH101" i="2"/>
  <c r="CG101" i="2"/>
  <c r="BU101" i="2"/>
  <c r="BT101" i="2"/>
  <c r="BN101" i="2"/>
  <c r="BM101" i="2"/>
  <c r="BJ101" i="2"/>
  <c r="BG101" i="2"/>
  <c r="BK101" i="2" s="1"/>
  <c r="BF101" i="2"/>
  <c r="BE101" i="2"/>
  <c r="BA101" i="2"/>
  <c r="AZ101" i="2"/>
  <c r="AV101" i="2"/>
  <c r="AU101" i="2"/>
  <c r="AM101" i="2"/>
  <c r="AK101" i="2"/>
  <c r="AJ101" i="2"/>
  <c r="AI101" i="2"/>
  <c r="AG101" i="2"/>
  <c r="AL101" i="2" s="1"/>
  <c r="AE101" i="2"/>
  <c r="AD101" i="2"/>
  <c r="Z101" i="2"/>
  <c r="Y101" i="2"/>
  <c r="U101" i="2"/>
  <c r="T101" i="2"/>
  <c r="O101" i="2"/>
  <c r="N101" i="2"/>
  <c r="L101" i="2"/>
  <c r="L100" i="2" s="1"/>
  <c r="I101" i="2"/>
  <c r="H101" i="2"/>
  <c r="BU100" i="2"/>
  <c r="BT100" i="2"/>
  <c r="A100" i="2"/>
  <c r="BU99" i="2"/>
  <c r="BT99" i="2"/>
  <c r="A99" i="2"/>
  <c r="FO98" i="2"/>
  <c r="FN98" i="2"/>
  <c r="FL98" i="2"/>
  <c r="FK98" i="2"/>
  <c r="FJ98" i="2"/>
  <c r="FI98" i="2"/>
  <c r="FG98" i="2"/>
  <c r="EP98" i="2"/>
  <c r="EO98" i="2"/>
  <c r="EJ98" i="2"/>
  <c r="EG98" i="2"/>
  <c r="EK98" i="2" s="1"/>
  <c r="EE98" i="2"/>
  <c r="EB98" i="2"/>
  <c r="EF98" i="2" s="1"/>
  <c r="DZ98" i="2"/>
  <c r="DW98" i="2"/>
  <c r="EA98" i="2" s="1"/>
  <c r="DS98" i="2"/>
  <c r="DP98" i="2"/>
  <c r="DT98" i="2" s="1"/>
  <c r="DN98" i="2"/>
  <c r="DK98" i="2"/>
  <c r="DO98" i="2" s="1"/>
  <c r="DJ98" i="2"/>
  <c r="DI98" i="2"/>
  <c r="DA98" i="2"/>
  <c r="FY98" i="2" s="1"/>
  <c r="CZ98" i="2"/>
  <c r="CY98" i="2"/>
  <c r="DE98" i="2" s="1"/>
  <c r="CW98" i="2"/>
  <c r="CV98" i="2"/>
  <c r="CU98" i="2"/>
  <c r="CR98" i="2"/>
  <c r="CQ98" i="2"/>
  <c r="CM98" i="2"/>
  <c r="CG98" i="2"/>
  <c r="CD98" i="2"/>
  <c r="BU98" i="2"/>
  <c r="BT98" i="2"/>
  <c r="BN98" i="2"/>
  <c r="BM98" i="2"/>
  <c r="BO98" i="2" s="1"/>
  <c r="BJ98" i="2"/>
  <c r="BE98" i="2"/>
  <c r="BB98" i="2"/>
  <c r="BF98" i="2" s="1"/>
  <c r="BA98" i="2"/>
  <c r="AZ98" i="2"/>
  <c r="AU98" i="2"/>
  <c r="AR98" i="2"/>
  <c r="AV98" i="2" s="1"/>
  <c r="AJ98" i="2"/>
  <c r="AG98" i="2"/>
  <c r="AE98" i="2"/>
  <c r="AD98" i="2"/>
  <c r="Y98" i="2"/>
  <c r="V98" i="2"/>
  <c r="Z98" i="2" s="1"/>
  <c r="U98" i="2"/>
  <c r="T98" i="2"/>
  <c r="M98" i="2"/>
  <c r="K98" i="2"/>
  <c r="J98" i="2"/>
  <c r="G98" i="2"/>
  <c r="I98" i="2" s="1"/>
  <c r="F98" i="2"/>
  <c r="C98" i="2"/>
  <c r="FD97" i="2"/>
  <c r="BU97" i="2"/>
  <c r="BT97" i="2"/>
  <c r="BU96" i="2"/>
  <c r="BT96" i="2"/>
  <c r="BU95" i="2"/>
  <c r="BT95" i="2"/>
  <c r="FD94" i="2"/>
  <c r="BU94" i="2"/>
  <c r="BT94" i="2"/>
  <c r="FD93" i="2"/>
  <c r="BU93" i="2"/>
  <c r="BT93" i="2"/>
  <c r="BU92" i="2"/>
  <c r="BT92" i="2"/>
  <c r="BU91" i="2"/>
  <c r="BT91" i="2"/>
  <c r="BU90" i="2"/>
  <c r="BT90" i="2"/>
  <c r="BU89" i="2"/>
  <c r="BT89" i="2"/>
  <c r="BU88" i="2"/>
  <c r="BT88" i="2"/>
  <c r="FD87" i="2"/>
  <c r="BU87" i="2"/>
  <c r="BT87" i="2"/>
  <c r="FD86" i="2"/>
  <c r="BU86" i="2"/>
  <c r="BT86" i="2"/>
  <c r="FD85" i="2"/>
  <c r="BU85" i="2"/>
  <c r="BT85" i="2"/>
  <c r="BU84" i="2"/>
  <c r="BT84" i="2"/>
  <c r="BU83" i="2"/>
  <c r="BT83" i="2"/>
  <c r="BU82" i="2"/>
  <c r="BT82" i="2"/>
  <c r="FD81" i="2"/>
  <c r="EP81" i="2"/>
  <c r="EO81" i="2"/>
  <c r="EK81" i="2"/>
  <c r="EJ81" i="2"/>
  <c r="EF81" i="2"/>
  <c r="EE81" i="2"/>
  <c r="EA81" i="2"/>
  <c r="DZ81" i="2"/>
  <c r="DT81" i="2"/>
  <c r="DS81" i="2"/>
  <c r="DO81" i="2"/>
  <c r="DN81" i="2"/>
  <c r="DJ81" i="2"/>
  <c r="DI81" i="2"/>
  <c r="DE81" i="2"/>
  <c r="CX81" i="2"/>
  <c r="CR81" i="2"/>
  <c r="CQ81" i="2"/>
  <c r="CM81" i="2"/>
  <c r="CJ81" i="2"/>
  <c r="CN81" i="2" s="1"/>
  <c r="CH81" i="2"/>
  <c r="CG81" i="2"/>
  <c r="BU81" i="2"/>
  <c r="BT81" i="2"/>
  <c r="BN81" i="2"/>
  <c r="BM81" i="2"/>
  <c r="BJ81" i="2"/>
  <c r="BG81" i="2"/>
  <c r="BK81" i="2" s="1"/>
  <c r="BF81" i="2"/>
  <c r="BE81" i="2"/>
  <c r="BA81" i="2"/>
  <c r="AZ81" i="2"/>
  <c r="AV81" i="2"/>
  <c r="AU81" i="2"/>
  <c r="AM81" i="2"/>
  <c r="AK81" i="2"/>
  <c r="AJ81" i="2"/>
  <c r="AI81" i="2"/>
  <c r="AG81" i="2"/>
  <c r="AE81" i="2"/>
  <c r="AD81" i="2"/>
  <c r="Z81" i="2"/>
  <c r="Y81" i="2"/>
  <c r="U81" i="2"/>
  <c r="R81" i="2"/>
  <c r="T81" i="2" s="1"/>
  <c r="O81" i="2"/>
  <c r="N81" i="2"/>
  <c r="L81" i="2"/>
  <c r="I81" i="2"/>
  <c r="H81" i="2"/>
  <c r="FD80" i="2"/>
  <c r="EP80" i="2"/>
  <c r="EO80" i="2"/>
  <c r="EK80" i="2"/>
  <c r="EJ80" i="2"/>
  <c r="EF80" i="2"/>
  <c r="EE80" i="2"/>
  <c r="EA80" i="2"/>
  <c r="DZ80" i="2"/>
  <c r="DT80" i="2"/>
  <c r="DS80" i="2"/>
  <c r="DO80" i="2"/>
  <c r="DN80" i="2"/>
  <c r="DJ80" i="2"/>
  <c r="DI80" i="2"/>
  <c r="DE80" i="2"/>
  <c r="CX80" i="2"/>
  <c r="CR80" i="2"/>
  <c r="FA80" i="2" s="1"/>
  <c r="FA82" i="2" s="1"/>
  <c r="CQ80" i="2"/>
  <c r="CS80" i="2" s="1"/>
  <c r="CM80" i="2"/>
  <c r="CJ80" i="2"/>
  <c r="CN80" i="2" s="1"/>
  <c r="CH80" i="2"/>
  <c r="CG80" i="2"/>
  <c r="BU80" i="2"/>
  <c r="BT80" i="2"/>
  <c r="BN80" i="2"/>
  <c r="BM80" i="2"/>
  <c r="BO80" i="2" s="1"/>
  <c r="BJ80" i="2"/>
  <c r="BG80" i="2"/>
  <c r="BK80" i="2" s="1"/>
  <c r="BF80" i="2"/>
  <c r="BE80" i="2"/>
  <c r="BA80" i="2"/>
  <c r="AZ80" i="2"/>
  <c r="AV80" i="2"/>
  <c r="AU80" i="2"/>
  <c r="AM80" i="2"/>
  <c r="AK80" i="2"/>
  <c r="AJ80" i="2"/>
  <c r="AG80" i="2"/>
  <c r="AL80" i="2" s="1"/>
  <c r="AN80" i="2" s="1"/>
  <c r="AE80" i="2"/>
  <c r="AD80" i="2"/>
  <c r="Z80" i="2"/>
  <c r="Y80" i="2"/>
  <c r="U80" i="2"/>
  <c r="T80" i="2"/>
  <c r="O80" i="2"/>
  <c r="N80" i="2"/>
  <c r="I80" i="2"/>
  <c r="H80" i="2"/>
  <c r="EP79" i="2"/>
  <c r="EP78" i="2" s="1"/>
  <c r="EO79" i="2"/>
  <c r="EO78" i="2" s="1"/>
  <c r="EK79" i="2"/>
  <c r="EK78" i="2" s="1"/>
  <c r="EJ79" i="2"/>
  <c r="EJ78" i="2" s="1"/>
  <c r="EF79" i="2"/>
  <c r="EF78" i="2" s="1"/>
  <c r="EE79" i="2"/>
  <c r="EE78" i="2" s="1"/>
  <c r="EA79" i="2"/>
  <c r="EA78" i="2" s="1"/>
  <c r="DZ79" i="2"/>
  <c r="DZ78" i="2" s="1"/>
  <c r="DT79" i="2"/>
  <c r="DT78" i="2" s="1"/>
  <c r="DS79" i="2"/>
  <c r="DS78" i="2" s="1"/>
  <c r="DO79" i="2"/>
  <c r="DO78" i="2" s="1"/>
  <c r="DN79" i="2"/>
  <c r="DN78" i="2" s="1"/>
  <c r="DJ79" i="2"/>
  <c r="DJ78" i="2" s="1"/>
  <c r="DI79" i="2"/>
  <c r="DI78" i="2" s="1"/>
  <c r="DE79" i="2"/>
  <c r="DE78" i="2" s="1"/>
  <c r="CX79" i="2"/>
  <c r="CR79" i="2"/>
  <c r="CQ79" i="2"/>
  <c r="CM79" i="2"/>
  <c r="CJ79" i="2"/>
  <c r="CN79" i="2" s="1"/>
  <c r="CH79" i="2"/>
  <c r="CG79" i="2"/>
  <c r="BU79" i="2"/>
  <c r="BT79" i="2"/>
  <c r="BN79" i="2"/>
  <c r="BM79" i="2"/>
  <c r="BJ79" i="2"/>
  <c r="BG79" i="2"/>
  <c r="BK79" i="2" s="1"/>
  <c r="BF79" i="2"/>
  <c r="BE79" i="2"/>
  <c r="BA79" i="2"/>
  <c r="AZ79" i="2"/>
  <c r="AV79" i="2"/>
  <c r="AU79" i="2"/>
  <c r="AM79" i="2"/>
  <c r="AK79" i="2"/>
  <c r="AJ79" i="2"/>
  <c r="AI79" i="2"/>
  <c r="AG79" i="2"/>
  <c r="AL79" i="2" s="1"/>
  <c r="EZ79" i="2" s="1"/>
  <c r="EZ78" i="2" s="1"/>
  <c r="AE79" i="2"/>
  <c r="AD79" i="2"/>
  <c r="Z79" i="2"/>
  <c r="Y79" i="2"/>
  <c r="U79" i="2"/>
  <c r="T79" i="2"/>
  <c r="O79" i="2"/>
  <c r="N79" i="2"/>
  <c r="L79" i="2"/>
  <c r="L80" i="2" s="1"/>
  <c r="L76" i="2" s="1"/>
  <c r="I79" i="2"/>
  <c r="H79" i="2"/>
  <c r="BU78" i="2"/>
  <c r="BT78" i="2"/>
  <c r="L78" i="2"/>
  <c r="A78" i="2"/>
  <c r="FE77" i="2"/>
  <c r="FD77" i="2"/>
  <c r="EW77" i="2"/>
  <c r="EW78" i="2" s="1"/>
  <c r="BU77" i="2"/>
  <c r="BT77" i="2"/>
  <c r="L77" i="2"/>
  <c r="A77" i="2"/>
  <c r="FH76" i="2"/>
  <c r="EP76" i="2"/>
  <c r="EO76" i="2"/>
  <c r="EK76" i="2"/>
  <c r="EJ76" i="2"/>
  <c r="EF76" i="2"/>
  <c r="EE76" i="2"/>
  <c r="EA76" i="2"/>
  <c r="DZ76" i="2"/>
  <c r="DT76" i="2"/>
  <c r="DS76" i="2"/>
  <c r="DO76" i="2"/>
  <c r="DN76" i="2"/>
  <c r="DJ76" i="2"/>
  <c r="DI76" i="2"/>
  <c r="DD76" i="2"/>
  <c r="DC76" i="2"/>
  <c r="DA76" i="2"/>
  <c r="FY76" i="2" s="1"/>
  <c r="CZ76" i="2"/>
  <c r="CY76" i="2"/>
  <c r="DE76" i="2" s="1"/>
  <c r="CW76" i="2"/>
  <c r="CV76" i="2"/>
  <c r="CX76" i="2" s="1"/>
  <c r="CR76" i="2"/>
  <c r="CQ76" i="2"/>
  <c r="CS76" i="2" s="1"/>
  <c r="CM76" i="2"/>
  <c r="CJ76" i="2"/>
  <c r="CN76" i="2" s="1"/>
  <c r="CG76" i="2"/>
  <c r="CD76" i="2"/>
  <c r="CP76" i="2" s="1"/>
  <c r="BU76" i="2"/>
  <c r="BT76" i="2"/>
  <c r="BN76" i="2"/>
  <c r="BM76" i="2"/>
  <c r="BJ76" i="2"/>
  <c r="BF76" i="2"/>
  <c r="BE76" i="2"/>
  <c r="BA76" i="2"/>
  <c r="AZ76" i="2"/>
  <c r="AV76" i="2"/>
  <c r="AU76" i="2"/>
  <c r="AM76" i="2"/>
  <c r="AO76" i="2" s="1"/>
  <c r="AK76" i="2"/>
  <c r="AJ76" i="2"/>
  <c r="AG76" i="2"/>
  <c r="AL76" i="2" s="1"/>
  <c r="AE76" i="2"/>
  <c r="AD76" i="2"/>
  <c r="Z76" i="2"/>
  <c r="Y76" i="2"/>
  <c r="U76" i="2"/>
  <c r="T76" i="2"/>
  <c r="O76" i="2"/>
  <c r="N76" i="2"/>
  <c r="I76" i="2"/>
  <c r="H76" i="2"/>
  <c r="D76" i="2"/>
  <c r="C76" i="2"/>
  <c r="EP75" i="2"/>
  <c r="EO75" i="2"/>
  <c r="EK75" i="2"/>
  <c r="EJ75" i="2"/>
  <c r="EF75" i="2"/>
  <c r="EE75" i="2"/>
  <c r="EA75" i="2"/>
  <c r="DZ75" i="2"/>
  <c r="DT75" i="2"/>
  <c r="DS75" i="2"/>
  <c r="DO75" i="2"/>
  <c r="DN75" i="2"/>
  <c r="DJ75" i="2"/>
  <c r="DI75" i="2"/>
  <c r="DE75" i="2"/>
  <c r="CX75" i="2"/>
  <c r="CR75" i="2"/>
  <c r="CQ75" i="2"/>
  <c r="CS75" i="2" s="1"/>
  <c r="CM75" i="2"/>
  <c r="CJ75" i="2"/>
  <c r="CN75" i="2" s="1"/>
  <c r="CH75" i="2"/>
  <c r="CG75" i="2"/>
  <c r="BU75" i="2"/>
  <c r="BT75" i="2"/>
  <c r="BI75" i="2"/>
  <c r="BH75" i="2"/>
  <c r="BM75" i="2" s="1"/>
  <c r="BG75" i="2"/>
  <c r="BL75" i="2" s="1"/>
  <c r="BF75" i="2"/>
  <c r="BE75" i="2"/>
  <c r="BA75" i="2"/>
  <c r="AZ75" i="2"/>
  <c r="AV75" i="2"/>
  <c r="AU75" i="2"/>
  <c r="AK75" i="2"/>
  <c r="AJ75" i="2"/>
  <c r="AG75" i="2"/>
  <c r="AE75" i="2"/>
  <c r="AD75" i="2"/>
  <c r="Z75" i="2"/>
  <c r="Y75" i="2"/>
  <c r="S75" i="2"/>
  <c r="AM75" i="2" s="1"/>
  <c r="R75" i="2"/>
  <c r="O75" i="2"/>
  <c r="N75" i="2"/>
  <c r="L75" i="2"/>
  <c r="I75" i="2"/>
  <c r="H75" i="2"/>
  <c r="EP74" i="2"/>
  <c r="EO74" i="2"/>
  <c r="EK74" i="2"/>
  <c r="EJ74" i="2"/>
  <c r="EF74" i="2"/>
  <c r="EE74" i="2"/>
  <c r="EA74" i="2"/>
  <c r="DZ74" i="2"/>
  <c r="DT74" i="2"/>
  <c r="DS74" i="2"/>
  <c r="DO74" i="2"/>
  <c r="DN74" i="2"/>
  <c r="DJ74" i="2"/>
  <c r="DI74" i="2"/>
  <c r="DE74" i="2"/>
  <c r="CX74" i="2"/>
  <c r="CR74" i="2"/>
  <c r="CQ74" i="2"/>
  <c r="CM74" i="2"/>
  <c r="CJ74" i="2"/>
  <c r="CN74" i="2" s="1"/>
  <c r="CH74" i="2"/>
  <c r="CG74" i="2"/>
  <c r="BU74" i="2"/>
  <c r="BT74" i="2"/>
  <c r="BN74" i="2"/>
  <c r="BM74" i="2"/>
  <c r="BJ74" i="2"/>
  <c r="BG74" i="2"/>
  <c r="BK74" i="2" s="1"/>
  <c r="BF74" i="2"/>
  <c r="BE74" i="2"/>
  <c r="BA74" i="2"/>
  <c r="AZ74" i="2"/>
  <c r="AV74" i="2"/>
  <c r="AU74" i="2"/>
  <c r="AM74" i="2"/>
  <c r="AK74" i="2"/>
  <c r="AJ74" i="2"/>
  <c r="AI74" i="2"/>
  <c r="AG74" i="2"/>
  <c r="AL74" i="2" s="1"/>
  <c r="EZ74" i="2" s="1"/>
  <c r="AE74" i="2"/>
  <c r="AD74" i="2"/>
  <c r="Z74" i="2"/>
  <c r="Y74" i="2"/>
  <c r="U74" i="2"/>
  <c r="T74" i="2"/>
  <c r="O74" i="2"/>
  <c r="N74" i="2"/>
  <c r="I74" i="2"/>
  <c r="H74" i="2"/>
  <c r="EP73" i="2"/>
  <c r="EO73" i="2"/>
  <c r="EK73" i="2"/>
  <c r="EJ73" i="2"/>
  <c r="EF73" i="2"/>
  <c r="EE73" i="2"/>
  <c r="EA73" i="2"/>
  <c r="DZ73" i="2"/>
  <c r="DT73" i="2"/>
  <c r="DS73" i="2"/>
  <c r="DO73" i="2"/>
  <c r="DN73" i="2"/>
  <c r="DJ73" i="2"/>
  <c r="DI73" i="2"/>
  <c r="DE73" i="2"/>
  <c r="CX73" i="2"/>
  <c r="CR73" i="2"/>
  <c r="CQ73" i="2"/>
  <c r="CM73" i="2"/>
  <c r="CJ73" i="2"/>
  <c r="CN73" i="2" s="1"/>
  <c r="CH73" i="2"/>
  <c r="CG73" i="2"/>
  <c r="BU73" i="2"/>
  <c r="BT73" i="2"/>
  <c r="BN73" i="2"/>
  <c r="BM73" i="2"/>
  <c r="BJ73" i="2"/>
  <c r="BG73" i="2"/>
  <c r="BK73" i="2" s="1"/>
  <c r="BF73" i="2"/>
  <c r="BE73" i="2"/>
  <c r="BA73" i="2"/>
  <c r="AZ73" i="2"/>
  <c r="AV73" i="2"/>
  <c r="AU73" i="2"/>
  <c r="AM73" i="2"/>
  <c r="AO73" i="2" s="1"/>
  <c r="AK73" i="2"/>
  <c r="AJ73" i="2"/>
  <c r="AG73" i="2"/>
  <c r="AL73" i="2" s="1"/>
  <c r="EZ73" i="2" s="1"/>
  <c r="AE73" i="2"/>
  <c r="AD73" i="2"/>
  <c r="Z73" i="2"/>
  <c r="Y73" i="2"/>
  <c r="U73" i="2"/>
  <c r="T73" i="2"/>
  <c r="O73" i="2"/>
  <c r="N73" i="2"/>
  <c r="I73" i="2"/>
  <c r="H73" i="2"/>
  <c r="FK72" i="2"/>
  <c r="FJ72" i="2"/>
  <c r="FI72" i="2"/>
  <c r="FG72" i="2"/>
  <c r="FD72" i="2"/>
  <c r="EP72" i="2"/>
  <c r="EO72" i="2"/>
  <c r="EK72" i="2"/>
  <c r="EJ72" i="2"/>
  <c r="EE72" i="2"/>
  <c r="EB72" i="2"/>
  <c r="EF72" i="2" s="1"/>
  <c r="DZ72" i="2"/>
  <c r="DW72" i="2"/>
  <c r="DS72" i="2"/>
  <c r="DP72" i="2"/>
  <c r="DT72" i="2" s="1"/>
  <c r="DN72" i="2"/>
  <c r="DK72" i="2"/>
  <c r="DO72" i="2" s="1"/>
  <c r="DJ72" i="2"/>
  <c r="DI72" i="2"/>
  <c r="DE72" i="2"/>
  <c r="DD72" i="2"/>
  <c r="CX72" i="2"/>
  <c r="CR72" i="2"/>
  <c r="CQ72" i="2"/>
  <c r="CM72" i="2"/>
  <c r="CJ72" i="2"/>
  <c r="CN72" i="2" s="1"/>
  <c r="CH72" i="2"/>
  <c r="CG72" i="2"/>
  <c r="BU72" i="2"/>
  <c r="BT72" i="2"/>
  <c r="BN72" i="2"/>
  <c r="BM72" i="2"/>
  <c r="BJ72" i="2"/>
  <c r="BG72" i="2"/>
  <c r="BK72" i="2" s="1"/>
  <c r="BF72" i="2"/>
  <c r="BE72" i="2"/>
  <c r="BA72" i="2"/>
  <c r="AZ72" i="2"/>
  <c r="AU72" i="2"/>
  <c r="AR72" i="2"/>
  <c r="AV72" i="2" s="1"/>
  <c r="AM72" i="2"/>
  <c r="AK72" i="2"/>
  <c r="AJ72" i="2"/>
  <c r="AG72" i="2"/>
  <c r="AL72" i="2" s="1"/>
  <c r="AN72" i="2" s="1"/>
  <c r="AE72" i="2"/>
  <c r="AD72" i="2"/>
  <c r="Z72" i="2"/>
  <c r="Y72" i="2"/>
  <c r="U72" i="2"/>
  <c r="T72" i="2"/>
  <c r="O72" i="2"/>
  <c r="N72" i="2"/>
  <c r="I72" i="2"/>
  <c r="H72" i="2"/>
  <c r="FO71" i="2"/>
  <c r="FN71" i="2"/>
  <c r="FM71" i="2"/>
  <c r="FL71" i="2"/>
  <c r="FK71" i="2"/>
  <c r="FJ71" i="2"/>
  <c r="FI71" i="2"/>
  <c r="FH71" i="2"/>
  <c r="EP71" i="2"/>
  <c r="EO71" i="2"/>
  <c r="EJ71" i="2"/>
  <c r="EG71" i="2"/>
  <c r="EK71" i="2" s="1"/>
  <c r="EE71" i="2"/>
  <c r="EB71" i="2"/>
  <c r="EF71" i="2" s="1"/>
  <c r="DZ71" i="2"/>
  <c r="DW71" i="2"/>
  <c r="EA71" i="2" s="1"/>
  <c r="DT71" i="2"/>
  <c r="DS71" i="2"/>
  <c r="DN71" i="2"/>
  <c r="DK71" i="2"/>
  <c r="DO71" i="2" s="1"/>
  <c r="DJ71" i="2"/>
  <c r="DI71" i="2"/>
  <c r="DC71" i="2"/>
  <c r="CZ71" i="2"/>
  <c r="CY71" i="2"/>
  <c r="DE71" i="2" s="1"/>
  <c r="CV71" i="2"/>
  <c r="CU71" i="2"/>
  <c r="CX71" i="2" s="1"/>
  <c r="CR71" i="2"/>
  <c r="CQ71" i="2"/>
  <c r="CM71" i="2"/>
  <c r="CJ71" i="2"/>
  <c r="CN71" i="2" s="1"/>
  <c r="CG71" i="2"/>
  <c r="CD71" i="2"/>
  <c r="CP71" i="2" s="1"/>
  <c r="BU71" i="2"/>
  <c r="BT71" i="2"/>
  <c r="BN71" i="2"/>
  <c r="BM71" i="2"/>
  <c r="BJ71" i="2"/>
  <c r="BG71" i="2"/>
  <c r="BK71" i="2" s="1"/>
  <c r="BE71" i="2"/>
  <c r="BB71" i="2"/>
  <c r="BL71" i="2" s="1"/>
  <c r="BA71" i="2"/>
  <c r="AZ71" i="2"/>
  <c r="AU71" i="2"/>
  <c r="AR71" i="2"/>
  <c r="AV71" i="2" s="1"/>
  <c r="AM71" i="2"/>
  <c r="AJ71" i="2"/>
  <c r="AG71" i="2"/>
  <c r="AL71" i="2" s="1"/>
  <c r="AE71" i="2"/>
  <c r="AD71" i="2"/>
  <c r="Y71" i="2"/>
  <c r="V71" i="2"/>
  <c r="AK71" i="2" s="1"/>
  <c r="U71" i="2"/>
  <c r="T71" i="2"/>
  <c r="O71" i="2"/>
  <c r="N71" i="2"/>
  <c r="I71" i="2"/>
  <c r="H71" i="2"/>
  <c r="FO70" i="2"/>
  <c r="FN70" i="2"/>
  <c r="FL70" i="2"/>
  <c r="FK70" i="2"/>
  <c r="FJ70" i="2"/>
  <c r="FI70" i="2"/>
  <c r="FH70" i="2"/>
  <c r="FG70" i="2"/>
  <c r="EP70" i="2"/>
  <c r="EO70" i="2"/>
  <c r="EJ70" i="2"/>
  <c r="EG70" i="2"/>
  <c r="EK70" i="2" s="1"/>
  <c r="EE70" i="2"/>
  <c r="EB70" i="2"/>
  <c r="EF70" i="2" s="1"/>
  <c r="DZ70" i="2"/>
  <c r="DW70" i="2"/>
  <c r="EA70" i="2" s="1"/>
  <c r="DS70" i="2"/>
  <c r="DP70" i="2"/>
  <c r="DT70" i="2" s="1"/>
  <c r="DO70" i="2"/>
  <c r="DN70" i="2"/>
  <c r="DJ70" i="2"/>
  <c r="DI70" i="2"/>
  <c r="DD70" i="2"/>
  <c r="DC70" i="2"/>
  <c r="DB70" i="2"/>
  <c r="CZ70" i="2"/>
  <c r="CY70" i="2"/>
  <c r="CU70" i="2"/>
  <c r="CR70" i="2"/>
  <c r="CQ70" i="2"/>
  <c r="CS70" i="2" s="1"/>
  <c r="CN70" i="2"/>
  <c r="CM70" i="2"/>
  <c r="CG70" i="2"/>
  <c r="CD70" i="2"/>
  <c r="CH70" i="2" s="1"/>
  <c r="BU70" i="2"/>
  <c r="BT70" i="2"/>
  <c r="BN70" i="2"/>
  <c r="BM70" i="2"/>
  <c r="BO70" i="2" s="1"/>
  <c r="BJ70" i="2"/>
  <c r="BG70" i="2"/>
  <c r="BK70" i="2" s="1"/>
  <c r="BE70" i="2"/>
  <c r="BB70" i="2"/>
  <c r="BF70" i="2" s="1"/>
  <c r="BA70" i="2"/>
  <c r="AZ70" i="2"/>
  <c r="AU70" i="2"/>
  <c r="AR70" i="2"/>
  <c r="AV70" i="2" s="1"/>
  <c r="AJ70" i="2"/>
  <c r="AG70" i="2"/>
  <c r="AI70" i="2" s="1"/>
  <c r="AE70" i="2"/>
  <c r="AD70" i="2"/>
  <c r="Y70" i="2"/>
  <c r="V70" i="2"/>
  <c r="Z70" i="2" s="1"/>
  <c r="U70" i="2"/>
  <c r="T70" i="2"/>
  <c r="O70" i="2"/>
  <c r="N70" i="2"/>
  <c r="L70" i="2"/>
  <c r="H70" i="2"/>
  <c r="E70" i="2"/>
  <c r="I70" i="2" s="1"/>
  <c r="FE69" i="2"/>
  <c r="EP69" i="2"/>
  <c r="EO69" i="2"/>
  <c r="EK69" i="2"/>
  <c r="EJ69" i="2"/>
  <c r="EF69" i="2"/>
  <c r="EE69" i="2"/>
  <c r="EA69" i="2"/>
  <c r="DZ69" i="2"/>
  <c r="DT69" i="2"/>
  <c r="DS69" i="2"/>
  <c r="DO69" i="2"/>
  <c r="DN69" i="2"/>
  <c r="DJ69" i="2"/>
  <c r="DI69" i="2"/>
  <c r="DE69" i="2"/>
  <c r="CX69" i="2"/>
  <c r="CR69" i="2"/>
  <c r="CQ69" i="2"/>
  <c r="CS69" i="2" s="1"/>
  <c r="CM69" i="2"/>
  <c r="CJ69" i="2"/>
  <c r="CN69" i="2" s="1"/>
  <c r="CH69" i="2"/>
  <c r="CG69" i="2"/>
  <c r="BU69" i="2"/>
  <c r="BT69" i="2"/>
  <c r="BN69" i="2"/>
  <c r="BM69" i="2"/>
  <c r="BO69" i="2" s="1"/>
  <c r="BJ69" i="2"/>
  <c r="BG69" i="2"/>
  <c r="BK69" i="2" s="1"/>
  <c r="BF69" i="2"/>
  <c r="BE69" i="2"/>
  <c r="BA69" i="2"/>
  <c r="AZ69" i="2"/>
  <c r="AV69" i="2"/>
  <c r="AU69" i="2"/>
  <c r="AM69" i="2"/>
  <c r="AK69" i="2"/>
  <c r="AJ69" i="2"/>
  <c r="AG69" i="2"/>
  <c r="AL69" i="2" s="1"/>
  <c r="AN69" i="2" s="1"/>
  <c r="AE69" i="2"/>
  <c r="AD69" i="2"/>
  <c r="Z69" i="2"/>
  <c r="Y69" i="2"/>
  <c r="U69" i="2"/>
  <c r="T69" i="2"/>
  <c r="O69" i="2"/>
  <c r="N69" i="2"/>
  <c r="L69" i="2"/>
  <c r="I69" i="2"/>
  <c r="H69" i="2"/>
  <c r="EP68" i="2"/>
  <c r="EO68" i="2"/>
  <c r="EK68" i="2"/>
  <c r="EJ68" i="2"/>
  <c r="EF68" i="2"/>
  <c r="EE68" i="2"/>
  <c r="EA68" i="2"/>
  <c r="DZ68" i="2"/>
  <c r="DT68" i="2"/>
  <c r="DS68" i="2"/>
  <c r="DO68" i="2"/>
  <c r="DN68" i="2"/>
  <c r="DJ68" i="2"/>
  <c r="DI68" i="2"/>
  <c r="CX68" i="2"/>
  <c r="CR68" i="2"/>
  <c r="CQ68" i="2"/>
  <c r="CP68" i="2"/>
  <c r="CN68" i="2"/>
  <c r="CM68" i="2"/>
  <c r="CH68" i="2"/>
  <c r="CG68" i="2"/>
  <c r="BU68" i="2"/>
  <c r="BT68" i="2"/>
  <c r="BN68" i="2"/>
  <c r="BM68" i="2"/>
  <c r="BJ68" i="2"/>
  <c r="BG68" i="2"/>
  <c r="BL68" i="2" s="1"/>
  <c r="BF68" i="2"/>
  <c r="BE68" i="2"/>
  <c r="BA68" i="2"/>
  <c r="AZ68" i="2"/>
  <c r="AV68" i="2"/>
  <c r="AU68" i="2"/>
  <c r="AK68" i="2"/>
  <c r="AJ68" i="2"/>
  <c r="AG68" i="2"/>
  <c r="AI68" i="2" s="1"/>
  <c r="AE68" i="2"/>
  <c r="AD68" i="2"/>
  <c r="Z68" i="2"/>
  <c r="Y68" i="2"/>
  <c r="U68" i="2"/>
  <c r="T68" i="2"/>
  <c r="M68" i="2"/>
  <c r="AM68" i="2" s="1"/>
  <c r="AO68" i="2" s="1"/>
  <c r="L68" i="2"/>
  <c r="I68" i="2"/>
  <c r="H68" i="2"/>
  <c r="FD67" i="2"/>
  <c r="EP67" i="2"/>
  <c r="EO67" i="2"/>
  <c r="EK67" i="2"/>
  <c r="EJ67" i="2"/>
  <c r="EF67" i="2"/>
  <c r="EE67" i="2"/>
  <c r="EA67" i="2"/>
  <c r="DZ67" i="2"/>
  <c r="DT67" i="2"/>
  <c r="DS67" i="2"/>
  <c r="DO67" i="2"/>
  <c r="DN67" i="2"/>
  <c r="DJ67" i="2"/>
  <c r="DI67" i="2"/>
  <c r="DE67" i="2"/>
  <c r="DE70" i="2" s="1"/>
  <c r="CX67" i="2"/>
  <c r="CX70" i="2" s="1"/>
  <c r="CR67" i="2"/>
  <c r="CQ67" i="2"/>
  <c r="CM67" i="2"/>
  <c r="CJ67" i="2"/>
  <c r="CN67" i="2" s="1"/>
  <c r="CH67" i="2"/>
  <c r="CG67" i="2"/>
  <c r="BU67" i="2"/>
  <c r="BT67" i="2"/>
  <c r="BN67" i="2"/>
  <c r="BO67" i="2" s="1"/>
  <c r="BM67" i="2"/>
  <c r="BJ67" i="2"/>
  <c r="BG67" i="2"/>
  <c r="BK67" i="2" s="1"/>
  <c r="BF67" i="2"/>
  <c r="BE67" i="2"/>
  <c r="BA67" i="2"/>
  <c r="AZ67" i="2"/>
  <c r="AV67" i="2"/>
  <c r="AU67" i="2"/>
  <c r="AM67" i="2"/>
  <c r="AK67" i="2"/>
  <c r="AK70" i="2" s="1"/>
  <c r="AJ67" i="2"/>
  <c r="AI67" i="2"/>
  <c r="AG67" i="2"/>
  <c r="AL67" i="2" s="1"/>
  <c r="AL70" i="2" s="1"/>
  <c r="AE67" i="2"/>
  <c r="AD67" i="2"/>
  <c r="Z67" i="2"/>
  <c r="Y67" i="2"/>
  <c r="U67" i="2"/>
  <c r="T67" i="2"/>
  <c r="O67" i="2"/>
  <c r="N67" i="2"/>
  <c r="I67" i="2"/>
  <c r="H67" i="2"/>
  <c r="FD66" i="2"/>
  <c r="EP66" i="2"/>
  <c r="EO66" i="2"/>
  <c r="EK66" i="2"/>
  <c r="EJ66" i="2"/>
  <c r="EF66" i="2"/>
  <c r="EE66" i="2"/>
  <c r="EA66" i="2"/>
  <c r="DZ66" i="2"/>
  <c r="DT66" i="2"/>
  <c r="DS66" i="2"/>
  <c r="DO66" i="2"/>
  <c r="DN66" i="2"/>
  <c r="DJ66" i="2"/>
  <c r="DI66" i="2"/>
  <c r="DE66" i="2"/>
  <c r="DD66" i="2"/>
  <c r="CX66" i="2"/>
  <c r="CR66" i="2"/>
  <c r="CQ66" i="2"/>
  <c r="CP66" i="2"/>
  <c r="CN66" i="2"/>
  <c r="CM66" i="2"/>
  <c r="CH66" i="2"/>
  <c r="CG66" i="2"/>
  <c r="BU66" i="2"/>
  <c r="BT66" i="2"/>
  <c r="BN66" i="2"/>
  <c r="BO66" i="2" s="1"/>
  <c r="BM66" i="2"/>
  <c r="BJ66" i="2"/>
  <c r="BG66" i="2"/>
  <c r="BK66" i="2" s="1"/>
  <c r="BF66" i="2"/>
  <c r="BE66" i="2"/>
  <c r="BA66" i="2"/>
  <c r="AZ66" i="2"/>
  <c r="AV66" i="2"/>
  <c r="AU66" i="2"/>
  <c r="AM66" i="2"/>
  <c r="AK66" i="2"/>
  <c r="AO66" i="2" s="1"/>
  <c r="AJ66" i="2"/>
  <c r="AI66" i="2"/>
  <c r="AG66" i="2"/>
  <c r="AL66" i="2" s="1"/>
  <c r="AE66" i="2"/>
  <c r="AD66" i="2"/>
  <c r="Z66" i="2"/>
  <c r="Y66" i="2"/>
  <c r="U66" i="2"/>
  <c r="T66" i="2"/>
  <c r="O66" i="2"/>
  <c r="N66" i="2"/>
  <c r="L66" i="2"/>
  <c r="I66" i="2"/>
  <c r="H66" i="2"/>
  <c r="EP65" i="2"/>
  <c r="EO65" i="2"/>
  <c r="EK65" i="2"/>
  <c r="EJ65" i="2"/>
  <c r="EF65" i="2"/>
  <c r="EE65" i="2"/>
  <c r="EA65" i="2"/>
  <c r="DZ65" i="2"/>
  <c r="DT65" i="2"/>
  <c r="DS65" i="2"/>
  <c r="DO65" i="2"/>
  <c r="DN65" i="2"/>
  <c r="DJ65" i="2"/>
  <c r="DI65" i="2"/>
  <c r="DE65" i="2"/>
  <c r="CX65" i="2"/>
  <c r="BH65" i="2" s="1"/>
  <c r="BM65" i="2" s="1"/>
  <c r="CR65" i="2"/>
  <c r="CQ65" i="2"/>
  <c r="CM65" i="2"/>
  <c r="CJ65" i="2"/>
  <c r="CP65" i="2" s="1"/>
  <c r="CH65" i="2"/>
  <c r="CG65" i="2"/>
  <c r="BU65" i="2"/>
  <c r="BT65" i="2"/>
  <c r="BI65" i="2"/>
  <c r="BG65" i="2"/>
  <c r="BL65" i="2" s="1"/>
  <c r="BF65" i="2"/>
  <c r="BE65" i="2"/>
  <c r="BA65" i="2"/>
  <c r="AZ65" i="2"/>
  <c r="AV65" i="2"/>
  <c r="AU65" i="2"/>
  <c r="AM65" i="2"/>
  <c r="AL65" i="2"/>
  <c r="AK65" i="2"/>
  <c r="AJ65" i="2"/>
  <c r="AI65" i="2"/>
  <c r="AE65" i="2"/>
  <c r="AD65" i="2"/>
  <c r="Z65" i="2"/>
  <c r="Y65" i="2"/>
  <c r="U65" i="2"/>
  <c r="T65" i="2"/>
  <c r="O65" i="2"/>
  <c r="N65" i="2"/>
  <c r="I65" i="2"/>
  <c r="H65" i="2"/>
  <c r="EP64" i="2"/>
  <c r="EO64" i="2"/>
  <c r="EK64" i="2"/>
  <c r="EJ64" i="2"/>
  <c r="EF64" i="2"/>
  <c r="EE64" i="2"/>
  <c r="EA64" i="2"/>
  <c r="DZ64" i="2"/>
  <c r="DT64" i="2"/>
  <c r="DS64" i="2"/>
  <c r="DO64" i="2"/>
  <c r="DN64" i="2"/>
  <c r="DJ64" i="2"/>
  <c r="DI64" i="2"/>
  <c r="CX64" i="2"/>
  <c r="CR64" i="2"/>
  <c r="CQ64" i="2"/>
  <c r="CM64" i="2"/>
  <c r="CJ64" i="2"/>
  <c r="CN64" i="2" s="1"/>
  <c r="CH64" i="2"/>
  <c r="CG64" i="2"/>
  <c r="BU64" i="2"/>
  <c r="BT64" i="2"/>
  <c r="BN64" i="2"/>
  <c r="BM64" i="2"/>
  <c r="BJ64" i="2"/>
  <c r="BG64" i="2"/>
  <c r="BK64" i="2" s="1"/>
  <c r="BF64" i="2"/>
  <c r="BE64" i="2"/>
  <c r="BA64" i="2"/>
  <c r="AZ64" i="2"/>
  <c r="AV64" i="2"/>
  <c r="AU64" i="2"/>
  <c r="AM64" i="2"/>
  <c r="AL64" i="2"/>
  <c r="AK64" i="2"/>
  <c r="AJ64" i="2"/>
  <c r="AI64" i="2"/>
  <c r="AE64" i="2"/>
  <c r="AD64" i="2"/>
  <c r="Z64" i="2"/>
  <c r="Y64" i="2"/>
  <c r="U64" i="2"/>
  <c r="T64" i="2"/>
  <c r="O64" i="2"/>
  <c r="N64" i="2"/>
  <c r="I64" i="2"/>
  <c r="H64" i="2"/>
  <c r="EP63" i="2"/>
  <c r="EO63" i="2"/>
  <c r="EK63" i="2"/>
  <c r="EJ63" i="2"/>
  <c r="EF63" i="2"/>
  <c r="EE63" i="2"/>
  <c r="EA63" i="2"/>
  <c r="DZ63" i="2"/>
  <c r="DT63" i="2"/>
  <c r="DS63" i="2"/>
  <c r="DO63" i="2"/>
  <c r="DN63" i="2"/>
  <c r="DJ63" i="2"/>
  <c r="DI63" i="2"/>
  <c r="CX63" i="2"/>
  <c r="CR63" i="2"/>
  <c r="CQ63" i="2"/>
  <c r="CM63" i="2"/>
  <c r="CJ63" i="2"/>
  <c r="CN63" i="2" s="1"/>
  <c r="CH63" i="2"/>
  <c r="CG63" i="2"/>
  <c r="BU63" i="2"/>
  <c r="BT63" i="2"/>
  <c r="BN63" i="2"/>
  <c r="BM63" i="2"/>
  <c r="BJ63" i="2"/>
  <c r="BG63" i="2"/>
  <c r="BK63" i="2" s="1"/>
  <c r="BF63" i="2"/>
  <c r="BE63" i="2"/>
  <c r="BA63" i="2"/>
  <c r="AZ63" i="2"/>
  <c r="AV63" i="2"/>
  <c r="AU63" i="2"/>
  <c r="AM63" i="2"/>
  <c r="AL63" i="2"/>
  <c r="AK63" i="2"/>
  <c r="AJ63" i="2"/>
  <c r="AI63" i="2"/>
  <c r="AE63" i="2"/>
  <c r="AD63" i="2"/>
  <c r="Z63" i="2"/>
  <c r="Y63" i="2"/>
  <c r="U63" i="2"/>
  <c r="T63" i="2"/>
  <c r="O63" i="2"/>
  <c r="N63" i="2"/>
  <c r="I63" i="2"/>
  <c r="H63" i="2"/>
  <c r="EP62" i="2"/>
  <c r="EO62" i="2"/>
  <c r="EK62" i="2"/>
  <c r="EJ62" i="2"/>
  <c r="EF62" i="2"/>
  <c r="EE62" i="2"/>
  <c r="EA62" i="2"/>
  <c r="DZ62" i="2"/>
  <c r="DT62" i="2"/>
  <c r="DS62" i="2"/>
  <c r="DO62" i="2"/>
  <c r="DN62" i="2"/>
  <c r="DJ62" i="2"/>
  <c r="DI62" i="2"/>
  <c r="CX62" i="2"/>
  <c r="CR62" i="2"/>
  <c r="CQ62" i="2"/>
  <c r="CM62" i="2"/>
  <c r="CJ62" i="2"/>
  <c r="CN62" i="2" s="1"/>
  <c r="CH62" i="2"/>
  <c r="CG62" i="2"/>
  <c r="BU62" i="2"/>
  <c r="BT62" i="2"/>
  <c r="BN62" i="2"/>
  <c r="BM62" i="2"/>
  <c r="BJ62" i="2"/>
  <c r="BG62" i="2"/>
  <c r="BK62" i="2" s="1"/>
  <c r="BF62" i="2"/>
  <c r="BE62" i="2"/>
  <c r="BA62" i="2"/>
  <c r="AZ62" i="2"/>
  <c r="AV62" i="2"/>
  <c r="AU62" i="2"/>
  <c r="AM62" i="2"/>
  <c r="AL62" i="2"/>
  <c r="AK62" i="2"/>
  <c r="AJ62" i="2"/>
  <c r="AI62" i="2"/>
  <c r="AE62" i="2"/>
  <c r="AD62" i="2"/>
  <c r="Z62" i="2"/>
  <c r="Y62" i="2"/>
  <c r="U62" i="2"/>
  <c r="T62" i="2"/>
  <c r="O62" i="2"/>
  <c r="N62" i="2"/>
  <c r="I62" i="2"/>
  <c r="H62" i="2"/>
  <c r="FD61" i="2"/>
  <c r="EP61" i="2"/>
  <c r="EO61" i="2"/>
  <c r="EK61" i="2"/>
  <c r="EJ61" i="2"/>
  <c r="EF61" i="2"/>
  <c r="EE61" i="2"/>
  <c r="EA61" i="2"/>
  <c r="DZ61" i="2"/>
  <c r="DT61" i="2"/>
  <c r="DS61" i="2"/>
  <c r="DO61" i="2"/>
  <c r="DN61" i="2"/>
  <c r="DJ61" i="2"/>
  <c r="DI61" i="2"/>
  <c r="DE61" i="2"/>
  <c r="CX61" i="2"/>
  <c r="CR61" i="2"/>
  <c r="CQ61" i="2"/>
  <c r="CM61" i="2"/>
  <c r="CJ61" i="2"/>
  <c r="CN61" i="2" s="1"/>
  <c r="CH61" i="2"/>
  <c r="CG61" i="2"/>
  <c r="BU61" i="2"/>
  <c r="BT61" i="2"/>
  <c r="BN61" i="2"/>
  <c r="BM61" i="2"/>
  <c r="BJ61" i="2"/>
  <c r="BG61" i="2"/>
  <c r="BK61" i="2" s="1"/>
  <c r="BF61" i="2"/>
  <c r="BE61" i="2"/>
  <c r="BA61" i="2"/>
  <c r="AZ61" i="2"/>
  <c r="AV61" i="2"/>
  <c r="AU61" i="2"/>
  <c r="AK61" i="2"/>
  <c r="AJ61" i="2"/>
  <c r="AI61" i="2"/>
  <c r="AE61" i="2"/>
  <c r="AD61" i="2"/>
  <c r="Z61" i="2"/>
  <c r="Y61" i="2"/>
  <c r="U61" i="2"/>
  <c r="T61" i="2"/>
  <c r="O61" i="2"/>
  <c r="N61" i="2"/>
  <c r="G61" i="2"/>
  <c r="I61" i="2" s="1"/>
  <c r="F61" i="2"/>
  <c r="EO60" i="2"/>
  <c r="EL60" i="2"/>
  <c r="EP60" i="2" s="1"/>
  <c r="EK60" i="2"/>
  <c r="EJ60" i="2"/>
  <c r="EF60" i="2"/>
  <c r="EE60" i="2"/>
  <c r="EA60" i="2"/>
  <c r="DZ60" i="2"/>
  <c r="DT60" i="2"/>
  <c r="DS60" i="2"/>
  <c r="DO60" i="2"/>
  <c r="DN60" i="2"/>
  <c r="DJ60" i="2"/>
  <c r="DI60" i="2"/>
  <c r="CX60" i="2"/>
  <c r="BH60" i="2" s="1"/>
  <c r="CR60" i="2"/>
  <c r="CQ60" i="2"/>
  <c r="CS60" i="2" s="1"/>
  <c r="CP60" i="2"/>
  <c r="CN60" i="2"/>
  <c r="CM60" i="2"/>
  <c r="CH60" i="2"/>
  <c r="CG60" i="2"/>
  <c r="BU60" i="2"/>
  <c r="BT60" i="2"/>
  <c r="BN60" i="2"/>
  <c r="BG60" i="2"/>
  <c r="BL60" i="2" s="1"/>
  <c r="BF60" i="2"/>
  <c r="BE60" i="2"/>
  <c r="BA60" i="2"/>
  <c r="AZ60" i="2"/>
  <c r="AV60" i="2"/>
  <c r="AU60" i="2"/>
  <c r="AM60" i="2"/>
  <c r="AL60" i="2"/>
  <c r="AK60" i="2"/>
  <c r="AJ60" i="2"/>
  <c r="AI60" i="2"/>
  <c r="AE60" i="2"/>
  <c r="AD60" i="2"/>
  <c r="Z60" i="2"/>
  <c r="Y60" i="2"/>
  <c r="U60" i="2"/>
  <c r="T60" i="2"/>
  <c r="O60" i="2"/>
  <c r="N60" i="2"/>
  <c r="I60" i="2"/>
  <c r="H60" i="2"/>
  <c r="C60" i="2"/>
  <c r="EP59" i="2"/>
  <c r="EO59" i="2"/>
  <c r="EK59" i="2"/>
  <c r="EJ59" i="2"/>
  <c r="EF59" i="2"/>
  <c r="EE59" i="2"/>
  <c r="EA59" i="2"/>
  <c r="DZ59" i="2"/>
  <c r="DT59" i="2"/>
  <c r="DS59" i="2"/>
  <c r="DO59" i="2"/>
  <c r="DN59" i="2"/>
  <c r="DJ59" i="2"/>
  <c r="DI59" i="2"/>
  <c r="CX59" i="2"/>
  <c r="CR59" i="2"/>
  <c r="CQ59" i="2"/>
  <c r="CM59" i="2"/>
  <c r="CJ59" i="2"/>
  <c r="CN59" i="2" s="1"/>
  <c r="CH59" i="2"/>
  <c r="CG59" i="2"/>
  <c r="BU59" i="2"/>
  <c r="BT59" i="2"/>
  <c r="BN59" i="2"/>
  <c r="BP59" i="2" s="1"/>
  <c r="BH59" i="2"/>
  <c r="BM59" i="2" s="1"/>
  <c r="BG59" i="2"/>
  <c r="BL59" i="2" s="1"/>
  <c r="BF59" i="2"/>
  <c r="BE59" i="2"/>
  <c r="BA59" i="2"/>
  <c r="AZ59" i="2"/>
  <c r="AV59" i="2"/>
  <c r="AU59" i="2"/>
  <c r="AM59" i="2"/>
  <c r="AL59" i="2"/>
  <c r="AK59" i="2"/>
  <c r="AJ59" i="2"/>
  <c r="AI59" i="2"/>
  <c r="AE59" i="2"/>
  <c r="AD59" i="2"/>
  <c r="Z59" i="2"/>
  <c r="Y59" i="2"/>
  <c r="U59" i="2"/>
  <c r="T59" i="2"/>
  <c r="O59" i="2"/>
  <c r="N59" i="2"/>
  <c r="I59" i="2"/>
  <c r="H59" i="2"/>
  <c r="EP58" i="2"/>
  <c r="EO58" i="2"/>
  <c r="EK58" i="2"/>
  <c r="EJ58" i="2"/>
  <c r="EF58" i="2"/>
  <c r="EE58" i="2"/>
  <c r="EA58" i="2"/>
  <c r="DZ58" i="2"/>
  <c r="DT58" i="2"/>
  <c r="DS58" i="2"/>
  <c r="DO58" i="2"/>
  <c r="DN58" i="2"/>
  <c r="DJ58" i="2"/>
  <c r="DI58" i="2"/>
  <c r="DE58" i="2"/>
  <c r="CX58" i="2"/>
  <c r="CR58" i="2"/>
  <c r="CQ58" i="2"/>
  <c r="CP58" i="2"/>
  <c r="CN58" i="2"/>
  <c r="CM58" i="2"/>
  <c r="CH58" i="2"/>
  <c r="CG58" i="2"/>
  <c r="BU58" i="2"/>
  <c r="BT58" i="2"/>
  <c r="BN58" i="2"/>
  <c r="BP58" i="2" s="1"/>
  <c r="BH58" i="2"/>
  <c r="BM58" i="2" s="1"/>
  <c r="BG58" i="2"/>
  <c r="BL58" i="2" s="1"/>
  <c r="BF58" i="2"/>
  <c r="BE58" i="2"/>
  <c r="BA58" i="2"/>
  <c r="AZ58" i="2"/>
  <c r="AV58" i="2"/>
  <c r="AU58" i="2"/>
  <c r="AM58" i="2"/>
  <c r="AL58" i="2"/>
  <c r="AK58" i="2"/>
  <c r="AJ58" i="2"/>
  <c r="AI58" i="2"/>
  <c r="AE58" i="2"/>
  <c r="AD58" i="2"/>
  <c r="Z58" i="2"/>
  <c r="Y58" i="2"/>
  <c r="U58" i="2"/>
  <c r="T58" i="2"/>
  <c r="O58" i="2"/>
  <c r="N58" i="2"/>
  <c r="I58" i="2"/>
  <c r="H58" i="2"/>
  <c r="FD57" i="2"/>
  <c r="EP57" i="2"/>
  <c r="EO57" i="2"/>
  <c r="EK57" i="2"/>
  <c r="EJ57" i="2"/>
  <c r="EF57" i="2"/>
  <c r="EE57" i="2"/>
  <c r="EA57" i="2"/>
  <c r="DZ57" i="2"/>
  <c r="DT57" i="2"/>
  <c r="DS57" i="2"/>
  <c r="DN57" i="2"/>
  <c r="DK57" i="2"/>
  <c r="DO57" i="2" s="1"/>
  <c r="DJ57" i="2"/>
  <c r="DI57" i="2"/>
  <c r="DE57" i="2"/>
  <c r="CX57" i="2"/>
  <c r="CR57" i="2"/>
  <c r="CQ57" i="2"/>
  <c r="CM57" i="2"/>
  <c r="CJ57" i="2"/>
  <c r="CN57" i="2" s="1"/>
  <c r="CH57" i="2"/>
  <c r="CG57" i="2"/>
  <c r="BU57" i="2"/>
  <c r="BT57" i="2"/>
  <c r="BN57" i="2"/>
  <c r="BP57" i="2" s="1"/>
  <c r="BH57" i="2"/>
  <c r="BM57" i="2" s="1"/>
  <c r="BO57" i="2" s="1"/>
  <c r="BG57" i="2"/>
  <c r="BL57" i="2" s="1"/>
  <c r="BF57" i="2"/>
  <c r="BE57" i="2"/>
  <c r="BA57" i="2"/>
  <c r="AZ57" i="2"/>
  <c r="AV57" i="2"/>
  <c r="AU57" i="2"/>
  <c r="AK57" i="2"/>
  <c r="AJ57" i="2"/>
  <c r="AI57" i="2"/>
  <c r="AE57" i="2"/>
  <c r="AD57" i="2"/>
  <c r="Z57" i="2"/>
  <c r="Y57" i="2"/>
  <c r="S57" i="2"/>
  <c r="U57" i="2" s="1"/>
  <c r="R57" i="2"/>
  <c r="O57" i="2"/>
  <c r="N57" i="2"/>
  <c r="G57" i="2"/>
  <c r="I57" i="2" s="1"/>
  <c r="F57" i="2"/>
  <c r="EP56" i="2"/>
  <c r="EO56" i="2"/>
  <c r="EK56" i="2"/>
  <c r="EJ56" i="2"/>
  <c r="EF56" i="2"/>
  <c r="EE56" i="2"/>
  <c r="EA56" i="2"/>
  <c r="DZ56" i="2"/>
  <c r="DT56" i="2"/>
  <c r="DS56" i="2"/>
  <c r="DO56" i="2"/>
  <c r="DN56" i="2"/>
  <c r="DJ56" i="2"/>
  <c r="DI56" i="2"/>
  <c r="CX56" i="2"/>
  <c r="BH56" i="2" s="1"/>
  <c r="BJ56" i="2" s="1"/>
  <c r="CR56" i="2"/>
  <c r="CQ56" i="2"/>
  <c r="CM56" i="2"/>
  <c r="CJ56" i="2"/>
  <c r="CN56" i="2" s="1"/>
  <c r="CH56" i="2"/>
  <c r="CG56" i="2"/>
  <c r="BU56" i="2"/>
  <c r="BT56" i="2"/>
  <c r="BI56" i="2"/>
  <c r="BG56" i="2"/>
  <c r="BL56" i="2" s="1"/>
  <c r="BF56" i="2"/>
  <c r="BE56" i="2"/>
  <c r="BA56" i="2"/>
  <c r="AZ56" i="2"/>
  <c r="AV56" i="2"/>
  <c r="AU56" i="2"/>
  <c r="AM56" i="2"/>
  <c r="AL56" i="2"/>
  <c r="AK56" i="2"/>
  <c r="AJ56" i="2"/>
  <c r="AI56" i="2"/>
  <c r="AE56" i="2"/>
  <c r="AD56" i="2"/>
  <c r="Z56" i="2"/>
  <c r="Y56" i="2"/>
  <c r="U56" i="2"/>
  <c r="T56" i="2"/>
  <c r="O56" i="2"/>
  <c r="N56" i="2"/>
  <c r="I56" i="2"/>
  <c r="H56" i="2"/>
  <c r="EP55" i="2"/>
  <c r="EO55" i="2"/>
  <c r="EK55" i="2"/>
  <c r="EJ55" i="2"/>
  <c r="EF55" i="2"/>
  <c r="EE55" i="2"/>
  <c r="EA55" i="2"/>
  <c r="DZ55" i="2"/>
  <c r="DT55" i="2"/>
  <c r="DS55" i="2"/>
  <c r="DO55" i="2"/>
  <c r="DN55" i="2"/>
  <c r="DJ55" i="2"/>
  <c r="DI55" i="2"/>
  <c r="CX55" i="2"/>
  <c r="BH55" i="2" s="1"/>
  <c r="BJ55" i="2" s="1"/>
  <c r="CR55" i="2"/>
  <c r="CQ55" i="2"/>
  <c r="CM55" i="2"/>
  <c r="CJ55" i="2"/>
  <c r="CN55" i="2" s="1"/>
  <c r="CH55" i="2"/>
  <c r="CG55" i="2"/>
  <c r="BU55" i="2"/>
  <c r="BT55" i="2"/>
  <c r="BI55" i="2"/>
  <c r="BG55" i="2"/>
  <c r="BL55" i="2" s="1"/>
  <c r="BF55" i="2"/>
  <c r="BE55" i="2"/>
  <c r="BA55" i="2"/>
  <c r="AZ55" i="2"/>
  <c r="AV55" i="2"/>
  <c r="AU55" i="2"/>
  <c r="AM55" i="2"/>
  <c r="AL55" i="2"/>
  <c r="AK55" i="2"/>
  <c r="AJ55" i="2"/>
  <c r="AI55" i="2"/>
  <c r="AE55" i="2"/>
  <c r="AD55" i="2"/>
  <c r="Z55" i="2"/>
  <c r="Y55" i="2"/>
  <c r="U55" i="2"/>
  <c r="T55" i="2"/>
  <c r="O55" i="2"/>
  <c r="N55" i="2"/>
  <c r="I55" i="2"/>
  <c r="H55" i="2"/>
  <c r="EP54" i="2"/>
  <c r="EO54" i="2"/>
  <c r="EK54" i="2"/>
  <c r="EJ54" i="2"/>
  <c r="EF54" i="2"/>
  <c r="EE54" i="2"/>
  <c r="EA54" i="2"/>
  <c r="DZ54" i="2"/>
  <c r="DT54" i="2"/>
  <c r="DS54" i="2"/>
  <c r="DO54" i="2"/>
  <c r="DN54" i="2"/>
  <c r="DJ54" i="2"/>
  <c r="DI54" i="2"/>
  <c r="CX54" i="2"/>
  <c r="CR54" i="2"/>
  <c r="CQ54" i="2"/>
  <c r="CM54" i="2"/>
  <c r="CJ54" i="2"/>
  <c r="CN54" i="2" s="1"/>
  <c r="CH54" i="2"/>
  <c r="CG54" i="2"/>
  <c r="BU54" i="2"/>
  <c r="BT54" i="2"/>
  <c r="BI54" i="2"/>
  <c r="BH54" i="2"/>
  <c r="BG54" i="2"/>
  <c r="BL54" i="2" s="1"/>
  <c r="BF54" i="2"/>
  <c r="BE54" i="2"/>
  <c r="BA54" i="2"/>
  <c r="AZ54" i="2"/>
  <c r="AV54" i="2"/>
  <c r="AU54" i="2"/>
  <c r="AM54" i="2"/>
  <c r="AL54" i="2"/>
  <c r="AK54" i="2"/>
  <c r="AJ54" i="2"/>
  <c r="AI54" i="2"/>
  <c r="AE54" i="2"/>
  <c r="AD54" i="2"/>
  <c r="Z54" i="2"/>
  <c r="Y54" i="2"/>
  <c r="U54" i="2"/>
  <c r="T54" i="2"/>
  <c r="O54" i="2"/>
  <c r="N54" i="2"/>
  <c r="I54" i="2"/>
  <c r="H54" i="2"/>
  <c r="EP53" i="2"/>
  <c r="EO53" i="2"/>
  <c r="EK53" i="2"/>
  <c r="EJ53" i="2"/>
  <c r="EF53" i="2"/>
  <c r="EE53" i="2"/>
  <c r="EA53" i="2"/>
  <c r="DZ53" i="2"/>
  <c r="DT53" i="2"/>
  <c r="DS53" i="2"/>
  <c r="DO53" i="2"/>
  <c r="DN53" i="2"/>
  <c r="DJ53" i="2"/>
  <c r="DI53" i="2"/>
  <c r="CX53" i="2"/>
  <c r="BH53" i="2" s="1"/>
  <c r="BJ53" i="2" s="1"/>
  <c r="CR53" i="2"/>
  <c r="CQ53" i="2"/>
  <c r="CM53" i="2"/>
  <c r="CJ53" i="2"/>
  <c r="CN53" i="2" s="1"/>
  <c r="CH53" i="2"/>
  <c r="CG53" i="2"/>
  <c r="BU53" i="2"/>
  <c r="BT53" i="2"/>
  <c r="BI53" i="2"/>
  <c r="BG53" i="2"/>
  <c r="BL53" i="2" s="1"/>
  <c r="BF53" i="2"/>
  <c r="BE53" i="2"/>
  <c r="BA53" i="2"/>
  <c r="AZ53" i="2"/>
  <c r="AV53" i="2"/>
  <c r="AU53" i="2"/>
  <c r="AM53" i="2"/>
  <c r="AL53" i="2"/>
  <c r="AK53" i="2"/>
  <c r="AJ53" i="2"/>
  <c r="AI53" i="2"/>
  <c r="AE53" i="2"/>
  <c r="AD53" i="2"/>
  <c r="Z53" i="2"/>
  <c r="Y53" i="2"/>
  <c r="U53" i="2"/>
  <c r="T53" i="2"/>
  <c r="O53" i="2"/>
  <c r="N53" i="2"/>
  <c r="I53" i="2"/>
  <c r="H53" i="2"/>
  <c r="EP52" i="2"/>
  <c r="EO52" i="2"/>
  <c r="EK52" i="2"/>
  <c r="EJ52" i="2"/>
  <c r="EF52" i="2"/>
  <c r="EE52" i="2"/>
  <c r="EA52" i="2"/>
  <c r="DZ52" i="2"/>
  <c r="DT52" i="2"/>
  <c r="DS52" i="2"/>
  <c r="DO52" i="2"/>
  <c r="DN52" i="2"/>
  <c r="DJ52" i="2"/>
  <c r="DI52" i="2"/>
  <c r="CX52" i="2"/>
  <c r="CR52" i="2"/>
  <c r="CQ52" i="2"/>
  <c r="CM52" i="2"/>
  <c r="CJ52" i="2"/>
  <c r="CN52" i="2" s="1"/>
  <c r="CH52" i="2"/>
  <c r="CG52" i="2"/>
  <c r="BU52" i="2"/>
  <c r="BT52" i="2"/>
  <c r="BN52" i="2"/>
  <c r="BM52" i="2"/>
  <c r="BL52" i="2"/>
  <c r="BK52" i="2"/>
  <c r="BJ52" i="2"/>
  <c r="BF52" i="2"/>
  <c r="BE52" i="2"/>
  <c r="BA52" i="2"/>
  <c r="AZ52" i="2"/>
  <c r="AV52" i="2"/>
  <c r="AU52" i="2"/>
  <c r="AM52" i="2"/>
  <c r="AL52" i="2"/>
  <c r="AN52" i="2" s="1"/>
  <c r="AK52" i="2"/>
  <c r="AJ52" i="2"/>
  <c r="AI52" i="2"/>
  <c r="AE52" i="2"/>
  <c r="AD52" i="2"/>
  <c r="Z52" i="2"/>
  <c r="Y52" i="2"/>
  <c r="U52" i="2"/>
  <c r="T52" i="2"/>
  <c r="O52" i="2"/>
  <c r="N52" i="2"/>
  <c r="I52" i="2"/>
  <c r="H52" i="2"/>
  <c r="EP51" i="2"/>
  <c r="EO51" i="2"/>
  <c r="EK51" i="2"/>
  <c r="EJ51" i="2"/>
  <c r="EF51" i="2"/>
  <c r="EE51" i="2"/>
  <c r="EA51" i="2"/>
  <c r="DZ51" i="2"/>
  <c r="DT51" i="2"/>
  <c r="DS51" i="2"/>
  <c r="DO51" i="2"/>
  <c r="DN51" i="2"/>
  <c r="DJ51" i="2"/>
  <c r="DI51" i="2"/>
  <c r="CX51" i="2"/>
  <c r="BH51" i="2" s="1"/>
  <c r="BM51" i="2" s="1"/>
  <c r="CR51" i="2"/>
  <c r="CQ51" i="2"/>
  <c r="CM51" i="2"/>
  <c r="CJ51" i="2"/>
  <c r="CN51" i="2" s="1"/>
  <c r="CH51" i="2"/>
  <c r="CG51" i="2"/>
  <c r="BU51" i="2"/>
  <c r="BT51" i="2"/>
  <c r="BG51" i="2"/>
  <c r="BL51" i="2" s="1"/>
  <c r="BF51" i="2"/>
  <c r="BE51" i="2"/>
  <c r="BA51" i="2"/>
  <c r="AZ51" i="2"/>
  <c r="AV51" i="2"/>
  <c r="AU51" i="2"/>
  <c r="AM51" i="2"/>
  <c r="AL51" i="2"/>
  <c r="AN51" i="2" s="1"/>
  <c r="AK51" i="2"/>
  <c r="AJ51" i="2"/>
  <c r="AI51" i="2"/>
  <c r="AE51" i="2"/>
  <c r="AD51" i="2"/>
  <c r="Z51" i="2"/>
  <c r="Y51" i="2"/>
  <c r="U51" i="2"/>
  <c r="T51" i="2"/>
  <c r="O51" i="2"/>
  <c r="N51" i="2"/>
  <c r="I51" i="2"/>
  <c r="H51" i="2"/>
  <c r="EP50" i="2"/>
  <c r="EO50" i="2"/>
  <c r="EK50" i="2"/>
  <c r="EJ50" i="2"/>
  <c r="EF50" i="2"/>
  <c r="EE50" i="2"/>
  <c r="EA50" i="2"/>
  <c r="DZ50" i="2"/>
  <c r="DT50" i="2"/>
  <c r="DS50" i="2"/>
  <c r="DO50" i="2"/>
  <c r="DN50" i="2"/>
  <c r="DJ50" i="2"/>
  <c r="DI50" i="2"/>
  <c r="CR50" i="2"/>
  <c r="CQ50" i="2"/>
  <c r="CM50" i="2"/>
  <c r="CJ50" i="2"/>
  <c r="CN50" i="2" s="1"/>
  <c r="CH50" i="2"/>
  <c r="CG50" i="2"/>
  <c r="BU50" i="2"/>
  <c r="BT50" i="2"/>
  <c r="BN50" i="2"/>
  <c r="BM50" i="2"/>
  <c r="BJ50" i="2"/>
  <c r="BG50" i="2"/>
  <c r="BK50" i="2" s="1"/>
  <c r="BF50" i="2"/>
  <c r="BE50" i="2"/>
  <c r="BA50" i="2"/>
  <c r="AZ50" i="2"/>
  <c r="AV50" i="2"/>
  <c r="AU50" i="2"/>
  <c r="AM50" i="2"/>
  <c r="AL50" i="2"/>
  <c r="AK50" i="2"/>
  <c r="AJ50" i="2"/>
  <c r="AI50" i="2"/>
  <c r="AE50" i="2"/>
  <c r="AD50" i="2"/>
  <c r="Z50" i="2"/>
  <c r="Y50" i="2"/>
  <c r="U50" i="2"/>
  <c r="T50" i="2"/>
  <c r="O50" i="2"/>
  <c r="N50" i="2"/>
  <c r="I50" i="2"/>
  <c r="H50" i="2"/>
  <c r="EP49" i="2"/>
  <c r="EO49" i="2"/>
  <c r="EK49" i="2"/>
  <c r="EJ49" i="2"/>
  <c r="EF49" i="2"/>
  <c r="EE49" i="2"/>
  <c r="EA49" i="2"/>
  <c r="DZ49" i="2"/>
  <c r="DT49" i="2"/>
  <c r="DS49" i="2"/>
  <c r="DO49" i="2"/>
  <c r="DN49" i="2"/>
  <c r="DJ49" i="2"/>
  <c r="DI49" i="2"/>
  <c r="DE49" i="2"/>
  <c r="CX49" i="2"/>
  <c r="CR49" i="2"/>
  <c r="FA49" i="2" s="1"/>
  <c r="CQ49" i="2"/>
  <c r="CM49" i="2"/>
  <c r="CJ49" i="2"/>
  <c r="CN49" i="2" s="1"/>
  <c r="CH49" i="2"/>
  <c r="CG49" i="2"/>
  <c r="BU49" i="2"/>
  <c r="BT49" i="2"/>
  <c r="BN49" i="2"/>
  <c r="BM49" i="2"/>
  <c r="BJ49" i="2"/>
  <c r="BG49" i="2"/>
  <c r="BK49" i="2" s="1"/>
  <c r="BF49" i="2"/>
  <c r="BE49" i="2"/>
  <c r="BA49" i="2"/>
  <c r="AZ49" i="2"/>
  <c r="AV49" i="2"/>
  <c r="AU49" i="2"/>
  <c r="AM49" i="2"/>
  <c r="AL49" i="2"/>
  <c r="AK49" i="2"/>
  <c r="AJ49" i="2"/>
  <c r="AI49" i="2"/>
  <c r="AE49" i="2"/>
  <c r="AD49" i="2"/>
  <c r="Z49" i="2"/>
  <c r="Y49" i="2"/>
  <c r="U49" i="2"/>
  <c r="T49" i="2"/>
  <c r="O49" i="2"/>
  <c r="N49" i="2"/>
  <c r="I49" i="2"/>
  <c r="H49" i="2"/>
  <c r="FH48" i="2"/>
  <c r="EP48" i="2"/>
  <c r="EO48" i="2"/>
  <c r="EK48" i="2"/>
  <c r="EJ48" i="2"/>
  <c r="EF48" i="2"/>
  <c r="EE48" i="2"/>
  <c r="EA48" i="2"/>
  <c r="DZ48" i="2"/>
  <c r="DT48" i="2"/>
  <c r="DS48" i="2"/>
  <c r="DN48" i="2"/>
  <c r="DK48" i="2"/>
  <c r="DO48" i="2" s="1"/>
  <c r="DJ48" i="2"/>
  <c r="DI48" i="2"/>
  <c r="DE48" i="2"/>
  <c r="DE50" i="2" s="1"/>
  <c r="CX48" i="2"/>
  <c r="CX50" i="2" s="1"/>
  <c r="CR48" i="2"/>
  <c r="CQ48" i="2"/>
  <c r="CM48" i="2"/>
  <c r="CJ48" i="2"/>
  <c r="CN48" i="2" s="1"/>
  <c r="CH48" i="2"/>
  <c r="CG48" i="2"/>
  <c r="BU48" i="2"/>
  <c r="BT48" i="2"/>
  <c r="BI48" i="2"/>
  <c r="BH48" i="2"/>
  <c r="BG48" i="2"/>
  <c r="BL48" i="2" s="1"/>
  <c r="BF48" i="2"/>
  <c r="BE48" i="2"/>
  <c r="AY48" i="2"/>
  <c r="AX48" i="2"/>
  <c r="BM48" i="2" s="1"/>
  <c r="AV48" i="2"/>
  <c r="AU48" i="2"/>
  <c r="AJ48" i="2"/>
  <c r="AI48" i="2"/>
  <c r="AE48" i="2"/>
  <c r="AD48" i="2"/>
  <c r="X48" i="2"/>
  <c r="Z48" i="2" s="1"/>
  <c r="W48" i="2"/>
  <c r="Y48" i="2" s="1"/>
  <c r="S48" i="2"/>
  <c r="R48" i="2"/>
  <c r="T48" i="2" s="1"/>
  <c r="P48" i="2"/>
  <c r="M48" i="2"/>
  <c r="AM48" i="2" s="1"/>
  <c r="K48" i="2"/>
  <c r="J48" i="2"/>
  <c r="AK48" i="2" s="1"/>
  <c r="G48" i="2"/>
  <c r="F48" i="2"/>
  <c r="H48" i="2" s="1"/>
  <c r="E48" i="2"/>
  <c r="D48" i="2"/>
  <c r="C48" i="2"/>
  <c r="EP47" i="2"/>
  <c r="EO47" i="2"/>
  <c r="EK47" i="2"/>
  <c r="EJ47" i="2"/>
  <c r="EF47" i="2"/>
  <c r="EE47" i="2"/>
  <c r="EA47" i="2"/>
  <c r="DZ47" i="2"/>
  <c r="DT47" i="2"/>
  <c r="DS47" i="2"/>
  <c r="DO47" i="2"/>
  <c r="DN47" i="2"/>
  <c r="DJ47" i="2"/>
  <c r="DI47" i="2"/>
  <c r="CR47" i="2"/>
  <c r="CQ47" i="2"/>
  <c r="CP47" i="2"/>
  <c r="CN47" i="2"/>
  <c r="CM47" i="2"/>
  <c r="CH47" i="2"/>
  <c r="CG47" i="2"/>
  <c r="BU47" i="2"/>
  <c r="BT47" i="2"/>
  <c r="BN47" i="2"/>
  <c r="BM47" i="2"/>
  <c r="BO47" i="2" s="1"/>
  <c r="BJ47" i="2"/>
  <c r="BG47" i="2"/>
  <c r="BK47" i="2" s="1"/>
  <c r="BF47" i="2"/>
  <c r="BE47" i="2"/>
  <c r="BA47" i="2"/>
  <c r="AZ47" i="2"/>
  <c r="AV47" i="2"/>
  <c r="AU47" i="2"/>
  <c r="AM47" i="2"/>
  <c r="AK47" i="2"/>
  <c r="AJ47" i="2"/>
  <c r="AG47" i="2"/>
  <c r="AL47" i="2" s="1"/>
  <c r="AN47" i="2" s="1"/>
  <c r="AE47" i="2"/>
  <c r="AD47" i="2"/>
  <c r="Z47" i="2"/>
  <c r="Y47" i="2"/>
  <c r="U47" i="2"/>
  <c r="T47" i="2"/>
  <c r="O47" i="2"/>
  <c r="N47" i="2"/>
  <c r="I47" i="2"/>
  <c r="H47" i="2"/>
  <c r="EP46" i="2"/>
  <c r="EO46" i="2"/>
  <c r="EK46" i="2"/>
  <c r="EJ46" i="2"/>
  <c r="EF46" i="2"/>
  <c r="EE46" i="2"/>
  <c r="EA46" i="2"/>
  <c r="DZ46" i="2"/>
  <c r="DT46" i="2"/>
  <c r="DS46" i="2"/>
  <c r="DO46" i="2"/>
  <c r="DN46" i="2"/>
  <c r="DJ46" i="2"/>
  <c r="DI46" i="2"/>
  <c r="DE46" i="2"/>
  <c r="CX46" i="2"/>
  <c r="CR46" i="2"/>
  <c r="FA46" i="2" s="1"/>
  <c r="CQ46" i="2"/>
  <c r="CM46" i="2"/>
  <c r="CJ46" i="2"/>
  <c r="CN46" i="2" s="1"/>
  <c r="CH46" i="2"/>
  <c r="CG46" i="2"/>
  <c r="BU46" i="2"/>
  <c r="BT46" i="2"/>
  <c r="BN46" i="2"/>
  <c r="BM46" i="2"/>
  <c r="BJ46" i="2"/>
  <c r="BG46" i="2"/>
  <c r="BK46" i="2" s="1"/>
  <c r="BF46" i="2"/>
  <c r="BE46" i="2"/>
  <c r="BA46" i="2"/>
  <c r="AZ46" i="2"/>
  <c r="AV46" i="2"/>
  <c r="AU46" i="2"/>
  <c r="AM46" i="2"/>
  <c r="AO46" i="2" s="1"/>
  <c r="AK46" i="2"/>
  <c r="AJ46" i="2"/>
  <c r="AG46" i="2"/>
  <c r="AL46" i="2" s="1"/>
  <c r="AE46" i="2"/>
  <c r="AD46" i="2"/>
  <c r="Z46" i="2"/>
  <c r="Y46" i="2"/>
  <c r="U46" i="2"/>
  <c r="T46" i="2"/>
  <c r="O46" i="2"/>
  <c r="N46" i="2"/>
  <c r="I46" i="2"/>
  <c r="H46" i="2"/>
  <c r="FM45" i="2"/>
  <c r="FH45" i="2"/>
  <c r="EP45" i="2"/>
  <c r="EO45" i="2"/>
  <c r="EK45" i="2"/>
  <c r="EJ45" i="2"/>
  <c r="EF45" i="2"/>
  <c r="EE45" i="2"/>
  <c r="EA45" i="2"/>
  <c r="DZ45" i="2"/>
  <c r="DT45" i="2"/>
  <c r="DS45" i="2"/>
  <c r="DO45" i="2"/>
  <c r="DN45" i="2"/>
  <c r="DJ45" i="2"/>
  <c r="DI45" i="2"/>
  <c r="DC45" i="2"/>
  <c r="DE45" i="2" s="1"/>
  <c r="DE47" i="2" s="1"/>
  <c r="CX45" i="2"/>
  <c r="CX47" i="2" s="1"/>
  <c r="CR45" i="2"/>
  <c r="CQ45" i="2"/>
  <c r="CM45" i="2"/>
  <c r="CH45" i="2"/>
  <c r="CG45" i="2"/>
  <c r="BU45" i="2"/>
  <c r="BT45" i="2"/>
  <c r="BN45" i="2"/>
  <c r="BM45" i="2"/>
  <c r="BJ45" i="2"/>
  <c r="BG45" i="2"/>
  <c r="BK45" i="2" s="1"/>
  <c r="BF45" i="2"/>
  <c r="BE45" i="2"/>
  <c r="BA45" i="2"/>
  <c r="AZ45" i="2"/>
  <c r="AV45" i="2"/>
  <c r="AU45" i="2"/>
  <c r="AJ45" i="2"/>
  <c r="AG45" i="2"/>
  <c r="AE45" i="2"/>
  <c r="AD45" i="2"/>
  <c r="Z45" i="2"/>
  <c r="W45" i="2"/>
  <c r="Y45" i="2" s="1"/>
  <c r="S45" i="2"/>
  <c r="R45" i="2"/>
  <c r="T45" i="2" s="1"/>
  <c r="P45" i="2"/>
  <c r="M45" i="2"/>
  <c r="AM45" i="2" s="1"/>
  <c r="K45" i="2"/>
  <c r="J45" i="2"/>
  <c r="AK45" i="2" s="1"/>
  <c r="G45" i="2"/>
  <c r="F45" i="2"/>
  <c r="H45" i="2" s="1"/>
  <c r="H41" i="2" s="1"/>
  <c r="E45" i="2"/>
  <c r="D45" i="2"/>
  <c r="FG44" i="2"/>
  <c r="EP44" i="2"/>
  <c r="EO44" i="2"/>
  <c r="EK44" i="2"/>
  <c r="EJ44" i="2"/>
  <c r="EF44" i="2"/>
  <c r="EE44" i="2"/>
  <c r="EA44" i="2"/>
  <c r="DZ44" i="2"/>
  <c r="DS44" i="2"/>
  <c r="DP44" i="2"/>
  <c r="DT44" i="2" s="1"/>
  <c r="DN44" i="2"/>
  <c r="DK44" i="2"/>
  <c r="DO44" i="2" s="1"/>
  <c r="DJ44" i="2"/>
  <c r="DI44" i="2"/>
  <c r="CR44" i="2"/>
  <c r="CQ44" i="2"/>
  <c r="CP44" i="2"/>
  <c r="CN44" i="2"/>
  <c r="CM44" i="2"/>
  <c r="CH44" i="2"/>
  <c r="CG44" i="2"/>
  <c r="BU44" i="2"/>
  <c r="BT44" i="2"/>
  <c r="BN44" i="2"/>
  <c r="BM44" i="2"/>
  <c r="BJ44" i="2"/>
  <c r="BG44" i="2"/>
  <c r="BK44" i="2" s="1"/>
  <c r="BF44" i="2"/>
  <c r="BE44" i="2"/>
  <c r="BA44" i="2"/>
  <c r="AZ44" i="2"/>
  <c r="AV44" i="2"/>
  <c r="AU44" i="2"/>
  <c r="AM44" i="2"/>
  <c r="AK44" i="2"/>
  <c r="AJ44" i="2"/>
  <c r="AG44" i="2"/>
  <c r="AL44" i="2" s="1"/>
  <c r="AN44" i="2" s="1"/>
  <c r="AE44" i="2"/>
  <c r="AD44" i="2"/>
  <c r="Z44" i="2"/>
  <c r="Y44" i="2"/>
  <c r="U44" i="2"/>
  <c r="T44" i="2"/>
  <c r="O44" i="2"/>
  <c r="N44" i="2"/>
  <c r="I44" i="2"/>
  <c r="H44" i="2"/>
  <c r="FM43" i="2"/>
  <c r="EP43" i="2"/>
  <c r="EO43" i="2"/>
  <c r="EK43" i="2"/>
  <c r="EJ43" i="2"/>
  <c r="EF43" i="2"/>
  <c r="EE43" i="2"/>
  <c r="EA43" i="2"/>
  <c r="DZ43" i="2"/>
  <c r="DT43" i="2"/>
  <c r="DS43" i="2"/>
  <c r="DO43" i="2"/>
  <c r="DN43" i="2"/>
  <c r="DJ43" i="2"/>
  <c r="DI43" i="2"/>
  <c r="DD43" i="2"/>
  <c r="DC43" i="2"/>
  <c r="CR43" i="2"/>
  <c r="CQ43" i="2"/>
  <c r="CP43" i="2"/>
  <c r="CN43" i="2"/>
  <c r="CM43" i="2"/>
  <c r="CH43" i="2"/>
  <c r="CG43" i="2"/>
  <c r="BU43" i="2"/>
  <c r="BT43" i="2"/>
  <c r="BN43" i="2"/>
  <c r="BM43" i="2"/>
  <c r="BJ43" i="2"/>
  <c r="BG43" i="2"/>
  <c r="BK43" i="2" s="1"/>
  <c r="BF43" i="2"/>
  <c r="BE43" i="2"/>
  <c r="BA43" i="2"/>
  <c r="AZ43" i="2"/>
  <c r="AV43" i="2"/>
  <c r="AU43" i="2"/>
  <c r="AK43" i="2"/>
  <c r="AJ43" i="2"/>
  <c r="AI43" i="2"/>
  <c r="AG43" i="2"/>
  <c r="AL43" i="2" s="1"/>
  <c r="AE43" i="2"/>
  <c r="AD43" i="2"/>
  <c r="Z43" i="2"/>
  <c r="Y43" i="2"/>
  <c r="S43" i="2"/>
  <c r="AM43" i="2" s="1"/>
  <c r="O43" i="2"/>
  <c r="N43" i="2"/>
  <c r="I43" i="2"/>
  <c r="H43" i="2"/>
  <c r="D43" i="2"/>
  <c r="FM42" i="2"/>
  <c r="FM44" i="2" s="1"/>
  <c r="FH42" i="2"/>
  <c r="FH44" i="2" s="1"/>
  <c r="EP42" i="2"/>
  <c r="EO42" i="2"/>
  <c r="EK42" i="2"/>
  <c r="EJ42" i="2"/>
  <c r="EF42" i="2"/>
  <c r="EE42" i="2"/>
  <c r="EA42" i="2"/>
  <c r="DZ42" i="2"/>
  <c r="DT42" i="2"/>
  <c r="DS42" i="2"/>
  <c r="DO42" i="2"/>
  <c r="DN42" i="2"/>
  <c r="DJ42" i="2"/>
  <c r="DI42" i="2"/>
  <c r="DE42" i="2"/>
  <c r="DD42" i="2"/>
  <c r="DC42" i="2"/>
  <c r="DC44" i="2" s="1"/>
  <c r="CX42" i="2"/>
  <c r="CR42" i="2"/>
  <c r="CQ42" i="2"/>
  <c r="CM42" i="2"/>
  <c r="CH42" i="2"/>
  <c r="CG42" i="2"/>
  <c r="BU42" i="2"/>
  <c r="BT42" i="2"/>
  <c r="BN42" i="2"/>
  <c r="BM42" i="2"/>
  <c r="BJ42" i="2"/>
  <c r="BG42" i="2"/>
  <c r="BK42" i="2" s="1"/>
  <c r="BF42" i="2"/>
  <c r="BE42" i="2"/>
  <c r="BA42" i="2"/>
  <c r="AZ42" i="2"/>
  <c r="AV42" i="2"/>
  <c r="AU42" i="2"/>
  <c r="AK42" i="2"/>
  <c r="AJ42" i="2"/>
  <c r="AI42" i="2"/>
  <c r="AG42" i="2"/>
  <c r="AE42" i="2"/>
  <c r="AD42" i="2"/>
  <c r="Z42" i="2"/>
  <c r="Y42" i="2"/>
  <c r="S42" i="2"/>
  <c r="AM42" i="2" s="1"/>
  <c r="R42" i="2"/>
  <c r="O42" i="2"/>
  <c r="N42" i="2"/>
  <c r="I42" i="2"/>
  <c r="H42" i="2"/>
  <c r="FM41" i="2"/>
  <c r="FH41" i="2"/>
  <c r="FH43" i="2" s="1"/>
  <c r="EP41" i="2"/>
  <c r="EO41" i="2"/>
  <c r="EK41" i="2"/>
  <c r="EJ41" i="2"/>
  <c r="EF41" i="2"/>
  <c r="EE41" i="2"/>
  <c r="EA41" i="2"/>
  <c r="DZ41" i="2"/>
  <c r="DT41" i="2"/>
  <c r="DS41" i="2"/>
  <c r="DN41" i="2"/>
  <c r="DK41" i="2"/>
  <c r="DO41" i="2" s="1"/>
  <c r="DJ41" i="2"/>
  <c r="DI41" i="2"/>
  <c r="DD41" i="2"/>
  <c r="DC41" i="2"/>
  <c r="DA41" i="2"/>
  <c r="DE41" i="2" s="1"/>
  <c r="DE43" i="2" s="1"/>
  <c r="CW41" i="2"/>
  <c r="CV41" i="2"/>
  <c r="CX41" i="2" s="1"/>
  <c r="CX43" i="2" s="1"/>
  <c r="CU41" i="2"/>
  <c r="CR41" i="2"/>
  <c r="CQ41" i="2"/>
  <c r="CM41" i="2"/>
  <c r="CJ41" i="2"/>
  <c r="CN41" i="2" s="1"/>
  <c r="CH41" i="2"/>
  <c r="CG41" i="2"/>
  <c r="BU41" i="2"/>
  <c r="BT41" i="2"/>
  <c r="BN41" i="2"/>
  <c r="BM41" i="2"/>
  <c r="BJ41" i="2"/>
  <c r="BE41" i="2"/>
  <c r="BB41" i="2"/>
  <c r="BF41" i="2" s="1"/>
  <c r="BA41" i="2"/>
  <c r="AZ41" i="2"/>
  <c r="AV41" i="2"/>
  <c r="AU41" i="2"/>
  <c r="AJ41" i="2"/>
  <c r="AG41" i="2"/>
  <c r="AE41" i="2"/>
  <c r="AD41" i="2"/>
  <c r="Z41" i="2"/>
  <c r="W41" i="2"/>
  <c r="Y41" i="2" s="1"/>
  <c r="S41" i="2"/>
  <c r="U41" i="2" s="1"/>
  <c r="R41" i="2"/>
  <c r="M41" i="2"/>
  <c r="K41" i="2"/>
  <c r="J41" i="2"/>
  <c r="AK41" i="2" s="1"/>
  <c r="G41" i="2"/>
  <c r="F41" i="2"/>
  <c r="C41" i="2"/>
  <c r="FN40" i="2"/>
  <c r="FD40" i="2"/>
  <c r="EN40" i="2"/>
  <c r="EM40" i="2"/>
  <c r="EI40" i="2"/>
  <c r="EH40" i="2"/>
  <c r="EJ40" i="2" s="1"/>
  <c r="EF40" i="2"/>
  <c r="EE40" i="2"/>
  <c r="EA40" i="2"/>
  <c r="DZ40" i="2"/>
  <c r="DR40" i="2"/>
  <c r="DQ40" i="2"/>
  <c r="DM40" i="2"/>
  <c r="DL40" i="2"/>
  <c r="DN40" i="2" s="1"/>
  <c r="DJ40" i="2"/>
  <c r="DI40" i="2"/>
  <c r="CL40" i="2"/>
  <c r="CK40" i="2"/>
  <c r="CM40" i="2" s="1"/>
  <c r="CF40" i="2"/>
  <c r="CR40" i="2" s="1"/>
  <c r="CE40" i="2"/>
  <c r="CQ40" i="2" s="1"/>
  <c r="BU40" i="2"/>
  <c r="BT40" i="2"/>
  <c r="BI40" i="2"/>
  <c r="BH40" i="2"/>
  <c r="BD40" i="2"/>
  <c r="BC40" i="2"/>
  <c r="AY40" i="2"/>
  <c r="AX40" i="2"/>
  <c r="AW40" i="2"/>
  <c r="AT40" i="2"/>
  <c r="AS40" i="2"/>
  <c r="AQ40" i="2"/>
  <c r="AP40" i="2"/>
  <c r="AH40" i="2"/>
  <c r="AF40" i="2"/>
  <c r="AC40" i="2"/>
  <c r="AB40" i="2"/>
  <c r="AA40" i="2"/>
  <c r="S40" i="2"/>
  <c r="R40" i="2"/>
  <c r="Q40" i="2"/>
  <c r="P40" i="2"/>
  <c r="EP39" i="2"/>
  <c r="EO39" i="2"/>
  <c r="EK39" i="2"/>
  <c r="EJ39" i="2"/>
  <c r="EF39" i="2"/>
  <c r="EE39" i="2"/>
  <c r="EA39" i="2"/>
  <c r="DZ39" i="2"/>
  <c r="DT39" i="2"/>
  <c r="DS39" i="2"/>
  <c r="DN39" i="2"/>
  <c r="DJ39" i="2"/>
  <c r="DI39" i="2"/>
  <c r="CL39" i="2"/>
  <c r="CK39" i="2"/>
  <c r="CQ39" i="2" s="1"/>
  <c r="CG39" i="2"/>
  <c r="BU39" i="2"/>
  <c r="BT39" i="2"/>
  <c r="BN39" i="2"/>
  <c r="BM39" i="2"/>
  <c r="BJ39" i="2"/>
  <c r="BG39" i="2"/>
  <c r="BK39" i="2" s="1"/>
  <c r="BF39" i="2"/>
  <c r="BE39" i="2"/>
  <c r="BA39" i="2"/>
  <c r="AZ39" i="2"/>
  <c r="AV39" i="2"/>
  <c r="AU39" i="2"/>
  <c r="AM39" i="2"/>
  <c r="AJ39" i="2"/>
  <c r="AG39" i="2"/>
  <c r="AL39" i="2" s="1"/>
  <c r="AE39" i="2"/>
  <c r="AD39" i="2"/>
  <c r="Z39" i="2"/>
  <c r="Y39" i="2"/>
  <c r="U39" i="2"/>
  <c r="T39" i="2"/>
  <c r="O39" i="2"/>
  <c r="N39" i="2"/>
  <c r="H39" i="2"/>
  <c r="EP38" i="2"/>
  <c r="EO38" i="2"/>
  <c r="EK38" i="2"/>
  <c r="EJ38" i="2"/>
  <c r="EF38" i="2"/>
  <c r="EE38" i="2"/>
  <c r="EA38" i="2"/>
  <c r="DZ38" i="2"/>
  <c r="DT38" i="2"/>
  <c r="DS38" i="2"/>
  <c r="DO38" i="2"/>
  <c r="DN38" i="2"/>
  <c r="DJ38" i="2"/>
  <c r="DI38" i="2"/>
  <c r="CX38" i="2"/>
  <c r="CR38" i="2"/>
  <c r="CQ38" i="2"/>
  <c r="CM38" i="2"/>
  <c r="CH38" i="2"/>
  <c r="CG38" i="2"/>
  <c r="BU38" i="2"/>
  <c r="BT38" i="2"/>
  <c r="BN38" i="2"/>
  <c r="BM38" i="2"/>
  <c r="BJ38" i="2"/>
  <c r="BG38" i="2"/>
  <c r="BK38" i="2" s="1"/>
  <c r="BF38" i="2"/>
  <c r="BE38" i="2"/>
  <c r="BA38" i="2"/>
  <c r="AZ38" i="2"/>
  <c r="AV38" i="2"/>
  <c r="AU38" i="2"/>
  <c r="AJ38" i="2"/>
  <c r="AI38" i="2"/>
  <c r="AG38" i="2"/>
  <c r="AE38" i="2"/>
  <c r="AD38" i="2"/>
  <c r="Z38" i="2"/>
  <c r="Y38" i="2"/>
  <c r="U38" i="2"/>
  <c r="T38" i="2"/>
  <c r="M38" i="2"/>
  <c r="AM38" i="2" s="1"/>
  <c r="K38" i="2"/>
  <c r="J38" i="2"/>
  <c r="G38" i="2"/>
  <c r="F38" i="2"/>
  <c r="H38" i="2" s="1"/>
  <c r="EP37" i="2"/>
  <c r="EO37" i="2"/>
  <c r="EK37" i="2"/>
  <c r="EJ37" i="2"/>
  <c r="EF37" i="2"/>
  <c r="EE37" i="2"/>
  <c r="EA37" i="2"/>
  <c r="DZ37" i="2"/>
  <c r="DT37" i="2"/>
  <c r="DS37" i="2"/>
  <c r="DO37" i="2"/>
  <c r="DN37" i="2"/>
  <c r="DJ37" i="2"/>
  <c r="DI37" i="2"/>
  <c r="CR37" i="2"/>
  <c r="CQ37" i="2"/>
  <c r="CP37" i="2"/>
  <c r="CN37" i="2"/>
  <c r="CM37" i="2"/>
  <c r="CH37" i="2"/>
  <c r="CG37" i="2"/>
  <c r="BU37" i="2"/>
  <c r="BT37" i="2"/>
  <c r="BN37" i="2"/>
  <c r="BM37" i="2"/>
  <c r="BJ37" i="2"/>
  <c r="BG37" i="2"/>
  <c r="BK37" i="2" s="1"/>
  <c r="BF37" i="2"/>
  <c r="BE37" i="2"/>
  <c r="BA37" i="2"/>
  <c r="AZ37" i="2"/>
  <c r="AV37" i="2"/>
  <c r="AU37" i="2"/>
  <c r="AM37" i="2"/>
  <c r="AO37" i="2" s="1"/>
  <c r="AK37" i="2"/>
  <c r="AJ37" i="2"/>
  <c r="AG37" i="2"/>
  <c r="AL37" i="2" s="1"/>
  <c r="AE37" i="2"/>
  <c r="AD37" i="2"/>
  <c r="Z37" i="2"/>
  <c r="Y37" i="2"/>
  <c r="U37" i="2"/>
  <c r="T37" i="2"/>
  <c r="O37" i="2"/>
  <c r="N37" i="2"/>
  <c r="I37" i="2"/>
  <c r="H37" i="2"/>
  <c r="EP36" i="2"/>
  <c r="EO36" i="2"/>
  <c r="EK36" i="2"/>
  <c r="EJ36" i="2"/>
  <c r="EF36" i="2"/>
  <c r="EE36" i="2"/>
  <c r="DZ36" i="2"/>
  <c r="DT36" i="2"/>
  <c r="DS36" i="2"/>
  <c r="DN36" i="2"/>
  <c r="DJ36" i="2"/>
  <c r="DI36" i="2"/>
  <c r="CR36" i="2"/>
  <c r="CQ36" i="2"/>
  <c r="CM36" i="2"/>
  <c r="CH36" i="2"/>
  <c r="CG36" i="2"/>
  <c r="BU36" i="2"/>
  <c r="BT36" i="2"/>
  <c r="BN36" i="2"/>
  <c r="BM36" i="2"/>
  <c r="BO36" i="2" s="1"/>
  <c r="BJ36" i="2"/>
  <c r="BF36" i="2"/>
  <c r="BE36" i="2"/>
  <c r="BA36" i="2"/>
  <c r="AZ36" i="2"/>
  <c r="AV36" i="2"/>
  <c r="AU36" i="2"/>
  <c r="AM36" i="2"/>
  <c r="AJ36" i="2"/>
  <c r="AG36" i="2"/>
  <c r="AL36" i="2" s="1"/>
  <c r="AN36" i="2" s="1"/>
  <c r="AE36" i="2"/>
  <c r="AD36" i="2"/>
  <c r="Y36" i="2"/>
  <c r="U36" i="2"/>
  <c r="T36" i="2"/>
  <c r="O36" i="2"/>
  <c r="N36" i="2"/>
  <c r="H36" i="2"/>
  <c r="FF35" i="2"/>
  <c r="EP35" i="2"/>
  <c r="EO35" i="2"/>
  <c r="EK35" i="2"/>
  <c r="EJ35" i="2"/>
  <c r="EF35" i="2"/>
  <c r="EE35" i="2"/>
  <c r="EA35" i="2"/>
  <c r="DZ35" i="2"/>
  <c r="DT35" i="2"/>
  <c r="DS35" i="2"/>
  <c r="DO35" i="2"/>
  <c r="DN35" i="2"/>
  <c r="DJ35" i="2"/>
  <c r="DI35" i="2"/>
  <c r="CX35" i="2"/>
  <c r="CR35" i="2"/>
  <c r="CQ35" i="2"/>
  <c r="CP35" i="2"/>
  <c r="CN35" i="2"/>
  <c r="CM35" i="2"/>
  <c r="CH35" i="2"/>
  <c r="CG35" i="2"/>
  <c r="BU35" i="2"/>
  <c r="BT35" i="2"/>
  <c r="BN35" i="2"/>
  <c r="BM35" i="2"/>
  <c r="BJ35" i="2"/>
  <c r="BG35" i="2"/>
  <c r="BK35" i="2" s="1"/>
  <c r="BF35" i="2"/>
  <c r="BE35" i="2"/>
  <c r="BA35" i="2"/>
  <c r="AZ35" i="2"/>
  <c r="AV35" i="2"/>
  <c r="AU35" i="2"/>
  <c r="AM35" i="2"/>
  <c r="AK35" i="2"/>
  <c r="AJ35" i="2"/>
  <c r="AI35" i="2"/>
  <c r="AG35" i="2"/>
  <c r="AL35" i="2" s="1"/>
  <c r="AE35" i="2"/>
  <c r="AD35" i="2"/>
  <c r="Z35" i="2"/>
  <c r="Y35" i="2"/>
  <c r="U35" i="2"/>
  <c r="T35" i="2"/>
  <c r="O35" i="2"/>
  <c r="N35" i="2"/>
  <c r="I35" i="2"/>
  <c r="H35" i="2"/>
  <c r="EO34" i="2"/>
  <c r="EJ34" i="2"/>
  <c r="EE34" i="2"/>
  <c r="DZ34" i="2"/>
  <c r="DS34" i="2"/>
  <c r="DN34" i="2"/>
  <c r="DJ34" i="2"/>
  <c r="DI34" i="2"/>
  <c r="CW34" i="2"/>
  <c r="CW36" i="2" s="1"/>
  <c r="CV34" i="2"/>
  <c r="CR34" i="2"/>
  <c r="CQ34" i="2"/>
  <c r="CM34" i="2"/>
  <c r="CG34" i="2"/>
  <c r="BS34" i="2"/>
  <c r="BR34" i="2"/>
  <c r="BQ34" i="2"/>
  <c r="BN34" i="2"/>
  <c r="BM34" i="2"/>
  <c r="BJ34" i="2"/>
  <c r="BG34" i="2"/>
  <c r="BK34" i="2" s="1"/>
  <c r="BE34" i="2"/>
  <c r="BA34" i="2"/>
  <c r="AZ34" i="2"/>
  <c r="AT34" i="2"/>
  <c r="AS34" i="2"/>
  <c r="AU34" i="2" s="1"/>
  <c r="AH34" i="2"/>
  <c r="AJ34" i="2" s="1"/>
  <c r="AG34" i="2"/>
  <c r="AI34" i="2" s="1"/>
  <c r="AE34" i="2"/>
  <c r="AD34" i="2"/>
  <c r="X34" i="2"/>
  <c r="W34" i="2"/>
  <c r="Y34" i="2" s="1"/>
  <c r="O34" i="2"/>
  <c r="N34" i="2"/>
  <c r="G34" i="2"/>
  <c r="F34" i="2"/>
  <c r="FO33" i="2"/>
  <c r="FL33" i="2"/>
  <c r="FK33" i="2"/>
  <c r="FJ33" i="2"/>
  <c r="FI33" i="2"/>
  <c r="FG33" i="2"/>
  <c r="FF33" i="2"/>
  <c r="FD33" i="2"/>
  <c r="EN33" i="2"/>
  <c r="EM33" i="2"/>
  <c r="EL33" i="2"/>
  <c r="EI33" i="2"/>
  <c r="EH33" i="2"/>
  <c r="EJ33" i="2" s="1"/>
  <c r="EG33" i="2"/>
  <c r="ED33" i="2"/>
  <c r="EC33" i="2"/>
  <c r="EB33" i="2"/>
  <c r="DY33" i="2"/>
  <c r="DX33" i="2"/>
  <c r="DZ33" i="2" s="1"/>
  <c r="DW33" i="2"/>
  <c r="DR33" i="2"/>
  <c r="DQ33" i="2"/>
  <c r="DP33" i="2"/>
  <c r="DM33" i="2"/>
  <c r="DL33" i="2"/>
  <c r="DN33" i="2" s="1"/>
  <c r="DK33" i="2"/>
  <c r="DH33" i="2"/>
  <c r="DG33" i="2"/>
  <c r="DF33" i="2"/>
  <c r="DA33" i="2"/>
  <c r="CZ33" i="2"/>
  <c r="CY33" i="2"/>
  <c r="CW33" i="2"/>
  <c r="CV33" i="2"/>
  <c r="CU33" i="2"/>
  <c r="CL33" i="2"/>
  <c r="CK33" i="2"/>
  <c r="CF33" i="2"/>
  <c r="CE33" i="2"/>
  <c r="CD33" i="2"/>
  <c r="BR33" i="2"/>
  <c r="BT33" i="2" s="1"/>
  <c r="BQ33" i="2"/>
  <c r="BU33" i="2" s="1"/>
  <c r="BI33" i="2"/>
  <c r="BH33" i="2"/>
  <c r="BD33" i="2"/>
  <c r="BC33" i="2"/>
  <c r="BB33" i="2"/>
  <c r="AY33" i="2"/>
  <c r="AX33" i="2"/>
  <c r="AW33" i="2"/>
  <c r="AT33" i="2"/>
  <c r="AS33" i="2"/>
  <c r="AR33" i="2"/>
  <c r="AQ33" i="2"/>
  <c r="AP33" i="2"/>
  <c r="AH33" i="2"/>
  <c r="AG33" i="2"/>
  <c r="AF33" i="2"/>
  <c r="AC33" i="2"/>
  <c r="AB33" i="2"/>
  <c r="AA33" i="2"/>
  <c r="X33" i="2"/>
  <c r="W33" i="2"/>
  <c r="V33" i="2"/>
  <c r="S33" i="2"/>
  <c r="R33" i="2"/>
  <c r="Q33" i="2"/>
  <c r="P33" i="2"/>
  <c r="M33" i="2"/>
  <c r="K33" i="2"/>
  <c r="J33" i="2"/>
  <c r="G33" i="2"/>
  <c r="F33" i="2"/>
  <c r="EP32" i="2"/>
  <c r="EP33" i="2" s="1"/>
  <c r="EO32" i="2"/>
  <c r="EO33" i="2" s="1"/>
  <c r="EK32" i="2"/>
  <c r="EJ32" i="2"/>
  <c r="EF32" i="2"/>
  <c r="EE32" i="2"/>
  <c r="EA32" i="2"/>
  <c r="DZ32" i="2"/>
  <c r="DT32" i="2"/>
  <c r="DS32" i="2"/>
  <c r="DO32" i="2"/>
  <c r="DN32" i="2"/>
  <c r="DJ32" i="2"/>
  <c r="DI32" i="2"/>
  <c r="DE32" i="2"/>
  <c r="CX32" i="2"/>
  <c r="CX33" i="2" s="1"/>
  <c r="CR32" i="2"/>
  <c r="CR33" i="2" s="1"/>
  <c r="CQ32" i="2"/>
  <c r="CQ33" i="2" s="1"/>
  <c r="CM32" i="2"/>
  <c r="CM33" i="2" s="1"/>
  <c r="CJ32" i="2"/>
  <c r="CP32" i="2" s="1"/>
  <c r="CH32" i="2"/>
  <c r="CG32" i="2"/>
  <c r="BU32" i="2"/>
  <c r="BT32" i="2"/>
  <c r="BN32" i="2"/>
  <c r="BM32" i="2"/>
  <c r="BM33" i="2" s="1"/>
  <c r="BJ32" i="2"/>
  <c r="BJ33" i="2" s="1"/>
  <c r="BG32" i="2"/>
  <c r="BK32" i="2" s="1"/>
  <c r="BK33" i="2" s="1"/>
  <c r="BF32" i="2"/>
  <c r="BF33" i="2" s="1"/>
  <c r="BE32" i="2"/>
  <c r="BE33" i="2" s="1"/>
  <c r="BA32" i="2"/>
  <c r="BA33" i="2" s="1"/>
  <c r="AZ32" i="2"/>
  <c r="AZ33" i="2" s="1"/>
  <c r="AV32" i="2"/>
  <c r="AV33" i="2" s="1"/>
  <c r="AU32" i="2"/>
  <c r="AU33" i="2" s="1"/>
  <c r="AM32" i="2"/>
  <c r="AM33" i="2" s="1"/>
  <c r="AL32" i="2"/>
  <c r="AK32" i="2"/>
  <c r="AJ32" i="2"/>
  <c r="AJ33" i="2" s="1"/>
  <c r="AI32" i="2"/>
  <c r="AI33" i="2" s="1"/>
  <c r="AE32" i="2"/>
  <c r="AE33" i="2" s="1"/>
  <c r="AD32" i="2"/>
  <c r="AD33" i="2" s="1"/>
  <c r="Z32" i="2"/>
  <c r="Z33" i="2" s="1"/>
  <c r="Y32" i="2"/>
  <c r="Y33" i="2" s="1"/>
  <c r="U32" i="2"/>
  <c r="U33" i="2" s="1"/>
  <c r="T32" i="2"/>
  <c r="T33" i="2" s="1"/>
  <c r="O32" i="2"/>
  <c r="N32" i="2"/>
  <c r="I32" i="2"/>
  <c r="H32" i="2"/>
  <c r="H33" i="2" s="1"/>
  <c r="FO31" i="2"/>
  <c r="FL31" i="2"/>
  <c r="FK31" i="2"/>
  <c r="FJ31" i="2"/>
  <c r="FI31" i="2"/>
  <c r="FG31" i="2"/>
  <c r="FF31" i="2"/>
  <c r="EN31" i="2"/>
  <c r="EM31" i="2"/>
  <c r="EL31" i="2"/>
  <c r="EI31" i="2"/>
  <c r="EH31" i="2"/>
  <c r="EG31" i="2"/>
  <c r="ED31" i="2"/>
  <c r="EC31" i="2"/>
  <c r="EB31" i="2"/>
  <c r="DY31" i="2"/>
  <c r="DX31" i="2"/>
  <c r="DW31" i="2"/>
  <c r="DR31" i="2"/>
  <c r="DQ31" i="2"/>
  <c r="DP31" i="2"/>
  <c r="DM31" i="2"/>
  <c r="DL31" i="2"/>
  <c r="DK31" i="2"/>
  <c r="DH31" i="2"/>
  <c r="DG31" i="2"/>
  <c r="DF31" i="2"/>
  <c r="CZ31" i="2"/>
  <c r="CY31" i="2"/>
  <c r="CW31" i="2"/>
  <c r="CV31" i="2"/>
  <c r="CU31" i="2"/>
  <c r="CL31" i="2"/>
  <c r="CK31" i="2"/>
  <c r="CF31" i="2"/>
  <c r="CE31" i="2"/>
  <c r="CD31" i="2"/>
  <c r="BU31" i="2"/>
  <c r="BT31" i="2"/>
  <c r="BI31" i="2"/>
  <c r="BH31" i="2"/>
  <c r="BD31" i="2"/>
  <c r="BC31" i="2"/>
  <c r="BB31" i="2"/>
  <c r="AY31" i="2"/>
  <c r="AX31" i="2"/>
  <c r="AW31" i="2"/>
  <c r="AT31" i="2"/>
  <c r="AS31" i="2"/>
  <c r="AR31" i="2"/>
  <c r="AQ31" i="2"/>
  <c r="AP31" i="2"/>
  <c r="AH31" i="2"/>
  <c r="AG31" i="2"/>
  <c r="AF31" i="2"/>
  <c r="AC31" i="2"/>
  <c r="AB31" i="2"/>
  <c r="AA31" i="2"/>
  <c r="X31" i="2"/>
  <c r="W31" i="2"/>
  <c r="V31" i="2"/>
  <c r="S31" i="2"/>
  <c r="R31" i="2"/>
  <c r="Q31" i="2"/>
  <c r="P31" i="2"/>
  <c r="M31" i="2"/>
  <c r="K31" i="2"/>
  <c r="J31" i="2"/>
  <c r="G31" i="2"/>
  <c r="F31" i="2"/>
  <c r="FN30" i="2"/>
  <c r="EP30" i="2"/>
  <c r="EP31" i="2" s="1"/>
  <c r="EO30" i="2"/>
  <c r="EO31" i="2" s="1"/>
  <c r="EK30" i="2"/>
  <c r="EJ30" i="2"/>
  <c r="EF30" i="2"/>
  <c r="EE30" i="2"/>
  <c r="EA30" i="2"/>
  <c r="DZ30" i="2"/>
  <c r="DT30" i="2"/>
  <c r="DS30" i="2"/>
  <c r="DO30" i="2"/>
  <c r="DN30" i="2"/>
  <c r="DJ30" i="2"/>
  <c r="DI30" i="2"/>
  <c r="DE30" i="2"/>
  <c r="CX30" i="2"/>
  <c r="CX31" i="2" s="1"/>
  <c r="CR30" i="2"/>
  <c r="CR31" i="2" s="1"/>
  <c r="CQ30" i="2"/>
  <c r="CQ31" i="2" s="1"/>
  <c r="CM30" i="2"/>
  <c r="CM31" i="2" s="1"/>
  <c r="CJ30" i="2"/>
  <c r="CH30" i="2"/>
  <c r="CG30" i="2"/>
  <c r="BU30" i="2"/>
  <c r="BT30" i="2"/>
  <c r="BN30" i="2"/>
  <c r="BN31" i="2" s="1"/>
  <c r="BM30" i="2"/>
  <c r="BJ30" i="2"/>
  <c r="BJ31" i="2" s="1"/>
  <c r="BG30" i="2"/>
  <c r="BK30" i="2" s="1"/>
  <c r="BK31" i="2" s="1"/>
  <c r="BF30" i="2"/>
  <c r="BF31" i="2" s="1"/>
  <c r="BE30" i="2"/>
  <c r="BE31" i="2" s="1"/>
  <c r="BA30" i="2"/>
  <c r="BA31" i="2" s="1"/>
  <c r="AZ30" i="2"/>
  <c r="AZ31" i="2" s="1"/>
  <c r="AV30" i="2"/>
  <c r="AV31" i="2" s="1"/>
  <c r="AU30" i="2"/>
  <c r="AU31" i="2" s="1"/>
  <c r="AM30" i="2"/>
  <c r="AM31" i="2" s="1"/>
  <c r="AL30" i="2"/>
  <c r="AK30" i="2"/>
  <c r="AJ30" i="2"/>
  <c r="AJ31" i="2" s="1"/>
  <c r="AI30" i="2"/>
  <c r="AI31" i="2" s="1"/>
  <c r="AE30" i="2"/>
  <c r="AE31" i="2" s="1"/>
  <c r="AD30" i="2"/>
  <c r="AD31" i="2" s="1"/>
  <c r="Z30" i="2"/>
  <c r="Z31" i="2" s="1"/>
  <c r="Y30" i="2"/>
  <c r="Y31" i="2" s="1"/>
  <c r="U30" i="2"/>
  <c r="U31" i="2" s="1"/>
  <c r="T30" i="2"/>
  <c r="T31" i="2" s="1"/>
  <c r="O30" i="2"/>
  <c r="N30" i="2"/>
  <c r="I30" i="2"/>
  <c r="H30" i="2"/>
  <c r="H31" i="2" s="1"/>
  <c r="FO29" i="2"/>
  <c r="FL29" i="2"/>
  <c r="FK29" i="2"/>
  <c r="FJ29" i="2"/>
  <c r="FI29" i="2"/>
  <c r="FG29" i="2"/>
  <c r="EN29" i="2"/>
  <c r="EM29" i="2"/>
  <c r="EL29" i="2"/>
  <c r="EI29" i="2"/>
  <c r="EH29" i="2"/>
  <c r="EG29" i="2"/>
  <c r="ED29" i="2"/>
  <c r="EC29" i="2"/>
  <c r="EE29" i="2" s="1"/>
  <c r="EB29" i="2"/>
  <c r="DY29" i="2"/>
  <c r="DX29" i="2"/>
  <c r="DW29" i="2"/>
  <c r="DR29" i="2"/>
  <c r="DQ29" i="2"/>
  <c r="DS29" i="2" s="1"/>
  <c r="DP29" i="2"/>
  <c r="DM29" i="2"/>
  <c r="DL29" i="2"/>
  <c r="DK29" i="2"/>
  <c r="DH29" i="2"/>
  <c r="DG29" i="2"/>
  <c r="DI29" i="2" s="1"/>
  <c r="DF29" i="2"/>
  <c r="DA29" i="2"/>
  <c r="CZ29" i="2"/>
  <c r="CY29" i="2"/>
  <c r="CW29" i="2"/>
  <c r="CV29" i="2"/>
  <c r="CU29" i="2"/>
  <c r="CL29" i="2"/>
  <c r="CK29" i="2"/>
  <c r="CF29" i="2"/>
  <c r="CE29" i="2"/>
  <c r="CD29" i="2"/>
  <c r="BS29" i="2"/>
  <c r="BR29" i="2"/>
  <c r="BQ29" i="2"/>
  <c r="BI29" i="2"/>
  <c r="BH29" i="2"/>
  <c r="BD29" i="2"/>
  <c r="BC29" i="2"/>
  <c r="BB29" i="2"/>
  <c r="AY29" i="2"/>
  <c r="AX29" i="2"/>
  <c r="AW29" i="2"/>
  <c r="AT29" i="2"/>
  <c r="AS29" i="2"/>
  <c r="AR29" i="2"/>
  <c r="AH29" i="2"/>
  <c r="AG29" i="2"/>
  <c r="AF29" i="2"/>
  <c r="AC29" i="2"/>
  <c r="AB29" i="2"/>
  <c r="AA29" i="2"/>
  <c r="X29" i="2"/>
  <c r="W29" i="2"/>
  <c r="Y29" i="2" s="1"/>
  <c r="V29" i="2"/>
  <c r="U29" i="2"/>
  <c r="T29" i="2"/>
  <c r="M29" i="2"/>
  <c r="K29" i="2"/>
  <c r="J29" i="2"/>
  <c r="G29" i="2"/>
  <c r="F29" i="2"/>
  <c r="FD28" i="2"/>
  <c r="FD29" i="2" s="1"/>
  <c r="EP28" i="2"/>
  <c r="EP29" i="2" s="1"/>
  <c r="EO28" i="2"/>
  <c r="EO29" i="2" s="1"/>
  <c r="EK28" i="2"/>
  <c r="EJ28" i="2"/>
  <c r="EF28" i="2"/>
  <c r="EE28" i="2"/>
  <c r="EA28" i="2"/>
  <c r="DZ28" i="2"/>
  <c r="DT28" i="2"/>
  <c r="DS28" i="2"/>
  <c r="DO28" i="2"/>
  <c r="DN28" i="2"/>
  <c r="DJ28" i="2"/>
  <c r="DI28" i="2"/>
  <c r="DE28" i="2"/>
  <c r="CX28" i="2"/>
  <c r="CX29" i="2" s="1"/>
  <c r="CR28" i="2"/>
  <c r="CR29" i="2" s="1"/>
  <c r="CQ28" i="2"/>
  <c r="CQ29" i="2" s="1"/>
  <c r="CM28" i="2"/>
  <c r="CM29" i="2" s="1"/>
  <c r="CJ28" i="2"/>
  <c r="CH28" i="2"/>
  <c r="CG28" i="2"/>
  <c r="BU28" i="2"/>
  <c r="BT28" i="2"/>
  <c r="BN28" i="2"/>
  <c r="BN29" i="2" s="1"/>
  <c r="BM28" i="2"/>
  <c r="BM29" i="2" s="1"/>
  <c r="BJ28" i="2"/>
  <c r="BJ29" i="2" s="1"/>
  <c r="BG28" i="2"/>
  <c r="BG29" i="2" s="1"/>
  <c r="BF28" i="2"/>
  <c r="BE28" i="2"/>
  <c r="BA28" i="2"/>
  <c r="AZ28" i="2"/>
  <c r="AV28" i="2"/>
  <c r="AU28" i="2"/>
  <c r="AM28" i="2"/>
  <c r="AL28" i="2"/>
  <c r="AK28" i="2"/>
  <c r="AJ28" i="2"/>
  <c r="AI28" i="2"/>
  <c r="AE28" i="2"/>
  <c r="AD28" i="2"/>
  <c r="AD29" i="2" s="1"/>
  <c r="Z28" i="2"/>
  <c r="Y28" i="2"/>
  <c r="U28" i="2"/>
  <c r="T28" i="2"/>
  <c r="O28" i="2"/>
  <c r="N28" i="2"/>
  <c r="I28" i="2"/>
  <c r="H28" i="2"/>
  <c r="H29" i="2" s="1"/>
  <c r="DA27" i="2"/>
  <c r="CZ27" i="2"/>
  <c r="CY27" i="2"/>
  <c r="CW27" i="2"/>
  <c r="CV27" i="2"/>
  <c r="CU27" i="2"/>
  <c r="CL27" i="2"/>
  <c r="CK27" i="2"/>
  <c r="CF27" i="2"/>
  <c r="CE27" i="2"/>
  <c r="CG27" i="2" s="1"/>
  <c r="CD27" i="2"/>
  <c r="BW27" i="2"/>
  <c r="BV27" i="2"/>
  <c r="BS27" i="2"/>
  <c r="BR27" i="2"/>
  <c r="BQ27" i="2"/>
  <c r="BI27" i="2"/>
  <c r="BH27" i="2"/>
  <c r="BD27" i="2"/>
  <c r="BC27" i="2"/>
  <c r="BE27" i="2" s="1"/>
  <c r="BB27" i="2"/>
  <c r="AY27" i="2"/>
  <c r="AX27" i="2"/>
  <c r="AW27" i="2"/>
  <c r="AT27" i="2"/>
  <c r="AS27" i="2"/>
  <c r="AU27" i="2" s="1"/>
  <c r="AR27" i="2"/>
  <c r="AM27" i="2"/>
  <c r="AH27" i="2"/>
  <c r="AG27" i="2"/>
  <c r="AI27" i="2" s="1"/>
  <c r="AF27" i="2"/>
  <c r="AC27" i="2"/>
  <c r="AB27" i="2"/>
  <c r="AA27" i="2"/>
  <c r="X27" i="2"/>
  <c r="W27" i="2"/>
  <c r="Y27" i="2" s="1"/>
  <c r="V27" i="2"/>
  <c r="U27" i="2"/>
  <c r="T27" i="2"/>
  <c r="M27" i="2"/>
  <c r="K27" i="2"/>
  <c r="J27" i="2"/>
  <c r="G27" i="2"/>
  <c r="F27" i="2"/>
  <c r="CX26" i="2"/>
  <c r="CX27" i="2" s="1"/>
  <c r="CR26" i="2"/>
  <c r="CR27" i="2" s="1"/>
  <c r="CQ26" i="2"/>
  <c r="CQ27" i="2" s="1"/>
  <c r="CM26" i="2"/>
  <c r="CM27" i="2" s="1"/>
  <c r="CH26" i="2"/>
  <c r="CG26" i="2"/>
  <c r="BU26" i="2"/>
  <c r="BT26" i="2"/>
  <c r="BN26" i="2"/>
  <c r="BN27" i="2" s="1"/>
  <c r="BM26" i="2"/>
  <c r="BM27" i="2" s="1"/>
  <c r="BJ26" i="2"/>
  <c r="BJ27" i="2" s="1"/>
  <c r="BG26" i="2"/>
  <c r="BG27" i="2" s="1"/>
  <c r="BF26" i="2"/>
  <c r="BE26" i="2"/>
  <c r="BA26" i="2"/>
  <c r="AZ26" i="2"/>
  <c r="AV26" i="2"/>
  <c r="AU26" i="2"/>
  <c r="AM26" i="2"/>
  <c r="AK26" i="2"/>
  <c r="AJ26" i="2"/>
  <c r="AG26" i="2"/>
  <c r="AL26" i="2" s="1"/>
  <c r="AE26" i="2"/>
  <c r="AD26" i="2"/>
  <c r="Z26" i="2"/>
  <c r="Y26" i="2"/>
  <c r="U26" i="2"/>
  <c r="T26" i="2"/>
  <c r="O26" i="2"/>
  <c r="N26" i="2"/>
  <c r="I26" i="2"/>
  <c r="H26" i="2"/>
  <c r="H27" i="2" s="1"/>
  <c r="EO25" i="2"/>
  <c r="EO40" i="2" s="1"/>
  <c r="EJ25" i="2"/>
  <c r="EE25" i="2"/>
  <c r="DZ25" i="2"/>
  <c r="DS25" i="2"/>
  <c r="DN25" i="2"/>
  <c r="DJ25" i="2"/>
  <c r="DI25" i="2"/>
  <c r="DB40" i="2"/>
  <c r="DA25" i="2"/>
  <c r="DA40" i="2" s="1"/>
  <c r="CZ25" i="2"/>
  <c r="CZ40" i="2" s="1"/>
  <c r="CY25" i="2"/>
  <c r="CY40" i="2" s="1"/>
  <c r="CW25" i="2"/>
  <c r="CW40" i="2" s="1"/>
  <c r="CV25" i="2"/>
  <c r="CV40" i="2" s="1"/>
  <c r="CU25" i="2"/>
  <c r="CR25" i="2"/>
  <c r="CQ25" i="2"/>
  <c r="CM25" i="2"/>
  <c r="CG25" i="2"/>
  <c r="CD25" i="2"/>
  <c r="CD40" i="2" s="1"/>
  <c r="BU25" i="2"/>
  <c r="BT25" i="2"/>
  <c r="BN25" i="2"/>
  <c r="BN40" i="2" s="1"/>
  <c r="BM25" i="2"/>
  <c r="BM40" i="2" s="1"/>
  <c r="BJ25" i="2"/>
  <c r="BJ40" i="2" s="1"/>
  <c r="BG25" i="2"/>
  <c r="BG40" i="2" s="1"/>
  <c r="BE25" i="2"/>
  <c r="BE40" i="2" s="1"/>
  <c r="BB25" i="2"/>
  <c r="BB40" i="2" s="1"/>
  <c r="BA25" i="2"/>
  <c r="BA40" i="2" s="1"/>
  <c r="AZ25" i="2"/>
  <c r="AZ40" i="2" s="1"/>
  <c r="AU25" i="2"/>
  <c r="AU40" i="2" s="1"/>
  <c r="AR25" i="2"/>
  <c r="AR40" i="2" s="1"/>
  <c r="AJ25" i="2"/>
  <c r="AJ40" i="2" s="1"/>
  <c r="AG25" i="2"/>
  <c r="AG40" i="2" s="1"/>
  <c r="AE25" i="2"/>
  <c r="AE40" i="2" s="1"/>
  <c r="AD25" i="2"/>
  <c r="AD40" i="2" s="1"/>
  <c r="X25" i="2"/>
  <c r="X40" i="2" s="1"/>
  <c r="W25" i="2"/>
  <c r="W40" i="2" s="1"/>
  <c r="V25" i="2"/>
  <c r="V40" i="2" s="1"/>
  <c r="U25" i="2"/>
  <c r="U40" i="2" s="1"/>
  <c r="T25" i="2"/>
  <c r="T40" i="2" s="1"/>
  <c r="M25" i="2"/>
  <c r="M40" i="2" s="1"/>
  <c r="K25" i="2"/>
  <c r="K40" i="2" s="1"/>
  <c r="J25" i="2"/>
  <c r="J40" i="2" s="1"/>
  <c r="I25" i="2"/>
  <c r="H25" i="2"/>
  <c r="G25" i="2"/>
  <c r="G40" i="2" s="1"/>
  <c r="F25" i="2"/>
  <c r="F40" i="2" s="1"/>
  <c r="E25" i="2"/>
  <c r="C25" i="2"/>
  <c r="C40" i="2" s="1"/>
  <c r="FO24" i="2"/>
  <c r="FD24" i="2"/>
  <c r="EP24" i="2"/>
  <c r="EO24" i="2"/>
  <c r="EK24" i="2"/>
  <c r="EJ24" i="2"/>
  <c r="EF24" i="2"/>
  <c r="EE24" i="2"/>
  <c r="EA24" i="2"/>
  <c r="DZ24" i="2"/>
  <c r="DT24" i="2"/>
  <c r="DS24" i="2"/>
  <c r="DO24" i="2"/>
  <c r="DN24" i="2"/>
  <c r="DJ24" i="2"/>
  <c r="DI24" i="2"/>
  <c r="DE24" i="2"/>
  <c r="CX24" i="2"/>
  <c r="CR24" i="2"/>
  <c r="FA24" i="2" s="1"/>
  <c r="FE24" i="2" s="1"/>
  <c r="CQ24" i="2"/>
  <c r="CS24" i="2" s="1"/>
  <c r="CM24" i="2"/>
  <c r="CJ24" i="2"/>
  <c r="CN24" i="2" s="1"/>
  <c r="CH24" i="2"/>
  <c r="CG24" i="2"/>
  <c r="BU24" i="2"/>
  <c r="BT24" i="2"/>
  <c r="BN24" i="2"/>
  <c r="BM24" i="2"/>
  <c r="BO24" i="2" s="1"/>
  <c r="BJ24" i="2"/>
  <c r="BG24" i="2"/>
  <c r="BK24" i="2" s="1"/>
  <c r="BF24" i="2"/>
  <c r="BE24" i="2"/>
  <c r="BA24" i="2"/>
  <c r="AZ24" i="2"/>
  <c r="AV24" i="2"/>
  <c r="AU24" i="2"/>
  <c r="AM24" i="2"/>
  <c r="AJ24" i="2"/>
  <c r="AG24" i="2"/>
  <c r="AL24" i="2" s="1"/>
  <c r="AN24" i="2" s="1"/>
  <c r="AE24" i="2"/>
  <c r="AD24" i="2"/>
  <c r="Y24" i="2"/>
  <c r="V24" i="2"/>
  <c r="AK24" i="2" s="1"/>
  <c r="U24" i="2"/>
  <c r="T24" i="2"/>
  <c r="O24" i="2"/>
  <c r="N24" i="2"/>
  <c r="L24" i="2"/>
  <c r="I24" i="2"/>
  <c r="H24" i="2"/>
  <c r="EO23" i="2"/>
  <c r="EK23" i="2"/>
  <c r="EJ23" i="2"/>
  <c r="EF23" i="2"/>
  <c r="EE23" i="2"/>
  <c r="EA23" i="2"/>
  <c r="DZ23" i="2"/>
  <c r="DT23" i="2"/>
  <c r="DS23" i="2"/>
  <c r="DO23" i="2"/>
  <c r="DN23" i="2"/>
  <c r="DJ23" i="2"/>
  <c r="DI23" i="2"/>
  <c r="CU23" i="2"/>
  <c r="CX23" i="2" s="1"/>
  <c r="CM23" i="2"/>
  <c r="CJ23" i="2"/>
  <c r="CN23" i="2" s="1"/>
  <c r="CF23" i="2"/>
  <c r="CR23" i="2" s="1"/>
  <c r="CE23" i="2"/>
  <c r="CQ23" i="2" s="1"/>
  <c r="BS23" i="2"/>
  <c r="BR23" i="2"/>
  <c r="BQ23" i="2"/>
  <c r="BM23" i="2"/>
  <c r="BI23" i="2"/>
  <c r="BH23" i="2"/>
  <c r="BG23" i="2"/>
  <c r="BE23" i="2"/>
  <c r="BB23" i="2"/>
  <c r="BF23" i="2" s="1"/>
  <c r="AY23" i="2"/>
  <c r="BA23" i="2" s="1"/>
  <c r="AX23" i="2"/>
  <c r="AT23" i="2"/>
  <c r="AS23" i="2"/>
  <c r="AJ23" i="2"/>
  <c r="AG23" i="2"/>
  <c r="AE23" i="2"/>
  <c r="AD23" i="2"/>
  <c r="S23" i="2"/>
  <c r="U23" i="2" s="1"/>
  <c r="R23" i="2"/>
  <c r="T23" i="2" s="1"/>
  <c r="EO22" i="2"/>
  <c r="EJ22" i="2"/>
  <c r="EE22" i="2"/>
  <c r="DZ22" i="2"/>
  <c r="DS22" i="2"/>
  <c r="DN22" i="2"/>
  <c r="DJ22" i="2"/>
  <c r="DI22" i="2"/>
  <c r="DA22" i="2"/>
  <c r="CZ22" i="2"/>
  <c r="CZ23" i="2" s="1"/>
  <c r="CY22" i="2"/>
  <c r="CY23" i="2" s="1"/>
  <c r="DE23" i="2" s="1"/>
  <c r="CW22" i="2"/>
  <c r="CV22" i="2"/>
  <c r="BG22" i="2" s="1"/>
  <c r="CU22" i="2"/>
  <c r="CR22" i="2"/>
  <c r="CQ22" i="2"/>
  <c r="CN22" i="2"/>
  <c r="CM22" i="2"/>
  <c r="CG22" i="2"/>
  <c r="CD22" i="2"/>
  <c r="CP22" i="2" s="1"/>
  <c r="BU22" i="2"/>
  <c r="BT22" i="2"/>
  <c r="BN22" i="2"/>
  <c r="BO22" i="2" s="1"/>
  <c r="BM22" i="2"/>
  <c r="BJ22" i="2"/>
  <c r="BE22" i="2"/>
  <c r="BB22" i="2"/>
  <c r="BA22" i="2"/>
  <c r="AZ22" i="2"/>
  <c r="AU22" i="2"/>
  <c r="AR22" i="2"/>
  <c r="AR23" i="2" s="1"/>
  <c r="AJ22" i="2"/>
  <c r="AI22" i="2"/>
  <c r="AG22" i="2"/>
  <c r="AE22" i="2"/>
  <c r="AD22" i="2"/>
  <c r="X22" i="2"/>
  <c r="W22" i="2"/>
  <c r="W23" i="2" s="1"/>
  <c r="V22" i="2"/>
  <c r="U22" i="2"/>
  <c r="T22" i="2"/>
  <c r="M22" i="2"/>
  <c r="M166" i="2" s="1"/>
  <c r="K22" i="2"/>
  <c r="K166" i="2" s="1"/>
  <c r="J22" i="2"/>
  <c r="J166" i="2" s="1"/>
  <c r="G22" i="2"/>
  <c r="G23" i="2" s="1"/>
  <c r="F22" i="2"/>
  <c r="E22" i="2"/>
  <c r="E151" i="2" s="1"/>
  <c r="D22" i="2"/>
  <c r="C22" i="2"/>
  <c r="EP21" i="2"/>
  <c r="EO21" i="2"/>
  <c r="EK21" i="2"/>
  <c r="EJ21" i="2"/>
  <c r="EF21" i="2"/>
  <c r="EE21" i="2"/>
  <c r="EA21" i="2"/>
  <c r="DZ21" i="2"/>
  <c r="DT21" i="2"/>
  <c r="DS21" i="2"/>
  <c r="DO21" i="2"/>
  <c r="DN21" i="2"/>
  <c r="DJ21" i="2"/>
  <c r="DI21" i="2"/>
  <c r="CR21" i="2"/>
  <c r="CQ21" i="2"/>
  <c r="EZ21" i="2" s="1"/>
  <c r="CM21" i="2"/>
  <c r="CJ21" i="2"/>
  <c r="CN21" i="2" s="1"/>
  <c r="CH21" i="2"/>
  <c r="CG21" i="2"/>
  <c r="BU21" i="2"/>
  <c r="BT21" i="2"/>
  <c r="BN21" i="2"/>
  <c r="BM21" i="2"/>
  <c r="BJ21" i="2"/>
  <c r="BG21" i="2"/>
  <c r="BK21" i="2" s="1"/>
  <c r="BF21" i="2"/>
  <c r="BE21" i="2"/>
  <c r="BA21" i="2"/>
  <c r="AZ21" i="2"/>
  <c r="AV21" i="2"/>
  <c r="AU21" i="2"/>
  <c r="AM21" i="2"/>
  <c r="AL21" i="2"/>
  <c r="AK21" i="2"/>
  <c r="AJ21" i="2"/>
  <c r="AI21" i="2"/>
  <c r="AE21" i="2"/>
  <c r="AD21" i="2"/>
  <c r="Z21" i="2"/>
  <c r="Y21" i="2"/>
  <c r="U21" i="2"/>
  <c r="T21" i="2"/>
  <c r="O21" i="2"/>
  <c r="N21" i="2"/>
  <c r="I21" i="2"/>
  <c r="H21" i="2"/>
  <c r="EP20" i="2"/>
  <c r="EO20" i="2"/>
  <c r="EK20" i="2"/>
  <c r="EJ20" i="2"/>
  <c r="EF20" i="2"/>
  <c r="EE20" i="2"/>
  <c r="EA20" i="2"/>
  <c r="DZ20" i="2"/>
  <c r="DT20" i="2"/>
  <c r="DS20" i="2"/>
  <c r="DO20" i="2"/>
  <c r="DN20" i="2"/>
  <c r="DJ20" i="2"/>
  <c r="DI20" i="2"/>
  <c r="DE20" i="2"/>
  <c r="CX20" i="2"/>
  <c r="CR20" i="2"/>
  <c r="CQ20" i="2"/>
  <c r="CM20" i="2"/>
  <c r="CJ20" i="2"/>
  <c r="CN20" i="2" s="1"/>
  <c r="CH20" i="2"/>
  <c r="CG20" i="2"/>
  <c r="BU20" i="2"/>
  <c r="BT20" i="2"/>
  <c r="BN20" i="2"/>
  <c r="BM20" i="2"/>
  <c r="BJ20" i="2"/>
  <c r="BG20" i="2"/>
  <c r="BK20" i="2" s="1"/>
  <c r="BF20" i="2"/>
  <c r="BE20" i="2"/>
  <c r="BA20" i="2"/>
  <c r="AZ20" i="2"/>
  <c r="AV20" i="2"/>
  <c r="AU20" i="2"/>
  <c r="AK20" i="2"/>
  <c r="AJ20" i="2"/>
  <c r="AI20" i="2"/>
  <c r="AE20" i="2"/>
  <c r="AD20" i="2"/>
  <c r="Z20" i="2"/>
  <c r="Y20" i="2"/>
  <c r="U20" i="2"/>
  <c r="T20" i="2"/>
  <c r="K20" i="2"/>
  <c r="AL20" i="2" s="1"/>
  <c r="I20" i="2"/>
  <c r="H20" i="2"/>
  <c r="EP19" i="2"/>
  <c r="EO19" i="2"/>
  <c r="EK19" i="2"/>
  <c r="EJ19" i="2"/>
  <c r="EF19" i="2"/>
  <c r="EE19" i="2"/>
  <c r="EA19" i="2"/>
  <c r="DZ19" i="2"/>
  <c r="DT19" i="2"/>
  <c r="DS19" i="2"/>
  <c r="DO19" i="2"/>
  <c r="DN19" i="2"/>
  <c r="DJ19" i="2"/>
  <c r="DI19" i="2"/>
  <c r="DE19" i="2"/>
  <c r="CX19" i="2"/>
  <c r="CR19" i="2"/>
  <c r="CQ19" i="2"/>
  <c r="CM19" i="2"/>
  <c r="CJ19" i="2"/>
  <c r="CN19" i="2" s="1"/>
  <c r="CH19" i="2"/>
  <c r="CG19" i="2"/>
  <c r="BU19" i="2"/>
  <c r="BT19" i="2"/>
  <c r="BN19" i="2"/>
  <c r="BM19" i="2"/>
  <c r="BJ19" i="2"/>
  <c r="BG19" i="2"/>
  <c r="BK19" i="2" s="1"/>
  <c r="BF19" i="2"/>
  <c r="BE19" i="2"/>
  <c r="BA19" i="2"/>
  <c r="AZ19" i="2"/>
  <c r="AV19" i="2"/>
  <c r="AU19" i="2"/>
  <c r="AK19" i="2"/>
  <c r="AJ19" i="2"/>
  <c r="AI19" i="2"/>
  <c r="AE19" i="2"/>
  <c r="AD19" i="2"/>
  <c r="Z19" i="2"/>
  <c r="Y19" i="2"/>
  <c r="U19" i="2"/>
  <c r="T19" i="2"/>
  <c r="K19" i="2"/>
  <c r="AL19" i="2" s="1"/>
  <c r="I19" i="2"/>
  <c r="H19" i="2"/>
  <c r="FN18" i="2"/>
  <c r="EP18" i="2"/>
  <c r="EO18" i="2"/>
  <c r="EK18" i="2"/>
  <c r="EJ18" i="2"/>
  <c r="EF18" i="2"/>
  <c r="EE18" i="2"/>
  <c r="EA18" i="2"/>
  <c r="DZ18" i="2"/>
  <c r="DT18" i="2"/>
  <c r="DS18" i="2"/>
  <c r="DO18" i="2"/>
  <c r="DN18" i="2"/>
  <c r="DJ18" i="2"/>
  <c r="DI18" i="2"/>
  <c r="DE18" i="2"/>
  <c r="CX18" i="2"/>
  <c r="CR18" i="2"/>
  <c r="CQ18" i="2"/>
  <c r="CM18" i="2"/>
  <c r="CJ18" i="2"/>
  <c r="CN18" i="2" s="1"/>
  <c r="CH18" i="2"/>
  <c r="CG18" i="2"/>
  <c r="BU18" i="2"/>
  <c r="BT18" i="2"/>
  <c r="BM18" i="2"/>
  <c r="BJ18" i="2"/>
  <c r="BG18" i="2"/>
  <c r="BK18" i="2" s="1"/>
  <c r="BF18" i="2"/>
  <c r="BE18" i="2"/>
  <c r="AY18" i="2"/>
  <c r="BN18" i="2" s="1"/>
  <c r="AK18" i="2"/>
  <c r="AJ18" i="2"/>
  <c r="AI18" i="2"/>
  <c r="AE18" i="2"/>
  <c r="AD18" i="2"/>
  <c r="Z18" i="2"/>
  <c r="Y18" i="2"/>
  <c r="U18" i="2"/>
  <c r="T18" i="2"/>
  <c r="K18" i="2"/>
  <c r="AL18" i="2" s="1"/>
  <c r="I18" i="2"/>
  <c r="H18" i="2"/>
  <c r="FO17" i="2"/>
  <c r="FN17" i="2"/>
  <c r="FN15" i="2" s="1"/>
  <c r="FM17" i="2"/>
  <c r="FL17" i="2"/>
  <c r="FL15" i="2" s="1"/>
  <c r="FK17" i="2"/>
  <c r="FJ17" i="2"/>
  <c r="FJ15" i="2" s="1"/>
  <c r="FI17" i="2"/>
  <c r="FH17" i="2"/>
  <c r="FH15" i="2" s="1"/>
  <c r="FG17" i="2"/>
  <c r="EO17" i="2"/>
  <c r="EL17" i="2"/>
  <c r="EP17" i="2" s="1"/>
  <c r="EJ17" i="2"/>
  <c r="EG17" i="2"/>
  <c r="EK17" i="2" s="1"/>
  <c r="EE17" i="2"/>
  <c r="EB17" i="2"/>
  <c r="EF17" i="2" s="1"/>
  <c r="DZ17" i="2"/>
  <c r="DW17" i="2"/>
  <c r="EA17" i="2" s="1"/>
  <c r="DS17" i="2"/>
  <c r="DP17" i="2"/>
  <c r="DT17" i="2" s="1"/>
  <c r="DN17" i="2"/>
  <c r="DK17" i="2"/>
  <c r="DO17" i="2" s="1"/>
  <c r="DJ17" i="2"/>
  <c r="DI17" i="2"/>
  <c r="DC17" i="2"/>
  <c r="DB17" i="2"/>
  <c r="FZ17" i="2" s="1"/>
  <c r="DA17" i="2"/>
  <c r="FY17" i="2" s="1"/>
  <c r="CZ17" i="2"/>
  <c r="CY17" i="2"/>
  <c r="DE17" i="2" s="1"/>
  <c r="CW17" i="2"/>
  <c r="CV17" i="2"/>
  <c r="CU17" i="2"/>
  <c r="CX17" i="2" s="1"/>
  <c r="CQ17" i="2"/>
  <c r="CL17" i="2"/>
  <c r="CK17" i="2"/>
  <c r="CJ17" i="2"/>
  <c r="CG17" i="2"/>
  <c r="CD17" i="2"/>
  <c r="CP17" i="2" s="1"/>
  <c r="BU17" i="2"/>
  <c r="BT17" i="2"/>
  <c r="BM17" i="2"/>
  <c r="BJ17" i="2"/>
  <c r="BE17" i="2"/>
  <c r="BB17" i="2"/>
  <c r="BF17" i="2" s="1"/>
  <c r="AZ17" i="2"/>
  <c r="AY17" i="2"/>
  <c r="BA17" i="2" s="1"/>
  <c r="AT17" i="2"/>
  <c r="AT18" i="2" s="1"/>
  <c r="AS17" i="2"/>
  <c r="AS18" i="2" s="1"/>
  <c r="AR17" i="2"/>
  <c r="AR15" i="2" s="1"/>
  <c r="AV15" i="2" s="1"/>
  <c r="AJ17" i="2"/>
  <c r="AI17" i="2"/>
  <c r="AE17" i="2"/>
  <c r="AD17" i="2"/>
  <c r="Y17" i="2"/>
  <c r="V17" i="2"/>
  <c r="Z17" i="2" s="1"/>
  <c r="S17" i="2"/>
  <c r="R17" i="2"/>
  <c r="AL17" i="2" s="1"/>
  <c r="K17" i="2"/>
  <c r="M17" i="2" s="1"/>
  <c r="H17" i="2"/>
  <c r="E17" i="2"/>
  <c r="AK17" i="2" s="1"/>
  <c r="D17" i="2"/>
  <c r="C17" i="2"/>
  <c r="EP16" i="2"/>
  <c r="EO16" i="2"/>
  <c r="EK16" i="2"/>
  <c r="EJ16" i="2"/>
  <c r="EF16" i="2"/>
  <c r="EE16" i="2"/>
  <c r="EA16" i="2"/>
  <c r="DZ16" i="2"/>
  <c r="DT16" i="2"/>
  <c r="DS16" i="2"/>
  <c r="DO16" i="2"/>
  <c r="DN16" i="2"/>
  <c r="DJ16" i="2"/>
  <c r="DI16" i="2"/>
  <c r="DE16" i="2"/>
  <c r="CX16" i="2"/>
  <c r="CR16" i="2"/>
  <c r="CQ16" i="2"/>
  <c r="CM16" i="2"/>
  <c r="CJ16" i="2"/>
  <c r="CN16" i="2" s="1"/>
  <c r="CH16" i="2"/>
  <c r="CG16" i="2"/>
  <c r="BU16" i="2"/>
  <c r="BT16" i="2"/>
  <c r="BM16" i="2"/>
  <c r="BJ16" i="2"/>
  <c r="BG16" i="2"/>
  <c r="BK16" i="2" s="1"/>
  <c r="BF16" i="2"/>
  <c r="BE16" i="2"/>
  <c r="AY16" i="2"/>
  <c r="BN16" i="2" s="1"/>
  <c r="AV16" i="2"/>
  <c r="AU16" i="2"/>
  <c r="AK16" i="2"/>
  <c r="AJ16" i="2"/>
  <c r="AI16" i="2"/>
  <c r="AE16" i="2"/>
  <c r="AD16" i="2"/>
  <c r="Z16" i="2"/>
  <c r="Y16" i="2"/>
  <c r="U16" i="2"/>
  <c r="T16" i="2"/>
  <c r="M16" i="2"/>
  <c r="O16" i="2" s="1"/>
  <c r="K16" i="2"/>
  <c r="AL16" i="2" s="1"/>
  <c r="EZ16" i="2" s="1"/>
  <c r="I16" i="2"/>
  <c r="H16" i="2"/>
  <c r="FO15" i="2"/>
  <c r="FM15" i="2"/>
  <c r="FK15" i="2"/>
  <c r="FI15" i="2"/>
  <c r="FG15" i="2"/>
  <c r="FD15" i="2"/>
  <c r="EO15" i="2"/>
  <c r="EJ15" i="2"/>
  <c r="EG15" i="2"/>
  <c r="EK15" i="2" s="1"/>
  <c r="EE15" i="2"/>
  <c r="DZ15" i="2"/>
  <c r="DW15" i="2"/>
  <c r="EA15" i="2" s="1"/>
  <c r="DS15" i="2"/>
  <c r="DN15" i="2"/>
  <c r="DK15" i="2"/>
  <c r="DO15" i="2" s="1"/>
  <c r="DJ15" i="2"/>
  <c r="DI15" i="2"/>
  <c r="DC15" i="2"/>
  <c r="DD20" i="2" s="1"/>
  <c r="DD171" i="2" s="1"/>
  <c r="CZ15" i="2"/>
  <c r="CZ167" i="2" s="1"/>
  <c r="CY15" i="2"/>
  <c r="CY167" i="2" s="1"/>
  <c r="CW15" i="2"/>
  <c r="CV15" i="2"/>
  <c r="CU15" i="2"/>
  <c r="CX15" i="2" s="1"/>
  <c r="CR15" i="2"/>
  <c r="CR167" i="2" s="1"/>
  <c r="CQ15" i="2"/>
  <c r="CS15" i="2" s="1"/>
  <c r="CM15" i="2"/>
  <c r="CJ15" i="2"/>
  <c r="CJ150" i="2" s="1"/>
  <c r="CN150" i="2" s="1"/>
  <c r="CG15" i="2"/>
  <c r="CD15" i="2"/>
  <c r="CD167" i="2" s="1"/>
  <c r="BS15" i="2"/>
  <c r="BS150" i="2" s="1"/>
  <c r="BR15" i="2"/>
  <c r="BR150" i="2" s="1"/>
  <c r="BQ15" i="2"/>
  <c r="BQ150" i="2" s="1"/>
  <c r="BM15" i="2"/>
  <c r="BJ15" i="2"/>
  <c r="BG15" i="2"/>
  <c r="BK15" i="2" s="1"/>
  <c r="BE15" i="2"/>
  <c r="AY15" i="2"/>
  <c r="BN15" i="2" s="1"/>
  <c r="AU15" i="2"/>
  <c r="AJ15" i="2"/>
  <c r="AI15" i="2"/>
  <c r="AE15" i="2"/>
  <c r="AD15" i="2"/>
  <c r="Y15" i="2"/>
  <c r="S15" i="2"/>
  <c r="J15" i="2"/>
  <c r="G15" i="2"/>
  <c r="F15" i="2"/>
  <c r="H15" i="2" s="1"/>
  <c r="E15" i="2"/>
  <c r="D15" i="2"/>
  <c r="C15" i="2"/>
  <c r="EO14" i="2"/>
  <c r="EJ14" i="2"/>
  <c r="EE14" i="2"/>
  <c r="DZ14" i="2"/>
  <c r="DS14" i="2"/>
  <c r="DN14" i="2"/>
  <c r="DJ14" i="2"/>
  <c r="DI14" i="2"/>
  <c r="CW14" i="2"/>
  <c r="CV14" i="2"/>
  <c r="CR14" i="2"/>
  <c r="CQ14" i="2"/>
  <c r="CM14" i="2"/>
  <c r="CG14" i="2"/>
  <c r="BU14" i="2"/>
  <c r="BT14" i="2"/>
  <c r="BM14" i="2"/>
  <c r="BJ14" i="2"/>
  <c r="BG14" i="2"/>
  <c r="BK14" i="2" s="1"/>
  <c r="BE14" i="2"/>
  <c r="AY14" i="2"/>
  <c r="BA14" i="2" s="1"/>
  <c r="AU14" i="2"/>
  <c r="AJ14" i="2"/>
  <c r="AI14" i="2"/>
  <c r="AE14" i="2"/>
  <c r="AD14" i="2"/>
  <c r="Y14" i="2"/>
  <c r="S14" i="2"/>
  <c r="J14" i="2"/>
  <c r="K14" i="2" s="1"/>
  <c r="M14" i="2" s="1"/>
  <c r="H14" i="2"/>
  <c r="D14" i="2"/>
  <c r="EP13" i="2"/>
  <c r="EO13" i="2"/>
  <c r="EK13" i="2"/>
  <c r="EJ13" i="2"/>
  <c r="EF13" i="2"/>
  <c r="EE13" i="2"/>
  <c r="EA13" i="2"/>
  <c r="DZ13" i="2"/>
  <c r="DT13" i="2"/>
  <c r="DS13" i="2"/>
  <c r="DO13" i="2"/>
  <c r="DN13" i="2"/>
  <c r="DJ13" i="2"/>
  <c r="DI13" i="2"/>
  <c r="CX13" i="2"/>
  <c r="CR13" i="2"/>
  <c r="CQ13" i="2"/>
  <c r="CM13" i="2"/>
  <c r="CJ13" i="2"/>
  <c r="CN13" i="2" s="1"/>
  <c r="CH13" i="2"/>
  <c r="CG13" i="2"/>
  <c r="BU13" i="2"/>
  <c r="BT13" i="2"/>
  <c r="BM13" i="2"/>
  <c r="BJ13" i="2"/>
  <c r="BG13" i="2"/>
  <c r="BK13" i="2" s="1"/>
  <c r="BF13" i="2"/>
  <c r="BE13" i="2"/>
  <c r="AZ13" i="2"/>
  <c r="AY13" i="2"/>
  <c r="BN13" i="2" s="1"/>
  <c r="AV13" i="2"/>
  <c r="AU13" i="2"/>
  <c r="AK13" i="2"/>
  <c r="AJ13" i="2"/>
  <c r="AI13" i="2"/>
  <c r="AE13" i="2"/>
  <c r="AD13" i="2"/>
  <c r="Z13" i="2"/>
  <c r="Y13" i="2"/>
  <c r="U13" i="2"/>
  <c r="T13" i="2"/>
  <c r="K13" i="2"/>
  <c r="AL13" i="2" s="1"/>
  <c r="I13" i="2"/>
  <c r="H13" i="2"/>
  <c r="FF12" i="2"/>
  <c r="EO12" i="2"/>
  <c r="EJ12" i="2"/>
  <c r="EE12" i="2"/>
  <c r="DZ12" i="2"/>
  <c r="DS12" i="2"/>
  <c r="DN12" i="2"/>
  <c r="DJ12" i="2"/>
  <c r="DI12" i="2"/>
  <c r="CW12" i="2"/>
  <c r="CV12" i="2"/>
  <c r="CR12" i="2"/>
  <c r="CQ12" i="2"/>
  <c r="CS12" i="2" s="1"/>
  <c r="CN12" i="2"/>
  <c r="CM12" i="2"/>
  <c r="CG12" i="2"/>
  <c r="BU12" i="2"/>
  <c r="BT12" i="2"/>
  <c r="BM12" i="2"/>
  <c r="BJ12" i="2"/>
  <c r="BG12" i="2"/>
  <c r="BK12" i="2" s="1"/>
  <c r="BE12" i="2"/>
  <c r="AY12" i="2"/>
  <c r="BA12" i="2" s="1"/>
  <c r="AU12" i="2"/>
  <c r="AJ12" i="2"/>
  <c r="AI12" i="2"/>
  <c r="AE12" i="2"/>
  <c r="AD12" i="2"/>
  <c r="Y12" i="2"/>
  <c r="U12" i="2"/>
  <c r="T12" i="2"/>
  <c r="K12" i="2"/>
  <c r="M12" i="2" s="1"/>
  <c r="AM12" i="2" s="1"/>
  <c r="G12" i="2"/>
  <c r="F12" i="2"/>
  <c r="EP11" i="2"/>
  <c r="EO11" i="2"/>
  <c r="EK11" i="2"/>
  <c r="EJ11" i="2"/>
  <c r="EF11" i="2"/>
  <c r="EE11" i="2"/>
  <c r="EA11" i="2"/>
  <c r="DZ11" i="2"/>
  <c r="DT11" i="2"/>
  <c r="DS11" i="2"/>
  <c r="DO11" i="2"/>
  <c r="DN11" i="2"/>
  <c r="DJ11" i="2"/>
  <c r="DI11" i="2"/>
  <c r="DE11" i="2"/>
  <c r="DD11" i="2"/>
  <c r="CX11" i="2"/>
  <c r="CR11" i="2"/>
  <c r="CQ11" i="2"/>
  <c r="CM11" i="2"/>
  <c r="CJ11" i="2"/>
  <c r="CN11" i="2" s="1"/>
  <c r="CH11" i="2"/>
  <c r="CG11" i="2"/>
  <c r="BU11" i="2"/>
  <c r="BT11" i="2"/>
  <c r="BM11" i="2"/>
  <c r="BJ11" i="2"/>
  <c r="BG11" i="2"/>
  <c r="BK11" i="2" s="1"/>
  <c r="BF11" i="2"/>
  <c r="BE11" i="2"/>
  <c r="AY11" i="2"/>
  <c r="BN11" i="2" s="1"/>
  <c r="AV11" i="2"/>
  <c r="AU11" i="2"/>
  <c r="AK11" i="2"/>
  <c r="AJ11" i="2"/>
  <c r="AI11" i="2"/>
  <c r="AE11" i="2"/>
  <c r="AD11" i="2"/>
  <c r="Z11" i="2"/>
  <c r="Y11" i="2"/>
  <c r="U11" i="2"/>
  <c r="T11" i="2"/>
  <c r="K11" i="2"/>
  <c r="AL11" i="2" s="1"/>
  <c r="I11" i="2"/>
  <c r="H11" i="2"/>
  <c r="FO10" i="2"/>
  <c r="FO34" i="2" s="1"/>
  <c r="FO36" i="2" s="1"/>
  <c r="FN10" i="2"/>
  <c r="FN34" i="2" s="1"/>
  <c r="FN36" i="2" s="1"/>
  <c r="FN38" i="2" s="1"/>
  <c r="FN33" i="2" s="1"/>
  <c r="FM10" i="2"/>
  <c r="FM34" i="2" s="1"/>
  <c r="FM36" i="2" s="1"/>
  <c r="FM38" i="2" s="1"/>
  <c r="FM39" i="2" s="1"/>
  <c r="FL10" i="2"/>
  <c r="FL34" i="2" s="1"/>
  <c r="FK10" i="2"/>
  <c r="FK34" i="2" s="1"/>
  <c r="FJ10" i="2"/>
  <c r="FJ34" i="2" s="1"/>
  <c r="FI10" i="2"/>
  <c r="FI34" i="2" s="1"/>
  <c r="FI36" i="2" s="1"/>
  <c r="FH10" i="2"/>
  <c r="FH34" i="2" s="1"/>
  <c r="FH36" i="2" s="1"/>
  <c r="FH38" i="2" s="1"/>
  <c r="FG10" i="2"/>
  <c r="FG34" i="2" s="1"/>
  <c r="EO10" i="2"/>
  <c r="EL10" i="2"/>
  <c r="EL34" i="2" s="1"/>
  <c r="EP34" i="2" s="1"/>
  <c r="EJ10" i="2"/>
  <c r="EG10" i="2"/>
  <c r="EG34" i="2" s="1"/>
  <c r="EK34" i="2" s="1"/>
  <c r="EE10" i="2"/>
  <c r="EB10" i="2"/>
  <c r="EB34" i="2" s="1"/>
  <c r="EF34" i="2" s="1"/>
  <c r="DZ10" i="2"/>
  <c r="DW10" i="2"/>
  <c r="DW34" i="2" s="1"/>
  <c r="DS10" i="2"/>
  <c r="DP10" i="2"/>
  <c r="DP34" i="2" s="1"/>
  <c r="DT34" i="2" s="1"/>
  <c r="DN10" i="2"/>
  <c r="DK10" i="2"/>
  <c r="DJ10" i="2"/>
  <c r="DI10" i="2"/>
  <c r="DC10" i="2"/>
  <c r="DC34" i="2" s="1"/>
  <c r="DC36" i="2" s="1"/>
  <c r="DA10" i="2"/>
  <c r="DA12" i="2" s="1"/>
  <c r="CZ10" i="2"/>
  <c r="CY10" i="2"/>
  <c r="CY39" i="2" s="1"/>
  <c r="CU10" i="2"/>
  <c r="CU12" i="2" s="1"/>
  <c r="CR10" i="2"/>
  <c r="CQ10" i="2"/>
  <c r="CM10" i="2"/>
  <c r="CG10" i="2"/>
  <c r="CD10" i="2"/>
  <c r="CD39" i="2" s="1"/>
  <c r="BU10" i="2"/>
  <c r="BT10" i="2"/>
  <c r="BN10" i="2"/>
  <c r="BM10" i="2"/>
  <c r="BJ10" i="2"/>
  <c r="BG10" i="2"/>
  <c r="BK10" i="2" s="1"/>
  <c r="BE10" i="2"/>
  <c r="BB10" i="2"/>
  <c r="BB34" i="2" s="1"/>
  <c r="AZ10" i="2"/>
  <c r="AY10" i="2"/>
  <c r="BA10" i="2" s="1"/>
  <c r="AU10" i="2"/>
  <c r="AR10" i="2"/>
  <c r="AV10" i="2" s="1"/>
  <c r="AJ10" i="2"/>
  <c r="AI10" i="2"/>
  <c r="AE10" i="2"/>
  <c r="AD10" i="2"/>
  <c r="Y10" i="2"/>
  <c r="V10" i="2"/>
  <c r="Z10" i="2" s="1"/>
  <c r="S10" i="2"/>
  <c r="S34" i="2" s="1"/>
  <c r="K10" i="2"/>
  <c r="M10" i="2" s="1"/>
  <c r="H10" i="2"/>
  <c r="E10" i="2"/>
  <c r="E34" i="2" s="1"/>
  <c r="C10" i="2"/>
  <c r="C14" i="2" s="1"/>
  <c r="FO9" i="2"/>
  <c r="FN9" i="2"/>
  <c r="FM9" i="2"/>
  <c r="FL9" i="2"/>
  <c r="FK9" i="2"/>
  <c r="FJ9" i="2"/>
  <c r="FI9" i="2"/>
  <c r="FH9" i="2"/>
  <c r="FG9" i="2"/>
  <c r="FF9" i="2"/>
  <c r="EO9" i="2"/>
  <c r="EL9" i="2"/>
  <c r="EP9" i="2" s="1"/>
  <c r="EJ9" i="2"/>
  <c r="EG9" i="2"/>
  <c r="EK9" i="2" s="1"/>
  <c r="EE9" i="2"/>
  <c r="EB9" i="2"/>
  <c r="EF9" i="2" s="1"/>
  <c r="DZ9" i="2"/>
  <c r="DW9" i="2"/>
  <c r="EA9" i="2" s="1"/>
  <c r="DS9" i="2"/>
  <c r="DP9" i="2"/>
  <c r="DT9" i="2" s="1"/>
  <c r="DO9" i="2"/>
  <c r="DN9" i="2"/>
  <c r="DJ9" i="2"/>
  <c r="DI9" i="2"/>
  <c r="DC9" i="2"/>
  <c r="DA9" i="2"/>
  <c r="CZ9" i="2"/>
  <c r="CY9" i="2"/>
  <c r="CW9" i="2"/>
  <c r="CV9" i="2"/>
  <c r="CU9" i="2"/>
  <c r="CR9" i="2"/>
  <c r="CQ9" i="2"/>
  <c r="CN9" i="2"/>
  <c r="CM9" i="2"/>
  <c r="CG9" i="2"/>
  <c r="CD9" i="2"/>
  <c r="CH9" i="2" s="1"/>
  <c r="BS9" i="2"/>
  <c r="BU9" i="2" s="1"/>
  <c r="BR9" i="2"/>
  <c r="BM9" i="2"/>
  <c r="BJ9" i="2"/>
  <c r="BE9" i="2"/>
  <c r="BB9" i="2"/>
  <c r="BF9" i="2" s="1"/>
  <c r="AY9" i="2"/>
  <c r="BA9" i="2" s="1"/>
  <c r="AU9" i="2"/>
  <c r="AR9" i="2"/>
  <c r="AV9" i="2" s="1"/>
  <c r="AJ9" i="2"/>
  <c r="AI9" i="2"/>
  <c r="AE9" i="2"/>
  <c r="AD9" i="2"/>
  <c r="Y9" i="2"/>
  <c r="V9" i="2"/>
  <c r="Z9" i="2" s="1"/>
  <c r="U9" i="2"/>
  <c r="T9" i="2"/>
  <c r="K9" i="2"/>
  <c r="E9" i="2"/>
  <c r="C9" i="2"/>
  <c r="EP8" i="2"/>
  <c r="EO8" i="2"/>
  <c r="EK8" i="2"/>
  <c r="EJ8" i="2"/>
  <c r="EF8" i="2"/>
  <c r="EE8" i="2"/>
  <c r="EA8" i="2"/>
  <c r="DZ8" i="2"/>
  <c r="DT8" i="2"/>
  <c r="DS8" i="2"/>
  <c r="DO8" i="2"/>
  <c r="DN8" i="2"/>
  <c r="DJ8" i="2"/>
  <c r="DI8" i="2"/>
  <c r="DE8" i="2"/>
  <c r="DE9" i="2" s="1"/>
  <c r="DD8" i="2"/>
  <c r="CX8" i="2"/>
  <c r="CX9" i="2" s="1"/>
  <c r="CR8" i="2"/>
  <c r="CQ8" i="2"/>
  <c r="CM8" i="2"/>
  <c r="CJ8" i="2"/>
  <c r="CN8" i="2" s="1"/>
  <c r="CH8" i="2"/>
  <c r="CG8" i="2"/>
  <c r="BU8" i="2"/>
  <c r="BT8" i="2"/>
  <c r="BM8" i="2"/>
  <c r="BJ8" i="2"/>
  <c r="BG8" i="2"/>
  <c r="BK8" i="2" s="1"/>
  <c r="BF8" i="2"/>
  <c r="BE8" i="2"/>
  <c r="AY8" i="2"/>
  <c r="BN8" i="2" s="1"/>
  <c r="AV8" i="2"/>
  <c r="AU8" i="2"/>
  <c r="AK8" i="2"/>
  <c r="AJ8" i="2"/>
  <c r="AI8" i="2"/>
  <c r="AE8" i="2"/>
  <c r="AD8" i="2"/>
  <c r="Z8" i="2"/>
  <c r="Y8" i="2"/>
  <c r="U8" i="2"/>
  <c r="T8" i="2"/>
  <c r="K8" i="2"/>
  <c r="AL8" i="2" s="1"/>
  <c r="I8" i="2"/>
  <c r="H8" i="2"/>
  <c r="EP7" i="2"/>
  <c r="EO7" i="2"/>
  <c r="EK7" i="2"/>
  <c r="EJ7" i="2"/>
  <c r="EF7" i="2"/>
  <c r="EE7" i="2"/>
  <c r="EA7" i="2"/>
  <c r="DZ7" i="2"/>
  <c r="DT7" i="2"/>
  <c r="DS7" i="2"/>
  <c r="DO7" i="2"/>
  <c r="DN7" i="2"/>
  <c r="DJ7" i="2"/>
  <c r="DI7" i="2"/>
  <c r="DE7" i="2"/>
  <c r="DD7" i="2"/>
  <c r="DD10" i="2" s="1"/>
  <c r="CX7" i="2"/>
  <c r="CR7" i="2"/>
  <c r="CQ7" i="2"/>
  <c r="CM7" i="2"/>
  <c r="CJ7" i="2"/>
  <c r="CN7" i="2" s="1"/>
  <c r="CH7" i="2"/>
  <c r="CG7" i="2"/>
  <c r="BU7" i="2"/>
  <c r="BT7" i="2"/>
  <c r="BN7" i="2"/>
  <c r="BM7" i="2"/>
  <c r="BO7" i="2" s="1"/>
  <c r="BJ7" i="2"/>
  <c r="BG7" i="2"/>
  <c r="BK7" i="2" s="1"/>
  <c r="BF7" i="2"/>
  <c r="BE7" i="2"/>
  <c r="BA7" i="2"/>
  <c r="AZ7" i="2"/>
  <c r="AV7" i="2"/>
  <c r="AU7" i="2"/>
  <c r="AK7" i="2"/>
  <c r="AJ7" i="2"/>
  <c r="AI7" i="2"/>
  <c r="AE7" i="2"/>
  <c r="AD7" i="2"/>
  <c r="Z7" i="2"/>
  <c r="Y7" i="2"/>
  <c r="S7" i="2"/>
  <c r="U7" i="2" s="1"/>
  <c r="M7" i="2"/>
  <c r="O7" i="2" s="1"/>
  <c r="K7" i="2"/>
  <c r="G7" i="2"/>
  <c r="I7" i="2" s="1"/>
  <c r="F7" i="2"/>
  <c r="F9" i="2" s="1"/>
  <c r="DE6" i="2"/>
  <c r="CX6" i="2"/>
  <c r="CJ6" i="2"/>
  <c r="CD6" i="2"/>
  <c r="E6" i="2"/>
  <c r="BW6" i="2" s="1"/>
  <c r="X4" i="2"/>
  <c r="V4" i="2"/>
  <c r="AA4" i="2" s="1"/>
  <c r="AF4" i="2" s="1"/>
  <c r="S4" i="2"/>
  <c r="AC4" i="2" s="1"/>
  <c r="R4" i="2"/>
  <c r="AB4" i="2" s="1"/>
  <c r="P4" i="2"/>
  <c r="M4" i="2"/>
  <c r="J4" i="2"/>
  <c r="BL3" i="2"/>
  <c r="AR3" i="2"/>
  <c r="AF3" i="2"/>
  <c r="V3" i="2"/>
  <c r="O3" i="2"/>
  <c r="BZ3" i="2" s="1"/>
  <c r="BU3" i="2" s="1"/>
  <c r="U3" i="2" s="1"/>
  <c r="Z3" i="2" s="1"/>
  <c r="AE3" i="2" s="1"/>
  <c r="N3" i="2"/>
  <c r="BY3" i="2" s="1"/>
  <c r="BT3" i="2" s="1"/>
  <c r="T3" i="2" s="1"/>
  <c r="Y3" i="2" s="1"/>
  <c r="AD3" i="2" s="1"/>
  <c r="AI3" i="2" s="1"/>
  <c r="EP171" i="1"/>
  <c r="EO171" i="1"/>
  <c r="EK171" i="1"/>
  <c r="EJ171" i="1"/>
  <c r="EF171" i="1"/>
  <c r="EE171" i="1"/>
  <c r="EA171" i="1"/>
  <c r="DZ171" i="1"/>
  <c r="DT171" i="1"/>
  <c r="DS171" i="1"/>
  <c r="DN171" i="1"/>
  <c r="DJ171" i="1"/>
  <c r="DI171" i="1"/>
  <c r="CX171" i="1"/>
  <c r="CR171" i="1"/>
  <c r="CQ171" i="1"/>
  <c r="CP171" i="1"/>
  <c r="CN171" i="1"/>
  <c r="CM171" i="1"/>
  <c r="CH171" i="1"/>
  <c r="CG171" i="1"/>
  <c r="BU171" i="1"/>
  <c r="BT171" i="1"/>
  <c r="BN171" i="1"/>
  <c r="BM171" i="1"/>
  <c r="BO171" i="1" s="1"/>
  <c r="BJ171" i="1"/>
  <c r="BG171" i="1"/>
  <c r="BK171" i="1" s="1"/>
  <c r="BF171" i="1"/>
  <c r="BE171" i="1"/>
  <c r="BA171" i="1"/>
  <c r="AZ171" i="1"/>
  <c r="AV171" i="1"/>
  <c r="AU171" i="1"/>
  <c r="AJ171" i="1"/>
  <c r="AI171" i="1"/>
  <c r="AE171" i="1"/>
  <c r="AD171" i="1"/>
  <c r="Z171" i="1"/>
  <c r="Y171" i="1"/>
  <c r="U171" i="1"/>
  <c r="T171" i="1"/>
  <c r="EP170" i="1"/>
  <c r="EO170" i="1"/>
  <c r="EK170" i="1"/>
  <c r="EJ170" i="1"/>
  <c r="EF170" i="1"/>
  <c r="EE170" i="1"/>
  <c r="EA170" i="1"/>
  <c r="DZ170" i="1"/>
  <c r="DT170" i="1"/>
  <c r="DS170" i="1"/>
  <c r="DO170" i="1"/>
  <c r="DN170" i="1"/>
  <c r="DJ170" i="1"/>
  <c r="DI170" i="1"/>
  <c r="CX170" i="1"/>
  <c r="CR170" i="1"/>
  <c r="CT170" i="1" s="1"/>
  <c r="CQ170" i="1"/>
  <c r="CS170" i="1" s="1"/>
  <c r="CP170" i="1"/>
  <c r="CN170" i="1"/>
  <c r="CM170" i="1"/>
  <c r="CH170" i="1"/>
  <c r="CG170" i="1"/>
  <c r="BU170" i="1"/>
  <c r="BT170" i="1"/>
  <c r="BN170" i="1"/>
  <c r="BM170" i="1"/>
  <c r="BL170" i="1"/>
  <c r="BJ170" i="1"/>
  <c r="BG170" i="1"/>
  <c r="BK170" i="1" s="1"/>
  <c r="BF170" i="1"/>
  <c r="BE170" i="1"/>
  <c r="BA170" i="1"/>
  <c r="AZ170" i="1"/>
  <c r="AV170" i="1"/>
  <c r="AU170" i="1"/>
  <c r="AJ170" i="1"/>
  <c r="AI170" i="1"/>
  <c r="AE170" i="1"/>
  <c r="AD170" i="1"/>
  <c r="Z170" i="1"/>
  <c r="Y170" i="1"/>
  <c r="U170" i="1"/>
  <c r="T170" i="1"/>
  <c r="EP169" i="1"/>
  <c r="EO169" i="1"/>
  <c r="EJ169" i="1"/>
  <c r="EF169" i="1"/>
  <c r="EE169" i="1"/>
  <c r="DZ169" i="1"/>
  <c r="DT169" i="1"/>
  <c r="DS169" i="1"/>
  <c r="DN169" i="1"/>
  <c r="DJ169" i="1"/>
  <c r="DI169" i="1"/>
  <c r="DB169" i="1"/>
  <c r="DA169" i="1"/>
  <c r="CX169" i="1"/>
  <c r="CR169" i="1"/>
  <c r="CQ169" i="1"/>
  <c r="CP169" i="1"/>
  <c r="CN169" i="1"/>
  <c r="CM169" i="1"/>
  <c r="CH169" i="1"/>
  <c r="CG169" i="1"/>
  <c r="BU169" i="1"/>
  <c r="BT169" i="1"/>
  <c r="BL169" i="1"/>
  <c r="BJ169" i="1"/>
  <c r="BG169" i="1"/>
  <c r="BK169" i="1" s="1"/>
  <c r="BF169" i="1"/>
  <c r="BE169" i="1"/>
  <c r="AY169" i="1"/>
  <c r="BN169" i="1" s="1"/>
  <c r="AX169" i="1"/>
  <c r="BM169" i="1" s="1"/>
  <c r="AT169" i="1"/>
  <c r="AV169" i="1" s="1"/>
  <c r="AS169" i="1"/>
  <c r="AJ169" i="1"/>
  <c r="AI169" i="1"/>
  <c r="AE169" i="1"/>
  <c r="AD169" i="1"/>
  <c r="Z169" i="1"/>
  <c r="Y169" i="1"/>
  <c r="U169" i="1"/>
  <c r="T169" i="1"/>
  <c r="FO168" i="1"/>
  <c r="FM168" i="1"/>
  <c r="FK168" i="1"/>
  <c r="FJ168" i="1"/>
  <c r="FG168" i="1"/>
  <c r="FD168" i="1"/>
  <c r="EO168" i="1"/>
  <c r="EL168" i="1"/>
  <c r="EJ168" i="1"/>
  <c r="EE168" i="1"/>
  <c r="EB168" i="1"/>
  <c r="EF168" i="1" s="1"/>
  <c r="DZ168" i="1"/>
  <c r="DS168" i="1"/>
  <c r="DP168" i="1"/>
  <c r="DT168" i="1" s="1"/>
  <c r="DN168" i="1"/>
  <c r="DJ168" i="1"/>
  <c r="DI168" i="1"/>
  <c r="DB168" i="1"/>
  <c r="DA168" i="1"/>
  <c r="CZ168" i="1"/>
  <c r="CY168" i="1"/>
  <c r="CW168" i="1"/>
  <c r="CV168" i="1"/>
  <c r="CX168" i="1" s="1"/>
  <c r="CU168" i="1"/>
  <c r="CR168" i="1"/>
  <c r="CT168" i="1" s="1"/>
  <c r="CQ168" i="1"/>
  <c r="CP168" i="1"/>
  <c r="CN168" i="1"/>
  <c r="CM168" i="1"/>
  <c r="CG168" i="1"/>
  <c r="CD168" i="1"/>
  <c r="CH168" i="1" s="1"/>
  <c r="BU168" i="1"/>
  <c r="BT168" i="1"/>
  <c r="BN168" i="1"/>
  <c r="BI168" i="1"/>
  <c r="BK168" i="1" s="1"/>
  <c r="BH168" i="1"/>
  <c r="BJ168" i="1" s="1"/>
  <c r="BG168" i="1"/>
  <c r="BF168" i="1"/>
  <c r="BD168" i="1"/>
  <c r="BE168" i="1" s="1"/>
  <c r="BC168" i="1"/>
  <c r="BM168" i="1" s="1"/>
  <c r="BB168" i="1"/>
  <c r="BL168" i="1" s="1"/>
  <c r="BA168" i="1"/>
  <c r="AZ168" i="1"/>
  <c r="AU168" i="1"/>
  <c r="AR168" i="1"/>
  <c r="AV168" i="1" s="1"/>
  <c r="AH168" i="1"/>
  <c r="AJ168" i="1" s="1"/>
  <c r="AG168" i="1"/>
  <c r="AE168" i="1"/>
  <c r="AD168" i="1"/>
  <c r="X168" i="1"/>
  <c r="Z168" i="1" s="1"/>
  <c r="W168" i="1"/>
  <c r="Y168" i="1" s="1"/>
  <c r="V168" i="1"/>
  <c r="U168" i="1"/>
  <c r="T168" i="1"/>
  <c r="O168" i="1"/>
  <c r="N168" i="1"/>
  <c r="E168" i="1"/>
  <c r="AK168" i="1" s="1"/>
  <c r="D168" i="1"/>
  <c r="C168" i="1"/>
  <c r="EN167" i="1"/>
  <c r="EM167" i="1"/>
  <c r="EO167" i="1" s="1"/>
  <c r="EJ167" i="1"/>
  <c r="EE167" i="1"/>
  <c r="DZ167" i="1"/>
  <c r="DS167" i="1"/>
  <c r="DN167" i="1"/>
  <c r="DJ167" i="1"/>
  <c r="DI167" i="1"/>
  <c r="CN167" i="1"/>
  <c r="CM167" i="1"/>
  <c r="CF167" i="1"/>
  <c r="CE167" i="1"/>
  <c r="CG167" i="1" s="1"/>
  <c r="BU167" i="1"/>
  <c r="BT167" i="1"/>
  <c r="BJ167" i="1"/>
  <c r="BE167" i="1"/>
  <c r="AX167" i="1"/>
  <c r="AW167" i="1"/>
  <c r="AT167" i="1"/>
  <c r="AS167" i="1"/>
  <c r="AH167" i="1"/>
  <c r="AJ167" i="1" s="1"/>
  <c r="AF167" i="1"/>
  <c r="AC167" i="1"/>
  <c r="AE167" i="1" s="1"/>
  <c r="AB167" i="1"/>
  <c r="AD167" i="1" s="1"/>
  <c r="Y167" i="1"/>
  <c r="U167" i="1"/>
  <c r="T167" i="1"/>
  <c r="EO166" i="1"/>
  <c r="EJ166" i="1"/>
  <c r="EE166" i="1"/>
  <c r="DZ166" i="1"/>
  <c r="DS166" i="1"/>
  <c r="DN166" i="1"/>
  <c r="DJ166" i="1"/>
  <c r="DI166" i="1"/>
  <c r="CR166" i="1"/>
  <c r="CQ166" i="1"/>
  <c r="CP166" i="1"/>
  <c r="CN166" i="1"/>
  <c r="CM166" i="1"/>
  <c r="CH166" i="1"/>
  <c r="CG166" i="1"/>
  <c r="BU166" i="1"/>
  <c r="BT166" i="1"/>
  <c r="BN166" i="1"/>
  <c r="BM166" i="1"/>
  <c r="BJ166" i="1"/>
  <c r="BE166" i="1"/>
  <c r="BA166" i="1"/>
  <c r="AZ166" i="1"/>
  <c r="AU166" i="1"/>
  <c r="AJ166" i="1"/>
  <c r="AI166" i="1"/>
  <c r="AG166" i="1"/>
  <c r="AG167" i="1" s="1"/>
  <c r="AE166" i="1"/>
  <c r="AD166" i="1"/>
  <c r="Y166" i="1"/>
  <c r="U166" i="1"/>
  <c r="T166" i="1"/>
  <c r="FD165" i="1"/>
  <c r="EP165" i="1"/>
  <c r="EO165" i="1"/>
  <c r="EK165" i="1"/>
  <c r="EJ165" i="1"/>
  <c r="EF165" i="1"/>
  <c r="EE165" i="1"/>
  <c r="EA165" i="1"/>
  <c r="DZ165" i="1"/>
  <c r="DT165" i="1"/>
  <c r="DS165" i="1"/>
  <c r="DO165" i="1"/>
  <c r="DN165" i="1"/>
  <c r="DJ165" i="1"/>
  <c r="DI165" i="1"/>
  <c r="DE165" i="1"/>
  <c r="CX165" i="1"/>
  <c r="CT165" i="1"/>
  <c r="CR165" i="1"/>
  <c r="CQ165" i="1"/>
  <c r="CP165" i="1"/>
  <c r="CM165" i="1"/>
  <c r="CJ165" i="1"/>
  <c r="CN165" i="1" s="1"/>
  <c r="CH165" i="1"/>
  <c r="CG165" i="1"/>
  <c r="BU165" i="1"/>
  <c r="BT165" i="1"/>
  <c r="BP165" i="1"/>
  <c r="BN165" i="1"/>
  <c r="BO165" i="1" s="1"/>
  <c r="BM165" i="1"/>
  <c r="BL165" i="1"/>
  <c r="BJ165" i="1"/>
  <c r="BG165" i="1"/>
  <c r="BK165" i="1" s="1"/>
  <c r="BF165" i="1"/>
  <c r="BE165" i="1"/>
  <c r="BA165" i="1"/>
  <c r="AZ165" i="1"/>
  <c r="AV165" i="1"/>
  <c r="AU165" i="1"/>
  <c r="AM165" i="1"/>
  <c r="AK165" i="1"/>
  <c r="AO165" i="1" s="1"/>
  <c r="AJ165" i="1"/>
  <c r="AI165" i="1"/>
  <c r="AG165" i="1"/>
  <c r="AL165" i="1" s="1"/>
  <c r="EZ165" i="1" s="1"/>
  <c r="AE165" i="1"/>
  <c r="AD165" i="1"/>
  <c r="Z165" i="1"/>
  <c r="Y165" i="1"/>
  <c r="U165" i="1"/>
  <c r="T165" i="1"/>
  <c r="O165" i="1"/>
  <c r="N165" i="1"/>
  <c r="I165" i="1"/>
  <c r="H165" i="1"/>
  <c r="FE164" i="1"/>
  <c r="EP164" i="1"/>
  <c r="EO164" i="1"/>
  <c r="EK164" i="1"/>
  <c r="EJ164" i="1"/>
  <c r="EF164" i="1"/>
  <c r="EE164" i="1"/>
  <c r="EA164" i="1"/>
  <c r="DZ164" i="1"/>
  <c r="DT164" i="1"/>
  <c r="DS164" i="1"/>
  <c r="DO164" i="1"/>
  <c r="DN164" i="1"/>
  <c r="DJ164" i="1"/>
  <c r="DI164" i="1"/>
  <c r="CX164" i="1"/>
  <c r="CR164" i="1"/>
  <c r="FA164" i="1" s="1"/>
  <c r="CQ164" i="1"/>
  <c r="EZ164" i="1" s="1"/>
  <c r="CM164" i="1"/>
  <c r="CJ164" i="1"/>
  <c r="CP164" i="1" s="1"/>
  <c r="CH164" i="1"/>
  <c r="CG164" i="1"/>
  <c r="BU164" i="1"/>
  <c r="BT164" i="1"/>
  <c r="BN164" i="1"/>
  <c r="BM164" i="1"/>
  <c r="BO164" i="1" s="1"/>
  <c r="BJ164" i="1"/>
  <c r="BG164" i="1"/>
  <c r="BL164" i="1" s="1"/>
  <c r="BF164" i="1"/>
  <c r="BE164" i="1"/>
  <c r="BA164" i="1"/>
  <c r="AZ164" i="1"/>
  <c r="AV164" i="1"/>
  <c r="AU164" i="1"/>
  <c r="AM164" i="1"/>
  <c r="AO164" i="1" s="1"/>
  <c r="AL164" i="1"/>
  <c r="AN164" i="1" s="1"/>
  <c r="AK164" i="1"/>
  <c r="AJ164" i="1"/>
  <c r="AG164" i="1"/>
  <c r="AI164" i="1" s="1"/>
  <c r="AE164" i="1"/>
  <c r="AD164" i="1"/>
  <c r="Z164" i="1"/>
  <c r="Y164" i="1"/>
  <c r="U164" i="1"/>
  <c r="T164" i="1"/>
  <c r="O164" i="1"/>
  <c r="N164" i="1"/>
  <c r="I164" i="1"/>
  <c r="H164" i="1"/>
  <c r="FD163" i="1"/>
  <c r="FE163" i="1" s="1"/>
  <c r="BU163" i="1"/>
  <c r="BT163" i="1"/>
  <c r="FD162" i="1"/>
  <c r="FE162" i="1" s="1"/>
  <c r="BU162" i="1"/>
  <c r="BT162" i="1"/>
  <c r="FD161" i="1"/>
  <c r="EP161" i="1"/>
  <c r="EO161" i="1"/>
  <c r="EK161" i="1"/>
  <c r="EJ161" i="1"/>
  <c r="EF161" i="1"/>
  <c r="EE161" i="1"/>
  <c r="EA161" i="1"/>
  <c r="DZ161" i="1"/>
  <c r="DT161" i="1"/>
  <c r="DS161" i="1"/>
  <c r="DO161" i="1"/>
  <c r="DN161" i="1"/>
  <c r="DJ161" i="1"/>
  <c r="DI161" i="1"/>
  <c r="CX161" i="1"/>
  <c r="CR161" i="1"/>
  <c r="CQ161" i="1"/>
  <c r="CM161" i="1"/>
  <c r="CJ161" i="1"/>
  <c r="CP161" i="1" s="1"/>
  <c r="CH161" i="1"/>
  <c r="CG161" i="1"/>
  <c r="BU161" i="1"/>
  <c r="BT161" i="1"/>
  <c r="BN161" i="1"/>
  <c r="BM161" i="1"/>
  <c r="BO161" i="1" s="1"/>
  <c r="BJ161" i="1"/>
  <c r="BG161" i="1"/>
  <c r="BL161" i="1" s="1"/>
  <c r="BF161" i="1"/>
  <c r="BE161" i="1"/>
  <c r="BA161" i="1"/>
  <c r="AZ161" i="1"/>
  <c r="AV161" i="1"/>
  <c r="AU161" i="1"/>
  <c r="AJ161" i="1"/>
  <c r="AG161" i="1"/>
  <c r="AI161" i="1" s="1"/>
  <c r="AE161" i="1"/>
  <c r="AD161" i="1"/>
  <c r="Z161" i="1"/>
  <c r="Y161" i="1"/>
  <c r="U161" i="1"/>
  <c r="T161" i="1"/>
  <c r="O161" i="1"/>
  <c r="N161" i="1"/>
  <c r="F161" i="1"/>
  <c r="E161" i="1"/>
  <c r="FE160" i="1"/>
  <c r="BU160" i="1"/>
  <c r="BT160" i="1"/>
  <c r="FD159" i="1"/>
  <c r="FE159" i="1" s="1"/>
  <c r="BU159" i="1"/>
  <c r="BT159" i="1"/>
  <c r="EP158" i="1"/>
  <c r="EO158" i="1"/>
  <c r="EK158" i="1"/>
  <c r="EJ158" i="1"/>
  <c r="EF158" i="1"/>
  <c r="EE158" i="1"/>
  <c r="EA158" i="1"/>
  <c r="DZ158" i="1"/>
  <c r="DT158" i="1"/>
  <c r="DS158" i="1"/>
  <c r="DO158" i="1"/>
  <c r="DN158" i="1"/>
  <c r="DJ158" i="1"/>
  <c r="DI158" i="1"/>
  <c r="DE158" i="1"/>
  <c r="CX158" i="1"/>
  <c r="CR158" i="1"/>
  <c r="FA158" i="1" s="1"/>
  <c r="CQ158" i="1"/>
  <c r="CP158" i="1"/>
  <c r="CN158" i="1"/>
  <c r="CM158" i="1"/>
  <c r="CH158" i="1"/>
  <c r="CG158" i="1"/>
  <c r="BU158" i="1"/>
  <c r="BT158" i="1"/>
  <c r="BN158" i="1"/>
  <c r="BM158" i="1"/>
  <c r="BO158" i="1" s="1"/>
  <c r="BJ158" i="1"/>
  <c r="BG158" i="1"/>
  <c r="BK158" i="1" s="1"/>
  <c r="BF158" i="1"/>
  <c r="BE158" i="1"/>
  <c r="BA158" i="1"/>
  <c r="AZ158" i="1"/>
  <c r="AV158" i="1"/>
  <c r="AU158" i="1"/>
  <c r="AM158" i="1"/>
  <c r="AO158" i="1" s="1"/>
  <c r="AK158" i="1"/>
  <c r="AJ158" i="1"/>
  <c r="AG158" i="1"/>
  <c r="AL158" i="1" s="1"/>
  <c r="AN158" i="1" s="1"/>
  <c r="AE158" i="1"/>
  <c r="AD158" i="1"/>
  <c r="Z158" i="1"/>
  <c r="Y158" i="1"/>
  <c r="U158" i="1"/>
  <c r="T158" i="1"/>
  <c r="O158" i="1"/>
  <c r="N158" i="1"/>
  <c r="I158" i="1"/>
  <c r="H158" i="1"/>
  <c r="FD157" i="1"/>
  <c r="EP157" i="1"/>
  <c r="EO157" i="1"/>
  <c r="EK157" i="1"/>
  <c r="EJ157" i="1"/>
  <c r="EF157" i="1"/>
  <c r="EE157" i="1"/>
  <c r="EA157" i="1"/>
  <c r="DZ157" i="1"/>
  <c r="DT157" i="1"/>
  <c r="DS157" i="1"/>
  <c r="DO157" i="1"/>
  <c r="DN157" i="1"/>
  <c r="DJ157" i="1"/>
  <c r="DI157" i="1"/>
  <c r="DE157" i="1"/>
  <c r="CX157" i="1"/>
  <c r="CR157" i="1"/>
  <c r="CT157" i="1" s="1"/>
  <c r="CQ157" i="1"/>
  <c r="CP157" i="1"/>
  <c r="EY157" i="1" s="1"/>
  <c r="CM157" i="1"/>
  <c r="CJ157" i="1"/>
  <c r="CN157" i="1" s="1"/>
  <c r="CH157" i="1"/>
  <c r="CG157" i="1"/>
  <c r="BU157" i="1"/>
  <c r="BT157" i="1"/>
  <c r="BN157" i="1"/>
  <c r="BP157" i="1" s="1"/>
  <c r="BM157" i="1"/>
  <c r="BL157" i="1"/>
  <c r="BJ157" i="1"/>
  <c r="BG157" i="1"/>
  <c r="BK157" i="1" s="1"/>
  <c r="BF157" i="1"/>
  <c r="BE157" i="1"/>
  <c r="BA157" i="1"/>
  <c r="AZ157" i="1"/>
  <c r="AV157" i="1"/>
  <c r="AU157" i="1"/>
  <c r="AM157" i="1"/>
  <c r="AO157" i="1" s="1"/>
  <c r="AK157" i="1"/>
  <c r="AJ157" i="1"/>
  <c r="AI157" i="1"/>
  <c r="AG157" i="1"/>
  <c r="AL157" i="1" s="1"/>
  <c r="EZ157" i="1" s="1"/>
  <c r="AE157" i="1"/>
  <c r="AD157" i="1"/>
  <c r="Z157" i="1"/>
  <c r="Y157" i="1"/>
  <c r="U157" i="1"/>
  <c r="T157" i="1"/>
  <c r="O157" i="1"/>
  <c r="N157" i="1"/>
  <c r="I157" i="1"/>
  <c r="H157" i="1"/>
  <c r="EP156" i="1"/>
  <c r="EO156" i="1"/>
  <c r="EK156" i="1"/>
  <c r="EJ156" i="1"/>
  <c r="EF156" i="1"/>
  <c r="EE156" i="1"/>
  <c r="EA156" i="1"/>
  <c r="DZ156" i="1"/>
  <c r="DT156" i="1"/>
  <c r="DS156" i="1"/>
  <c r="DO156" i="1"/>
  <c r="DN156" i="1"/>
  <c r="DJ156" i="1"/>
  <c r="DI156" i="1"/>
  <c r="DE156" i="1"/>
  <c r="CX156" i="1"/>
  <c r="CR156" i="1"/>
  <c r="CT156" i="1" s="1"/>
  <c r="CQ156" i="1"/>
  <c r="CP156" i="1"/>
  <c r="EY156" i="1" s="1"/>
  <c r="CM156" i="1"/>
  <c r="CJ156" i="1"/>
  <c r="CN156" i="1" s="1"/>
  <c r="CH156" i="1"/>
  <c r="CG156" i="1"/>
  <c r="BU156" i="1"/>
  <c r="BT156" i="1"/>
  <c r="BN156" i="1"/>
  <c r="BP156" i="1" s="1"/>
  <c r="BM156" i="1"/>
  <c r="BL156" i="1"/>
  <c r="BJ156" i="1"/>
  <c r="BG156" i="1"/>
  <c r="BK156" i="1" s="1"/>
  <c r="BF156" i="1"/>
  <c r="BE156" i="1"/>
  <c r="BA156" i="1"/>
  <c r="AZ156" i="1"/>
  <c r="AV156" i="1"/>
  <c r="AU156" i="1"/>
  <c r="AM156" i="1"/>
  <c r="AO156" i="1" s="1"/>
  <c r="AK156" i="1"/>
  <c r="AJ156" i="1"/>
  <c r="AI156" i="1"/>
  <c r="AG156" i="1"/>
  <c r="AL156" i="1" s="1"/>
  <c r="EZ156" i="1" s="1"/>
  <c r="AE156" i="1"/>
  <c r="AD156" i="1"/>
  <c r="Z156" i="1"/>
  <c r="Y156" i="1"/>
  <c r="U156" i="1"/>
  <c r="T156" i="1"/>
  <c r="O156" i="1"/>
  <c r="N156" i="1"/>
  <c r="I156" i="1"/>
  <c r="H156" i="1"/>
  <c r="EP155" i="1"/>
  <c r="EO155" i="1"/>
  <c r="EK155" i="1"/>
  <c r="EJ155" i="1"/>
  <c r="EF155" i="1"/>
  <c r="EE155" i="1"/>
  <c r="EA155" i="1"/>
  <c r="DZ155" i="1"/>
  <c r="DT155" i="1"/>
  <c r="DS155" i="1"/>
  <c r="DO155" i="1"/>
  <c r="DN155" i="1"/>
  <c r="DJ155" i="1"/>
  <c r="DI155" i="1"/>
  <c r="DE155" i="1"/>
  <c r="CX155" i="1"/>
  <c r="CR155" i="1"/>
  <c r="CT155" i="1" s="1"/>
  <c r="CQ155" i="1"/>
  <c r="CP155" i="1"/>
  <c r="EY155" i="1" s="1"/>
  <c r="CM155" i="1"/>
  <c r="CJ155" i="1"/>
  <c r="CN155" i="1" s="1"/>
  <c r="CH155" i="1"/>
  <c r="CG155" i="1"/>
  <c r="BU155" i="1"/>
  <c r="BT155" i="1"/>
  <c r="BN155" i="1"/>
  <c r="BP155" i="1" s="1"/>
  <c r="BM155" i="1"/>
  <c r="BL155" i="1"/>
  <c r="BJ155" i="1"/>
  <c r="BG155" i="1"/>
  <c r="BK155" i="1" s="1"/>
  <c r="BF155" i="1"/>
  <c r="BE155" i="1"/>
  <c r="BA155" i="1"/>
  <c r="AZ155" i="1"/>
  <c r="AV155" i="1"/>
  <c r="AU155" i="1"/>
  <c r="AM155" i="1"/>
  <c r="AO155" i="1" s="1"/>
  <c r="AK155" i="1"/>
  <c r="AJ155" i="1"/>
  <c r="AI155" i="1"/>
  <c r="AG155" i="1"/>
  <c r="AL155" i="1" s="1"/>
  <c r="EZ155" i="1" s="1"/>
  <c r="AE155" i="1"/>
  <c r="AD155" i="1"/>
  <c r="Z155" i="1"/>
  <c r="Y155" i="1"/>
  <c r="U155" i="1"/>
  <c r="T155" i="1"/>
  <c r="O155" i="1"/>
  <c r="N155" i="1"/>
  <c r="I155" i="1"/>
  <c r="H155" i="1"/>
  <c r="EP154" i="1"/>
  <c r="EO154" i="1"/>
  <c r="EK154" i="1"/>
  <c r="EJ154" i="1"/>
  <c r="EF154" i="1"/>
  <c r="EE154" i="1"/>
  <c r="EA154" i="1"/>
  <c r="DZ154" i="1"/>
  <c r="DT154" i="1"/>
  <c r="DS154" i="1"/>
  <c r="DO154" i="1"/>
  <c r="DN154" i="1"/>
  <c r="DJ154" i="1"/>
  <c r="DI154" i="1"/>
  <c r="DE154" i="1"/>
  <c r="CX154" i="1"/>
  <c r="CR154" i="1"/>
  <c r="CT154" i="1" s="1"/>
  <c r="CQ154" i="1"/>
  <c r="CP154" i="1"/>
  <c r="EY154" i="1" s="1"/>
  <c r="CM154" i="1"/>
  <c r="CJ154" i="1"/>
  <c r="CN154" i="1" s="1"/>
  <c r="CH154" i="1"/>
  <c r="CG154" i="1"/>
  <c r="BU154" i="1"/>
  <c r="BT154" i="1"/>
  <c r="BN154" i="1"/>
  <c r="BP154" i="1" s="1"/>
  <c r="BM154" i="1"/>
  <c r="BL154" i="1"/>
  <c r="BJ154" i="1"/>
  <c r="BG154" i="1"/>
  <c r="BK154" i="1" s="1"/>
  <c r="BF154" i="1"/>
  <c r="BE154" i="1"/>
  <c r="BA154" i="1"/>
  <c r="AZ154" i="1"/>
  <c r="AV154" i="1"/>
  <c r="AU154" i="1"/>
  <c r="AM154" i="1"/>
  <c r="AO154" i="1" s="1"/>
  <c r="AK154" i="1"/>
  <c r="AJ154" i="1"/>
  <c r="AI154" i="1"/>
  <c r="AG154" i="1"/>
  <c r="AL154" i="1" s="1"/>
  <c r="EZ154" i="1" s="1"/>
  <c r="AE154" i="1"/>
  <c r="AD154" i="1"/>
  <c r="Z154" i="1"/>
  <c r="Y154" i="1"/>
  <c r="U154" i="1"/>
  <c r="T154" i="1"/>
  <c r="O154" i="1"/>
  <c r="N154" i="1"/>
  <c r="I154" i="1"/>
  <c r="H154" i="1"/>
  <c r="EP153" i="1"/>
  <c r="EO153" i="1"/>
  <c r="EK153" i="1"/>
  <c r="EJ153" i="1"/>
  <c r="EF153" i="1"/>
  <c r="EE153" i="1"/>
  <c r="EA153" i="1"/>
  <c r="DZ153" i="1"/>
  <c r="DT153" i="1"/>
  <c r="DS153" i="1"/>
  <c r="DO153" i="1"/>
  <c r="DN153" i="1"/>
  <c r="DJ153" i="1"/>
  <c r="DI153" i="1"/>
  <c r="DE153" i="1"/>
  <c r="CX153" i="1"/>
  <c r="CR153" i="1"/>
  <c r="CT153" i="1" s="1"/>
  <c r="CQ153" i="1"/>
  <c r="CP153" i="1"/>
  <c r="EY153" i="1" s="1"/>
  <c r="CM153" i="1"/>
  <c r="CJ153" i="1"/>
  <c r="CN153" i="1" s="1"/>
  <c r="CH153" i="1"/>
  <c r="CG153" i="1"/>
  <c r="BU153" i="1"/>
  <c r="BT153" i="1"/>
  <c r="BN153" i="1"/>
  <c r="BP153" i="1" s="1"/>
  <c r="BM153" i="1"/>
  <c r="BL153" i="1"/>
  <c r="BJ153" i="1"/>
  <c r="BG153" i="1"/>
  <c r="BK153" i="1" s="1"/>
  <c r="BF153" i="1"/>
  <c r="BE153" i="1"/>
  <c r="BA153" i="1"/>
  <c r="AZ153" i="1"/>
  <c r="AV153" i="1"/>
  <c r="AU153" i="1"/>
  <c r="AM153" i="1"/>
  <c r="AO153" i="1" s="1"/>
  <c r="AK153" i="1"/>
  <c r="AJ153" i="1"/>
  <c r="AI153" i="1"/>
  <c r="AG153" i="1"/>
  <c r="AL153" i="1" s="1"/>
  <c r="EZ153" i="1" s="1"/>
  <c r="AE153" i="1"/>
  <c r="AD153" i="1"/>
  <c r="Z153" i="1"/>
  <c r="Y153" i="1"/>
  <c r="U153" i="1"/>
  <c r="T153" i="1"/>
  <c r="O153" i="1"/>
  <c r="N153" i="1"/>
  <c r="I153" i="1"/>
  <c r="H153" i="1"/>
  <c r="FO152" i="1"/>
  <c r="FN152" i="1"/>
  <c r="FL152" i="1"/>
  <c r="FK152" i="1"/>
  <c r="FJ152" i="1"/>
  <c r="FI152" i="1"/>
  <c r="FG152" i="1"/>
  <c r="FD152" i="1"/>
  <c r="EO152" i="1"/>
  <c r="EL152" i="1"/>
  <c r="EP152" i="1" s="1"/>
  <c r="EJ152" i="1"/>
  <c r="EG152" i="1"/>
  <c r="EE152" i="1"/>
  <c r="EB152" i="1"/>
  <c r="EF152" i="1" s="1"/>
  <c r="DZ152" i="1"/>
  <c r="DW152" i="1"/>
  <c r="EA152" i="1" s="1"/>
  <c r="DS152" i="1"/>
  <c r="DP152" i="1"/>
  <c r="DT152" i="1" s="1"/>
  <c r="DN152" i="1"/>
  <c r="DK152" i="1"/>
  <c r="DO152" i="1" s="1"/>
  <c r="DJ152" i="1"/>
  <c r="DI152" i="1"/>
  <c r="CZ152" i="1"/>
  <c r="CY152" i="1"/>
  <c r="DE152" i="1" s="1"/>
  <c r="CX152" i="1"/>
  <c r="CU152" i="1"/>
  <c r="CR152" i="1"/>
  <c r="CQ152" i="1"/>
  <c r="CM152" i="1"/>
  <c r="CJ152" i="1"/>
  <c r="CN152" i="1" s="1"/>
  <c r="CG152" i="1"/>
  <c r="CD152" i="1"/>
  <c r="CP152" i="1" s="1"/>
  <c r="BU152" i="1"/>
  <c r="BT152" i="1"/>
  <c r="BN152" i="1"/>
  <c r="BM152" i="1"/>
  <c r="BO152" i="1" s="1"/>
  <c r="BJ152" i="1"/>
  <c r="BG152" i="1"/>
  <c r="BK152" i="1" s="1"/>
  <c r="BE152" i="1"/>
  <c r="BB152" i="1"/>
  <c r="BF152" i="1" s="1"/>
  <c r="BA152" i="1"/>
  <c r="AZ152" i="1"/>
  <c r="AU152" i="1"/>
  <c r="AR152" i="1"/>
  <c r="AV152" i="1" s="1"/>
  <c r="AJ152" i="1"/>
  <c r="AG152" i="1"/>
  <c r="AL152" i="1" s="1"/>
  <c r="AE152" i="1"/>
  <c r="AD152" i="1"/>
  <c r="Y152" i="1"/>
  <c r="V152" i="1"/>
  <c r="Z152" i="1" s="1"/>
  <c r="U152" i="1"/>
  <c r="T152" i="1"/>
  <c r="O152" i="1"/>
  <c r="N152" i="1"/>
  <c r="G152" i="1"/>
  <c r="I152" i="1" s="1"/>
  <c r="F152" i="1"/>
  <c r="E152" i="1"/>
  <c r="AK152" i="1" s="1"/>
  <c r="EP151" i="1"/>
  <c r="EO151" i="1"/>
  <c r="EJ151" i="1"/>
  <c r="EE151" i="1"/>
  <c r="DZ151" i="1"/>
  <c r="DS151" i="1"/>
  <c r="DO151" i="1"/>
  <c r="DN151" i="1"/>
  <c r="DI151" i="1"/>
  <c r="DH151" i="1"/>
  <c r="DJ151" i="1" s="1"/>
  <c r="CR151" i="1"/>
  <c r="CQ151" i="1"/>
  <c r="CS151" i="1" s="1"/>
  <c r="CN151" i="1"/>
  <c r="CM151" i="1"/>
  <c r="CG151" i="1"/>
  <c r="BY151" i="1"/>
  <c r="BX151" i="1"/>
  <c r="BW151" i="1"/>
  <c r="BV151" i="1"/>
  <c r="BS151" i="1"/>
  <c r="BU151" i="1" s="1"/>
  <c r="BR151" i="1"/>
  <c r="BT151" i="1" s="1"/>
  <c r="BQ151" i="1"/>
  <c r="BJ151" i="1"/>
  <c r="BD151" i="1"/>
  <c r="BN151" i="1" s="1"/>
  <c r="BC151" i="1"/>
  <c r="AY151" i="1"/>
  <c r="BA151" i="1" s="1"/>
  <c r="AX151" i="1"/>
  <c r="AZ151" i="1" s="1"/>
  <c r="AW151" i="1"/>
  <c r="AT151" i="1"/>
  <c r="AS151" i="1"/>
  <c r="AM151" i="1"/>
  <c r="AJ151" i="1"/>
  <c r="AG151" i="1"/>
  <c r="AL151" i="1" s="1"/>
  <c r="AN151" i="1" s="1"/>
  <c r="AE151" i="1"/>
  <c r="AD151" i="1"/>
  <c r="Y151" i="1"/>
  <c r="U151" i="1"/>
  <c r="T151" i="1"/>
  <c r="O151" i="1"/>
  <c r="N151" i="1"/>
  <c r="H151" i="1"/>
  <c r="EN150" i="1"/>
  <c r="EO150" i="1" s="1"/>
  <c r="EM150" i="1"/>
  <c r="EI150" i="1"/>
  <c r="EH150" i="1"/>
  <c r="EJ150" i="1" s="1"/>
  <c r="EE150" i="1"/>
  <c r="DY150" i="1"/>
  <c r="DX150" i="1"/>
  <c r="DZ150" i="1" s="1"/>
  <c r="DR150" i="1"/>
  <c r="DS150" i="1" s="1"/>
  <c r="DQ150" i="1"/>
  <c r="DN150" i="1"/>
  <c r="DH150" i="1"/>
  <c r="DI150" i="1" s="1"/>
  <c r="DG150" i="1"/>
  <c r="DF150" i="1"/>
  <c r="CQ150" i="1"/>
  <c r="CL150" i="1"/>
  <c r="CK150" i="1"/>
  <c r="CG150" i="1"/>
  <c r="BW150" i="1"/>
  <c r="BV150" i="1"/>
  <c r="BJ150" i="1"/>
  <c r="BE150" i="1"/>
  <c r="AX150" i="1"/>
  <c r="AW150" i="1"/>
  <c r="AT150" i="1"/>
  <c r="AS150" i="1"/>
  <c r="AU150" i="1" s="1"/>
  <c r="AJ150" i="1"/>
  <c r="AI150" i="1"/>
  <c r="AG150" i="1"/>
  <c r="AE150" i="1"/>
  <c r="AD150" i="1"/>
  <c r="Y150" i="1"/>
  <c r="U150" i="1"/>
  <c r="T150" i="1"/>
  <c r="O150" i="1"/>
  <c r="N150" i="1"/>
  <c r="I150" i="1"/>
  <c r="H150" i="1"/>
  <c r="EP149" i="1"/>
  <c r="EO149" i="1"/>
  <c r="EK149" i="1"/>
  <c r="EJ149" i="1"/>
  <c r="EF149" i="1"/>
  <c r="EE149" i="1"/>
  <c r="EA149" i="1"/>
  <c r="DZ149" i="1"/>
  <c r="DT149" i="1"/>
  <c r="DS149" i="1"/>
  <c r="DO149" i="1"/>
  <c r="DN149" i="1"/>
  <c r="DJ149" i="1"/>
  <c r="DI149" i="1"/>
  <c r="DE149" i="1"/>
  <c r="DD149" i="1"/>
  <c r="CX149" i="1"/>
  <c r="CR149" i="1"/>
  <c r="FA149" i="1" s="1"/>
  <c r="CQ149" i="1"/>
  <c r="EZ149" i="1" s="1"/>
  <c r="CM149" i="1"/>
  <c r="CJ149" i="1"/>
  <c r="CN149" i="1" s="1"/>
  <c r="CH149" i="1"/>
  <c r="CG149" i="1"/>
  <c r="BU149" i="1"/>
  <c r="BT149" i="1"/>
  <c r="BN149" i="1"/>
  <c r="BM149" i="1"/>
  <c r="BO149" i="1" s="1"/>
  <c r="BJ149" i="1"/>
  <c r="BG149" i="1"/>
  <c r="BK149" i="1" s="1"/>
  <c r="BF149" i="1"/>
  <c r="BE149" i="1"/>
  <c r="BA149" i="1"/>
  <c r="AZ149" i="1"/>
  <c r="AV149" i="1"/>
  <c r="AU149" i="1"/>
  <c r="AM149" i="1"/>
  <c r="AO149" i="1" s="1"/>
  <c r="AL149" i="1"/>
  <c r="AN149" i="1" s="1"/>
  <c r="AK149" i="1"/>
  <c r="AJ149" i="1"/>
  <c r="AI149" i="1"/>
  <c r="AE149" i="1"/>
  <c r="AD149" i="1"/>
  <c r="Z149" i="1"/>
  <c r="Y149" i="1"/>
  <c r="U149" i="1"/>
  <c r="T149" i="1"/>
  <c r="O149" i="1"/>
  <c r="N149" i="1"/>
  <c r="I149" i="1"/>
  <c r="H149" i="1"/>
  <c r="BU148" i="1"/>
  <c r="BT148" i="1"/>
  <c r="FD147" i="1"/>
  <c r="DD147" i="1"/>
  <c r="BU147" i="1"/>
  <c r="BT147" i="1"/>
  <c r="BU146" i="1"/>
  <c r="BT146" i="1"/>
  <c r="FD145" i="1"/>
  <c r="BU145" i="1"/>
  <c r="BT145" i="1"/>
  <c r="EW144" i="1"/>
  <c r="BU144" i="1"/>
  <c r="BT144" i="1"/>
  <c r="A144" i="1"/>
  <c r="BU143" i="1"/>
  <c r="BT143" i="1"/>
  <c r="EW142" i="1"/>
  <c r="BU142" i="1"/>
  <c r="BT142" i="1"/>
  <c r="A142" i="1"/>
  <c r="FD141" i="1"/>
  <c r="DD141" i="1"/>
  <c r="BU141" i="1"/>
  <c r="BT141" i="1"/>
  <c r="EW140" i="1"/>
  <c r="BU140" i="1"/>
  <c r="BT140" i="1"/>
  <c r="A140" i="1"/>
  <c r="FD139" i="1"/>
  <c r="BU139" i="1"/>
  <c r="BT139" i="1"/>
  <c r="L139" i="1"/>
  <c r="BU138" i="1"/>
  <c r="BT138" i="1"/>
  <c r="FF137" i="1"/>
  <c r="BU137" i="1"/>
  <c r="BT137" i="1"/>
  <c r="BU136" i="1"/>
  <c r="BT136" i="1"/>
  <c r="FD135" i="1"/>
  <c r="BU135" i="1"/>
  <c r="BT135" i="1"/>
  <c r="BU134" i="1"/>
  <c r="BT134" i="1"/>
  <c r="FD133" i="1"/>
  <c r="FD131" i="1" s="1"/>
  <c r="BU133" i="1"/>
  <c r="BT133" i="1"/>
  <c r="BU132" i="1"/>
  <c r="BT132" i="1"/>
  <c r="EP131" i="1"/>
  <c r="EO131" i="1"/>
  <c r="EK131" i="1"/>
  <c r="EJ131" i="1"/>
  <c r="EF131" i="1"/>
  <c r="EE131" i="1"/>
  <c r="EA131" i="1"/>
  <c r="DZ131" i="1"/>
  <c r="DT131" i="1"/>
  <c r="DS131" i="1"/>
  <c r="DO131" i="1"/>
  <c r="DN131" i="1"/>
  <c r="DJ131" i="1"/>
  <c r="DI131" i="1"/>
  <c r="DE131" i="1"/>
  <c r="DD131" i="1"/>
  <c r="CX131" i="1"/>
  <c r="CR131" i="1"/>
  <c r="FA131" i="1" s="1"/>
  <c r="CQ131" i="1"/>
  <c r="CP131" i="1"/>
  <c r="EY131" i="1" s="1"/>
  <c r="CM131" i="1"/>
  <c r="CJ131" i="1"/>
  <c r="CN131" i="1" s="1"/>
  <c r="CH131" i="1"/>
  <c r="CG131" i="1"/>
  <c r="BU131" i="1"/>
  <c r="BT131" i="1"/>
  <c r="BN131" i="1"/>
  <c r="BP131" i="1" s="1"/>
  <c r="BM131" i="1"/>
  <c r="BL131" i="1"/>
  <c r="BJ131" i="1"/>
  <c r="BG131" i="1"/>
  <c r="BK131" i="1" s="1"/>
  <c r="BF131" i="1"/>
  <c r="BE131" i="1"/>
  <c r="BA131" i="1"/>
  <c r="AZ131" i="1"/>
  <c r="AV131" i="1"/>
  <c r="AU131" i="1"/>
  <c r="AM131" i="1"/>
  <c r="AO131" i="1" s="1"/>
  <c r="AK131" i="1"/>
  <c r="AJ131" i="1"/>
  <c r="AI131" i="1"/>
  <c r="AG131" i="1"/>
  <c r="AL131" i="1" s="1"/>
  <c r="AE131" i="1"/>
  <c r="AD131" i="1"/>
  <c r="Z131" i="1"/>
  <c r="Y131" i="1"/>
  <c r="U131" i="1"/>
  <c r="T131" i="1"/>
  <c r="O131" i="1"/>
  <c r="N131" i="1"/>
  <c r="I131" i="1"/>
  <c r="H131" i="1"/>
  <c r="FD130" i="1"/>
  <c r="BU130" i="1"/>
  <c r="BT130" i="1"/>
  <c r="L130" i="1"/>
  <c r="FD129" i="1"/>
  <c r="BU129" i="1"/>
  <c r="BT129" i="1"/>
  <c r="BU128" i="1"/>
  <c r="BT128" i="1"/>
  <c r="FD127" i="1"/>
  <c r="BU127" i="1"/>
  <c r="BT127" i="1"/>
  <c r="FD126" i="1"/>
  <c r="BU126" i="1"/>
  <c r="BT126" i="1"/>
  <c r="BU125" i="1"/>
  <c r="BT125" i="1"/>
  <c r="BU124" i="1"/>
  <c r="BT124" i="1"/>
  <c r="BU123" i="1"/>
  <c r="BT123" i="1"/>
  <c r="FD122" i="1"/>
  <c r="BU122" i="1"/>
  <c r="BT122" i="1"/>
  <c r="L122" i="1"/>
  <c r="FD121" i="1"/>
  <c r="BU121" i="1"/>
  <c r="BT121" i="1"/>
  <c r="BU120" i="1"/>
  <c r="BT120" i="1"/>
  <c r="FD119" i="1"/>
  <c r="EW119" i="1"/>
  <c r="BU119" i="1"/>
  <c r="BT119" i="1"/>
  <c r="A119" i="1"/>
  <c r="EW118" i="1"/>
  <c r="BU118" i="1"/>
  <c r="BT118" i="1"/>
  <c r="A118" i="1"/>
  <c r="BU117" i="1"/>
  <c r="BT117" i="1"/>
  <c r="L117" i="1"/>
  <c r="BU116" i="1"/>
  <c r="BT116" i="1"/>
  <c r="FD115" i="1"/>
  <c r="BU115" i="1"/>
  <c r="BT115" i="1"/>
  <c r="L115" i="1"/>
  <c r="FD114" i="1"/>
  <c r="BU114" i="1"/>
  <c r="BT114" i="1"/>
  <c r="L114" i="1"/>
  <c r="BU113" i="1"/>
  <c r="BT113" i="1"/>
  <c r="FD112" i="1"/>
  <c r="BU112" i="1"/>
  <c r="BT112" i="1"/>
  <c r="FD111" i="1"/>
  <c r="BU111" i="1"/>
  <c r="BT111" i="1"/>
  <c r="L111" i="1"/>
  <c r="BU110" i="1"/>
  <c r="BT110" i="1"/>
  <c r="BU109" i="1"/>
  <c r="BT109" i="1"/>
  <c r="FD108" i="1"/>
  <c r="FD105" i="1" s="1"/>
  <c r="FD98" i="1" s="1"/>
  <c r="BU108" i="1"/>
  <c r="BT108" i="1"/>
  <c r="BU107" i="1"/>
  <c r="BT107" i="1"/>
  <c r="BU106" i="1"/>
  <c r="BT106" i="1"/>
  <c r="EP105" i="1"/>
  <c r="EO105" i="1"/>
  <c r="EK105" i="1"/>
  <c r="EJ105" i="1"/>
  <c r="EF105" i="1"/>
  <c r="EE105" i="1"/>
  <c r="EA105" i="1"/>
  <c r="DZ105" i="1"/>
  <c r="DT105" i="1"/>
  <c r="DS105" i="1"/>
  <c r="DO105" i="1"/>
  <c r="DN105" i="1"/>
  <c r="DJ105" i="1"/>
  <c r="DI105" i="1"/>
  <c r="DE105" i="1"/>
  <c r="DD105" i="1"/>
  <c r="CX105" i="1"/>
  <c r="CR105" i="1"/>
  <c r="FA105" i="1" s="1"/>
  <c r="CQ105" i="1"/>
  <c r="CP105" i="1"/>
  <c r="EY105" i="1" s="1"/>
  <c r="CM105" i="1"/>
  <c r="CJ105" i="1"/>
  <c r="CN105" i="1" s="1"/>
  <c r="CH105" i="1"/>
  <c r="CG105" i="1"/>
  <c r="BU105" i="1"/>
  <c r="BT105" i="1"/>
  <c r="BN105" i="1"/>
  <c r="BP105" i="1" s="1"/>
  <c r="BM105" i="1"/>
  <c r="BL105" i="1"/>
  <c r="BJ105" i="1"/>
  <c r="BG105" i="1"/>
  <c r="BK105" i="1" s="1"/>
  <c r="BF105" i="1"/>
  <c r="BE105" i="1"/>
  <c r="BA105" i="1"/>
  <c r="AZ105" i="1"/>
  <c r="AV105" i="1"/>
  <c r="AU105" i="1"/>
  <c r="AM105" i="1"/>
  <c r="AO105" i="1" s="1"/>
  <c r="AK105" i="1"/>
  <c r="AJ105" i="1"/>
  <c r="AI105" i="1"/>
  <c r="AG105" i="1"/>
  <c r="AL105" i="1" s="1"/>
  <c r="AE105" i="1"/>
  <c r="AD105" i="1"/>
  <c r="Z105" i="1"/>
  <c r="Y105" i="1"/>
  <c r="U105" i="1"/>
  <c r="T105" i="1"/>
  <c r="O105" i="1"/>
  <c r="N105" i="1"/>
  <c r="L105" i="1"/>
  <c r="I105" i="1"/>
  <c r="H105" i="1"/>
  <c r="FD104" i="1"/>
  <c r="EP104" i="1"/>
  <c r="EO104" i="1"/>
  <c r="EK104" i="1"/>
  <c r="EJ104" i="1"/>
  <c r="EF104" i="1"/>
  <c r="EE104" i="1"/>
  <c r="EA104" i="1"/>
  <c r="DZ104" i="1"/>
  <c r="DT104" i="1"/>
  <c r="DS104" i="1"/>
  <c r="DO104" i="1"/>
  <c r="DN104" i="1"/>
  <c r="DJ104" i="1"/>
  <c r="DI104" i="1"/>
  <c r="DE104" i="1"/>
  <c r="CX104" i="1"/>
  <c r="CR104" i="1"/>
  <c r="CQ104" i="1"/>
  <c r="CM104" i="1"/>
  <c r="CJ104" i="1"/>
  <c r="CN104" i="1" s="1"/>
  <c r="CH104" i="1"/>
  <c r="CG104" i="1"/>
  <c r="BU104" i="1"/>
  <c r="BT104" i="1"/>
  <c r="BN104" i="1"/>
  <c r="BM104" i="1"/>
  <c r="BJ104" i="1"/>
  <c r="BG104" i="1"/>
  <c r="BK104" i="1" s="1"/>
  <c r="BF104" i="1"/>
  <c r="BE104" i="1"/>
  <c r="BA104" i="1"/>
  <c r="AZ104" i="1"/>
  <c r="AV104" i="1"/>
  <c r="AU104" i="1"/>
  <c r="AM104" i="1"/>
  <c r="AJ104" i="1"/>
  <c r="AI104" i="1"/>
  <c r="AG104" i="1"/>
  <c r="AL104" i="1" s="1"/>
  <c r="AE104" i="1"/>
  <c r="AD104" i="1"/>
  <c r="Z104" i="1"/>
  <c r="Y104" i="1"/>
  <c r="U104" i="1"/>
  <c r="T104" i="1"/>
  <c r="O104" i="1"/>
  <c r="N104" i="1"/>
  <c r="H104" i="1"/>
  <c r="E104" i="1"/>
  <c r="AK104" i="1" s="1"/>
  <c r="FD103" i="1"/>
  <c r="EP103" i="1"/>
  <c r="EO103" i="1"/>
  <c r="EK103" i="1"/>
  <c r="EJ103" i="1"/>
  <c r="EF103" i="1"/>
  <c r="EE103" i="1"/>
  <c r="EA103" i="1"/>
  <c r="DZ103" i="1"/>
  <c r="DT103" i="1"/>
  <c r="DS103" i="1"/>
  <c r="DO103" i="1"/>
  <c r="DN103" i="1"/>
  <c r="DJ103" i="1"/>
  <c r="DI103" i="1"/>
  <c r="DE103" i="1"/>
  <c r="CX103" i="1"/>
  <c r="CR103" i="1"/>
  <c r="CT103" i="1" s="1"/>
  <c r="CQ103" i="1"/>
  <c r="CP103" i="1"/>
  <c r="EY103" i="1" s="1"/>
  <c r="CM103" i="1"/>
  <c r="CJ103" i="1"/>
  <c r="CN103" i="1" s="1"/>
  <c r="CH103" i="1"/>
  <c r="CG103" i="1"/>
  <c r="BU103" i="1"/>
  <c r="BT103" i="1"/>
  <c r="BN103" i="1"/>
  <c r="BP103" i="1" s="1"/>
  <c r="BM103" i="1"/>
  <c r="BL103" i="1"/>
  <c r="BJ103" i="1"/>
  <c r="BG103" i="1"/>
  <c r="BK103" i="1" s="1"/>
  <c r="BF103" i="1"/>
  <c r="BE103" i="1"/>
  <c r="BA103" i="1"/>
  <c r="AZ103" i="1"/>
  <c r="AV103" i="1"/>
  <c r="AU103" i="1"/>
  <c r="AM103" i="1"/>
  <c r="AO103" i="1" s="1"/>
  <c r="AJ103" i="1"/>
  <c r="AI103" i="1"/>
  <c r="AG103" i="1"/>
  <c r="AL103" i="1" s="1"/>
  <c r="EZ103" i="1" s="1"/>
  <c r="AE103" i="1"/>
  <c r="AD103" i="1"/>
  <c r="Z103" i="1"/>
  <c r="Y103" i="1"/>
  <c r="U103" i="1"/>
  <c r="T103" i="1"/>
  <c r="O103" i="1"/>
  <c r="N103" i="1"/>
  <c r="H103" i="1"/>
  <c r="E103" i="1"/>
  <c r="AK103" i="1" s="1"/>
  <c r="FD102" i="1"/>
  <c r="EP102" i="1"/>
  <c r="EO102" i="1"/>
  <c r="EK102" i="1"/>
  <c r="EJ102" i="1"/>
  <c r="EF102" i="1"/>
  <c r="EE102" i="1"/>
  <c r="EA102" i="1"/>
  <c r="DZ102" i="1"/>
  <c r="DT102" i="1"/>
  <c r="DS102" i="1"/>
  <c r="DO102" i="1"/>
  <c r="DN102" i="1"/>
  <c r="DJ102" i="1"/>
  <c r="DI102" i="1"/>
  <c r="DE102" i="1"/>
  <c r="DD102" i="1"/>
  <c r="CX102" i="1"/>
  <c r="CR102" i="1"/>
  <c r="FA102" i="1" s="1"/>
  <c r="CQ102" i="1"/>
  <c r="CM102" i="1"/>
  <c r="CJ102" i="1"/>
  <c r="CN102" i="1" s="1"/>
  <c r="CH102" i="1"/>
  <c r="CG102" i="1"/>
  <c r="BU102" i="1"/>
  <c r="BT102" i="1"/>
  <c r="BN102" i="1"/>
  <c r="BM102" i="1"/>
  <c r="BO102" i="1" s="1"/>
  <c r="BJ102" i="1"/>
  <c r="BG102" i="1"/>
  <c r="BK102" i="1" s="1"/>
  <c r="BF102" i="1"/>
  <c r="BE102" i="1"/>
  <c r="BA102" i="1"/>
  <c r="AZ102" i="1"/>
  <c r="AV102" i="1"/>
  <c r="AU102" i="1"/>
  <c r="AM102" i="1"/>
  <c r="AO102" i="1" s="1"/>
  <c r="AK102" i="1"/>
  <c r="AJ102" i="1"/>
  <c r="AG102" i="1"/>
  <c r="AL102" i="1" s="1"/>
  <c r="AN102" i="1" s="1"/>
  <c r="AE102" i="1"/>
  <c r="AD102" i="1"/>
  <c r="Z102" i="1"/>
  <c r="Y102" i="1"/>
  <c r="U102" i="1"/>
  <c r="T102" i="1"/>
  <c r="O102" i="1"/>
  <c r="N102" i="1"/>
  <c r="I102" i="1"/>
  <c r="H102" i="1"/>
  <c r="EP101" i="1"/>
  <c r="EO101" i="1"/>
  <c r="EK101" i="1"/>
  <c r="EJ101" i="1"/>
  <c r="EF101" i="1"/>
  <c r="EE101" i="1"/>
  <c r="EA101" i="1"/>
  <c r="DZ101" i="1"/>
  <c r="DT101" i="1"/>
  <c r="DS101" i="1"/>
  <c r="DO101" i="1"/>
  <c r="DN101" i="1"/>
  <c r="DJ101" i="1"/>
  <c r="DI101" i="1"/>
  <c r="DE101" i="1"/>
  <c r="DD101" i="1"/>
  <c r="CX101" i="1"/>
  <c r="CR101" i="1"/>
  <c r="FA101" i="1" s="1"/>
  <c r="CQ101" i="1"/>
  <c r="CM101" i="1"/>
  <c r="CJ101" i="1"/>
  <c r="CN101" i="1" s="1"/>
  <c r="CH101" i="1"/>
  <c r="CG101" i="1"/>
  <c r="BU101" i="1"/>
  <c r="BT101" i="1"/>
  <c r="BN101" i="1"/>
  <c r="BM101" i="1"/>
  <c r="BO101" i="1" s="1"/>
  <c r="BJ101" i="1"/>
  <c r="BG101" i="1"/>
  <c r="BK101" i="1" s="1"/>
  <c r="BF101" i="1"/>
  <c r="BE101" i="1"/>
  <c r="BA101" i="1"/>
  <c r="AZ101" i="1"/>
  <c r="AV101" i="1"/>
  <c r="AU101" i="1"/>
  <c r="AM101" i="1"/>
  <c r="AO101" i="1" s="1"/>
  <c r="AK101" i="1"/>
  <c r="AJ101" i="1"/>
  <c r="AG101" i="1"/>
  <c r="AL101" i="1" s="1"/>
  <c r="AN101" i="1" s="1"/>
  <c r="AE101" i="1"/>
  <c r="AD101" i="1"/>
  <c r="Z101" i="1"/>
  <c r="Y101" i="1"/>
  <c r="U101" i="1"/>
  <c r="T101" i="1"/>
  <c r="O101" i="1"/>
  <c r="N101" i="1"/>
  <c r="L101" i="1"/>
  <c r="L102" i="1" s="1"/>
  <c r="L98" i="1" s="1"/>
  <c r="I101" i="1"/>
  <c r="H101" i="1"/>
  <c r="FD100" i="1"/>
  <c r="EW100" i="1"/>
  <c r="BU100" i="1"/>
  <c r="BT100" i="1"/>
  <c r="L100" i="1"/>
  <c r="A100" i="1"/>
  <c r="FF99" i="1"/>
  <c r="FE99" i="1"/>
  <c r="EW99" i="1"/>
  <c r="BU99" i="1"/>
  <c r="BT99" i="1"/>
  <c r="A99" i="1"/>
  <c r="FO98" i="1"/>
  <c r="FN98" i="1"/>
  <c r="FN22" i="1" s="1"/>
  <c r="FL98" i="1"/>
  <c r="FK98" i="1"/>
  <c r="FJ98" i="1"/>
  <c r="FI98" i="1"/>
  <c r="FG98" i="1"/>
  <c r="EP98" i="1"/>
  <c r="EO98" i="1"/>
  <c r="EJ98" i="1"/>
  <c r="EG98" i="1"/>
  <c r="EK98" i="1" s="1"/>
  <c r="EE98" i="1"/>
  <c r="EB98" i="1"/>
  <c r="EF98" i="1" s="1"/>
  <c r="DZ98" i="1"/>
  <c r="DW98" i="1"/>
  <c r="EA98" i="1" s="1"/>
  <c r="DS98" i="1"/>
  <c r="DP98" i="1"/>
  <c r="DT98" i="1" s="1"/>
  <c r="DN98" i="1"/>
  <c r="DK98" i="1"/>
  <c r="DO98" i="1" s="1"/>
  <c r="DJ98" i="1"/>
  <c r="DI98" i="1"/>
  <c r="DD98" i="1"/>
  <c r="DB98" i="1"/>
  <c r="DA98" i="1"/>
  <c r="CJ98" i="1" s="1"/>
  <c r="CN98" i="1" s="1"/>
  <c r="CZ98" i="1"/>
  <c r="CY98" i="1"/>
  <c r="DE98" i="1" s="1"/>
  <c r="CW98" i="1"/>
  <c r="CV98" i="1"/>
  <c r="CU98" i="1"/>
  <c r="CR98" i="1"/>
  <c r="CQ98" i="1"/>
  <c r="CM98" i="1"/>
  <c r="CG98" i="1"/>
  <c r="CD98" i="1"/>
  <c r="BU98" i="1"/>
  <c r="BT98" i="1"/>
  <c r="BN98" i="1"/>
  <c r="BM98" i="1"/>
  <c r="BJ98" i="1"/>
  <c r="BE98" i="1"/>
  <c r="BB98" i="1"/>
  <c r="BF98" i="1" s="1"/>
  <c r="BA98" i="1"/>
  <c r="AZ98" i="1"/>
  <c r="AU98" i="1"/>
  <c r="AR98" i="1"/>
  <c r="AV98" i="1" s="1"/>
  <c r="AJ98" i="1"/>
  <c r="AI98" i="1"/>
  <c r="AG98" i="1"/>
  <c r="AE98" i="1"/>
  <c r="AD98" i="1"/>
  <c r="Y98" i="1"/>
  <c r="V98" i="1"/>
  <c r="Z98" i="1" s="1"/>
  <c r="U98" i="1"/>
  <c r="T98" i="1"/>
  <c r="M98" i="1"/>
  <c r="K98" i="1"/>
  <c r="J98" i="1"/>
  <c r="AK98" i="1" s="1"/>
  <c r="G98" i="1"/>
  <c r="I98" i="1" s="1"/>
  <c r="F98" i="1"/>
  <c r="H98" i="1" s="1"/>
  <c r="C98" i="1"/>
  <c r="FD97" i="1"/>
  <c r="BU97" i="1"/>
  <c r="BT97" i="1"/>
  <c r="BU96" i="1"/>
  <c r="BT96" i="1"/>
  <c r="BU95" i="1"/>
  <c r="BT95" i="1"/>
  <c r="FD94" i="1"/>
  <c r="BU94" i="1"/>
  <c r="BT94" i="1"/>
  <c r="FD93" i="1"/>
  <c r="BU93" i="1"/>
  <c r="BT93" i="1"/>
  <c r="BU92" i="1"/>
  <c r="BT92" i="1"/>
  <c r="BU91" i="1"/>
  <c r="BT91" i="1"/>
  <c r="BU90" i="1"/>
  <c r="BT90" i="1"/>
  <c r="BU89" i="1"/>
  <c r="BT89" i="1"/>
  <c r="BU88" i="1"/>
  <c r="BT88" i="1"/>
  <c r="FD87" i="1"/>
  <c r="BU87" i="1"/>
  <c r="BT87" i="1"/>
  <c r="FD86" i="1"/>
  <c r="BU86" i="1"/>
  <c r="BT86" i="1"/>
  <c r="FD85" i="1"/>
  <c r="FD81" i="1" s="1"/>
  <c r="FD76" i="1" s="1"/>
  <c r="BU85" i="1"/>
  <c r="BT85" i="1"/>
  <c r="BU84" i="1"/>
  <c r="BT84" i="1"/>
  <c r="BU83" i="1"/>
  <c r="BT83" i="1"/>
  <c r="BU82" i="1"/>
  <c r="BT82" i="1"/>
  <c r="FA81" i="1"/>
  <c r="EP81" i="1"/>
  <c r="EO81" i="1"/>
  <c r="EK81" i="1"/>
  <c r="EJ81" i="1"/>
  <c r="EF81" i="1"/>
  <c r="EE81" i="1"/>
  <c r="EA81" i="1"/>
  <c r="DZ81" i="1"/>
  <c r="DT81" i="1"/>
  <c r="DS81" i="1"/>
  <c r="DO81" i="1"/>
  <c r="DN81" i="1"/>
  <c r="DJ81" i="1"/>
  <c r="DI81" i="1"/>
  <c r="DE81" i="1"/>
  <c r="CX81" i="1"/>
  <c r="CR81" i="1"/>
  <c r="CQ81" i="1"/>
  <c r="CS81" i="1" s="1"/>
  <c r="CM81" i="1"/>
  <c r="CJ81" i="1"/>
  <c r="CN81" i="1" s="1"/>
  <c r="CH81" i="1"/>
  <c r="CG81" i="1"/>
  <c r="BU81" i="1"/>
  <c r="BT81" i="1"/>
  <c r="BN81" i="1"/>
  <c r="BM81" i="1"/>
  <c r="BO81" i="1" s="1"/>
  <c r="BJ81" i="1"/>
  <c r="BG81" i="1"/>
  <c r="BK81" i="1" s="1"/>
  <c r="BF81" i="1"/>
  <c r="BE81" i="1"/>
  <c r="BA81" i="1"/>
  <c r="AZ81" i="1"/>
  <c r="AV81" i="1"/>
  <c r="AU81" i="1"/>
  <c r="AM81" i="1"/>
  <c r="AO81" i="1" s="1"/>
  <c r="AK81" i="1"/>
  <c r="AJ81" i="1"/>
  <c r="AG81" i="1"/>
  <c r="AI81" i="1" s="1"/>
  <c r="AE81" i="1"/>
  <c r="AD81" i="1"/>
  <c r="Z81" i="1"/>
  <c r="Y81" i="1"/>
  <c r="U81" i="1"/>
  <c r="T81" i="1"/>
  <c r="R81" i="1"/>
  <c r="O81" i="1"/>
  <c r="N81" i="1"/>
  <c r="L81" i="1"/>
  <c r="I81" i="1"/>
  <c r="H81" i="1"/>
  <c r="FD80" i="1"/>
  <c r="EP80" i="1"/>
  <c r="EO80" i="1"/>
  <c r="EK80" i="1"/>
  <c r="EJ80" i="1"/>
  <c r="EF80" i="1"/>
  <c r="EE80" i="1"/>
  <c r="EA80" i="1"/>
  <c r="DZ80" i="1"/>
  <c r="DT80" i="1"/>
  <c r="DS80" i="1"/>
  <c r="DO80" i="1"/>
  <c r="DN80" i="1"/>
  <c r="DJ80" i="1"/>
  <c r="DI80" i="1"/>
  <c r="DE80" i="1"/>
  <c r="CX80" i="1"/>
  <c r="CT80" i="1"/>
  <c r="CR80" i="1"/>
  <c r="CQ80" i="1"/>
  <c r="CP80" i="1"/>
  <c r="CM80" i="1"/>
  <c r="CJ80" i="1"/>
  <c r="CN80" i="1" s="1"/>
  <c r="CH80" i="1"/>
  <c r="CG80" i="1"/>
  <c r="BU80" i="1"/>
  <c r="BT80" i="1"/>
  <c r="BP80" i="1"/>
  <c r="BN80" i="1"/>
  <c r="BO80" i="1" s="1"/>
  <c r="BM80" i="1"/>
  <c r="BL80" i="1"/>
  <c r="BJ80" i="1"/>
  <c r="BG80" i="1"/>
  <c r="BK80" i="1" s="1"/>
  <c r="BF80" i="1"/>
  <c r="BE80" i="1"/>
  <c r="BA80" i="1"/>
  <c r="AZ80" i="1"/>
  <c r="AV80" i="1"/>
  <c r="AU80" i="1"/>
  <c r="AM80" i="1"/>
  <c r="AK80" i="1"/>
  <c r="AO80" i="1" s="1"/>
  <c r="AJ80" i="1"/>
  <c r="AI80" i="1"/>
  <c r="AG80" i="1"/>
  <c r="AL80" i="1" s="1"/>
  <c r="EZ80" i="1" s="1"/>
  <c r="AE80" i="1"/>
  <c r="AD80" i="1"/>
  <c r="Z80" i="1"/>
  <c r="Y80" i="1"/>
  <c r="U80" i="1"/>
  <c r="T80" i="1"/>
  <c r="O80" i="1"/>
  <c r="N80" i="1"/>
  <c r="I80" i="1"/>
  <c r="H80" i="1"/>
  <c r="EP79" i="1"/>
  <c r="EO79" i="1"/>
  <c r="EK79" i="1"/>
  <c r="EJ79" i="1"/>
  <c r="EF79" i="1"/>
  <c r="EE79" i="1"/>
  <c r="EA79" i="1"/>
  <c r="DZ79" i="1"/>
  <c r="DT79" i="1"/>
  <c r="DS79" i="1"/>
  <c r="DO79" i="1"/>
  <c r="DN79" i="1"/>
  <c r="DJ79" i="1"/>
  <c r="DI79" i="1"/>
  <c r="DE79" i="1"/>
  <c r="CX79" i="1"/>
  <c r="CR79" i="1"/>
  <c r="CQ79" i="1"/>
  <c r="CM79" i="1"/>
  <c r="CJ79" i="1"/>
  <c r="CP79" i="1" s="1"/>
  <c r="EY79" i="1" s="1"/>
  <c r="CH79" i="1"/>
  <c r="CG79" i="1"/>
  <c r="BU79" i="1"/>
  <c r="BT79" i="1"/>
  <c r="BN79" i="1"/>
  <c r="BO79" i="1" s="1"/>
  <c r="BM79" i="1"/>
  <c r="BL79" i="1"/>
  <c r="BJ79" i="1"/>
  <c r="BG79" i="1"/>
  <c r="BK79" i="1" s="1"/>
  <c r="BF79" i="1"/>
  <c r="BE79" i="1"/>
  <c r="BA79" i="1"/>
  <c r="AZ79" i="1"/>
  <c r="AV79" i="1"/>
  <c r="AU79" i="1"/>
  <c r="AM79" i="1"/>
  <c r="AK79" i="1"/>
  <c r="AJ79" i="1"/>
  <c r="AI79" i="1"/>
  <c r="AG79" i="1"/>
  <c r="AL79" i="1" s="1"/>
  <c r="AE79" i="1"/>
  <c r="AD79" i="1"/>
  <c r="Z79" i="1"/>
  <c r="Y79" i="1"/>
  <c r="U79" i="1"/>
  <c r="T79" i="1"/>
  <c r="O79" i="1"/>
  <c r="N79" i="1"/>
  <c r="L79" i="1"/>
  <c r="L80" i="1" s="1"/>
  <c r="I79" i="1"/>
  <c r="H79" i="1"/>
  <c r="FD78" i="1"/>
  <c r="FE78" i="1" s="1"/>
  <c r="EW78" i="1"/>
  <c r="BU78" i="1"/>
  <c r="BT78" i="1"/>
  <c r="L78" i="1"/>
  <c r="A78" i="1"/>
  <c r="FE77" i="1"/>
  <c r="FD77" i="1"/>
  <c r="EW77" i="1"/>
  <c r="BU77" i="1"/>
  <c r="BT77" i="1"/>
  <c r="L77" i="1"/>
  <c r="A77" i="1"/>
  <c r="FH76" i="1"/>
  <c r="EP76" i="1"/>
  <c r="EO76" i="1"/>
  <c r="EK76" i="1"/>
  <c r="EJ76" i="1"/>
  <c r="EF76" i="1"/>
  <c r="EE76" i="1"/>
  <c r="EA76" i="1"/>
  <c r="DZ76" i="1"/>
  <c r="DT76" i="1"/>
  <c r="DS76" i="1"/>
  <c r="DO76" i="1"/>
  <c r="DN76" i="1"/>
  <c r="DJ76" i="1"/>
  <c r="DI76" i="1"/>
  <c r="DD76" i="1"/>
  <c r="DC76" i="1"/>
  <c r="DB76" i="1"/>
  <c r="DA76" i="1"/>
  <c r="CZ76" i="1"/>
  <c r="CY76" i="1"/>
  <c r="DE76" i="1" s="1"/>
  <c r="CW76" i="1"/>
  <c r="CV76" i="1"/>
  <c r="BG76" i="1" s="1"/>
  <c r="CR76" i="1"/>
  <c r="CQ76" i="1"/>
  <c r="CM76" i="1"/>
  <c r="CJ76" i="1"/>
  <c r="CN76" i="1" s="1"/>
  <c r="CG76" i="1"/>
  <c r="CD76" i="1"/>
  <c r="CP76" i="1" s="1"/>
  <c r="BU76" i="1"/>
  <c r="BT76" i="1"/>
  <c r="BN76" i="1"/>
  <c r="BO76" i="1" s="1"/>
  <c r="BM76" i="1"/>
  <c r="BJ76" i="1"/>
  <c r="BF76" i="1"/>
  <c r="BE76" i="1"/>
  <c r="BA76" i="1"/>
  <c r="AZ76" i="1"/>
  <c r="AV76" i="1"/>
  <c r="AU76" i="1"/>
  <c r="AM76" i="1"/>
  <c r="AK76" i="1"/>
  <c r="AJ76" i="1"/>
  <c r="AI76" i="1"/>
  <c r="AG76" i="1"/>
  <c r="AL76" i="1" s="1"/>
  <c r="AE76" i="1"/>
  <c r="AD76" i="1"/>
  <c r="Z76" i="1"/>
  <c r="Y76" i="1"/>
  <c r="U76" i="1"/>
  <c r="T76" i="1"/>
  <c r="O76" i="1"/>
  <c r="N76" i="1"/>
  <c r="I76" i="1"/>
  <c r="H76" i="1"/>
  <c r="D76" i="1"/>
  <c r="C76" i="1"/>
  <c r="EP75" i="1"/>
  <c r="EO75" i="1"/>
  <c r="EK75" i="1"/>
  <c r="EJ75" i="1"/>
  <c r="EF75" i="1"/>
  <c r="EE75" i="1"/>
  <c r="EA75" i="1"/>
  <c r="DZ75" i="1"/>
  <c r="DT75" i="1"/>
  <c r="DS75" i="1"/>
  <c r="DO75" i="1"/>
  <c r="DN75" i="1"/>
  <c r="DJ75" i="1"/>
  <c r="DI75" i="1"/>
  <c r="DE75" i="1"/>
  <c r="CX75" i="1"/>
  <c r="CR75" i="1"/>
  <c r="CQ75" i="1"/>
  <c r="CM75" i="1"/>
  <c r="CJ75" i="1"/>
  <c r="CP75" i="1" s="1"/>
  <c r="CH75" i="1"/>
  <c r="CG75" i="1"/>
  <c r="BU75" i="1"/>
  <c r="BT75" i="1"/>
  <c r="BM75" i="1"/>
  <c r="BI75" i="1"/>
  <c r="BN75" i="1" s="1"/>
  <c r="BH75" i="1"/>
  <c r="BG75" i="1"/>
  <c r="BL75" i="1" s="1"/>
  <c r="BF75" i="1"/>
  <c r="BE75" i="1"/>
  <c r="BA75" i="1"/>
  <c r="AZ75" i="1"/>
  <c r="AV75" i="1"/>
  <c r="AU75" i="1"/>
  <c r="AK75" i="1"/>
  <c r="AJ75" i="1"/>
  <c r="AG75" i="1"/>
  <c r="AI75" i="1" s="1"/>
  <c r="AE75" i="1"/>
  <c r="AD75" i="1"/>
  <c r="Z75" i="1"/>
  <c r="Y75" i="1"/>
  <c r="S75" i="1"/>
  <c r="AM75" i="1" s="1"/>
  <c r="R75" i="1"/>
  <c r="T75" i="1" s="1"/>
  <c r="O75" i="1"/>
  <c r="N75" i="1"/>
  <c r="L75" i="1"/>
  <c r="I75" i="1"/>
  <c r="H75" i="1"/>
  <c r="EP74" i="1"/>
  <c r="EO74" i="1"/>
  <c r="EK74" i="1"/>
  <c r="EJ74" i="1"/>
  <c r="EF74" i="1"/>
  <c r="EE74" i="1"/>
  <c r="EA74" i="1"/>
  <c r="DZ74" i="1"/>
  <c r="DT74" i="1"/>
  <c r="DS74" i="1"/>
  <c r="DO74" i="1"/>
  <c r="DN74" i="1"/>
  <c r="DJ74" i="1"/>
  <c r="DI74" i="1"/>
  <c r="DE74" i="1"/>
  <c r="CX74" i="1"/>
  <c r="CR74" i="1"/>
  <c r="FA74" i="1" s="1"/>
  <c r="CQ74" i="1"/>
  <c r="CP74" i="1"/>
  <c r="EY74" i="1" s="1"/>
  <c r="CM74" i="1"/>
  <c r="CJ74" i="1"/>
  <c r="CN74" i="1" s="1"/>
  <c r="CH74" i="1"/>
  <c r="CG74" i="1"/>
  <c r="BU74" i="1"/>
  <c r="BT74" i="1"/>
  <c r="BN74" i="1"/>
  <c r="BO74" i="1" s="1"/>
  <c r="BM74" i="1"/>
  <c r="BL74" i="1"/>
  <c r="BJ74" i="1"/>
  <c r="BG74" i="1"/>
  <c r="BK74" i="1" s="1"/>
  <c r="BF74" i="1"/>
  <c r="BE74" i="1"/>
  <c r="BA74" i="1"/>
  <c r="AZ74" i="1"/>
  <c r="AV74" i="1"/>
  <c r="AU74" i="1"/>
  <c r="AM74" i="1"/>
  <c r="AK74" i="1"/>
  <c r="AJ74" i="1"/>
  <c r="AI74" i="1"/>
  <c r="AG74" i="1"/>
  <c r="AL74" i="1" s="1"/>
  <c r="EZ74" i="1" s="1"/>
  <c r="AE74" i="1"/>
  <c r="AD74" i="1"/>
  <c r="Z74" i="1"/>
  <c r="Y74" i="1"/>
  <c r="U74" i="1"/>
  <c r="T74" i="1"/>
  <c r="O74" i="1"/>
  <c r="N74" i="1"/>
  <c r="I74" i="1"/>
  <c r="H74" i="1"/>
  <c r="EP73" i="1"/>
  <c r="EO73" i="1"/>
  <c r="EK73" i="1"/>
  <c r="EJ73" i="1"/>
  <c r="EF73" i="1"/>
  <c r="EE73" i="1"/>
  <c r="EA73" i="1"/>
  <c r="DZ73" i="1"/>
  <c r="DT73" i="1"/>
  <c r="DS73" i="1"/>
  <c r="DO73" i="1"/>
  <c r="DN73" i="1"/>
  <c r="DJ73" i="1"/>
  <c r="DI73" i="1"/>
  <c r="DE73" i="1"/>
  <c r="CX73" i="1"/>
  <c r="CR73" i="1"/>
  <c r="FA73" i="1" s="1"/>
  <c r="CQ73" i="1"/>
  <c r="CP73" i="1"/>
  <c r="EY73" i="1" s="1"/>
  <c r="CM73" i="1"/>
  <c r="CJ73" i="1"/>
  <c r="CN73" i="1" s="1"/>
  <c r="CH73" i="1"/>
  <c r="CG73" i="1"/>
  <c r="BU73" i="1"/>
  <c r="BT73" i="1"/>
  <c r="BN73" i="1"/>
  <c r="BO73" i="1" s="1"/>
  <c r="BM73" i="1"/>
  <c r="BL73" i="1"/>
  <c r="BJ73" i="1"/>
  <c r="BG73" i="1"/>
  <c r="BK73" i="1" s="1"/>
  <c r="BF73" i="1"/>
  <c r="BE73" i="1"/>
  <c r="BA73" i="1"/>
  <c r="AZ73" i="1"/>
  <c r="AV73" i="1"/>
  <c r="AU73" i="1"/>
  <c r="AM73" i="1"/>
  <c r="AK73" i="1"/>
  <c r="AJ73" i="1"/>
  <c r="AI73" i="1"/>
  <c r="AG73" i="1"/>
  <c r="AL73" i="1" s="1"/>
  <c r="EZ73" i="1" s="1"/>
  <c r="AE73" i="1"/>
  <c r="AD73" i="1"/>
  <c r="Z73" i="1"/>
  <c r="Y73" i="1"/>
  <c r="U73" i="1"/>
  <c r="T73" i="1"/>
  <c r="O73" i="1"/>
  <c r="N73" i="1"/>
  <c r="I73" i="1"/>
  <c r="H73" i="1"/>
  <c r="FK72" i="1"/>
  <c r="FJ72" i="1"/>
  <c r="FI72" i="1"/>
  <c r="FG72" i="1"/>
  <c r="FD72" i="1"/>
  <c r="EP72" i="1"/>
  <c r="EO72" i="1"/>
  <c r="EK72" i="1"/>
  <c r="EJ72" i="1"/>
  <c r="EE72" i="1"/>
  <c r="EB72" i="1"/>
  <c r="EF72" i="1" s="1"/>
  <c r="DZ72" i="1"/>
  <c r="DW72" i="1"/>
  <c r="EY72" i="1" s="1"/>
  <c r="DS72" i="1"/>
  <c r="DP72" i="1"/>
  <c r="DT72" i="1" s="1"/>
  <c r="DN72" i="1"/>
  <c r="DK72" i="1"/>
  <c r="DO72" i="1" s="1"/>
  <c r="DJ72" i="1"/>
  <c r="DI72" i="1"/>
  <c r="DE72" i="1"/>
  <c r="DD72" i="1"/>
  <c r="CX72" i="1"/>
  <c r="CR72" i="1"/>
  <c r="CS72" i="1" s="1"/>
  <c r="CQ72" i="1"/>
  <c r="CP72" i="1"/>
  <c r="CM72" i="1"/>
  <c r="CJ72" i="1"/>
  <c r="CN72" i="1" s="1"/>
  <c r="CH72" i="1"/>
  <c r="CG72" i="1"/>
  <c r="BU72" i="1"/>
  <c r="BT72" i="1"/>
  <c r="BN72" i="1"/>
  <c r="BO72" i="1" s="1"/>
  <c r="BM72" i="1"/>
  <c r="BL72" i="1"/>
  <c r="BJ72" i="1"/>
  <c r="BG72" i="1"/>
  <c r="BK72" i="1" s="1"/>
  <c r="BF72" i="1"/>
  <c r="BE72" i="1"/>
  <c r="BA72" i="1"/>
  <c r="AZ72" i="1"/>
  <c r="AU72" i="1"/>
  <c r="AR72" i="1"/>
  <c r="AV72" i="1" s="1"/>
  <c r="AM72" i="1"/>
  <c r="AO72" i="1" s="1"/>
  <c r="AK72" i="1"/>
  <c r="AJ72" i="1"/>
  <c r="AG72" i="1"/>
  <c r="AI72" i="1" s="1"/>
  <c r="AE72" i="1"/>
  <c r="AD72" i="1"/>
  <c r="Z72" i="1"/>
  <c r="Y72" i="1"/>
  <c r="U72" i="1"/>
  <c r="T72" i="1"/>
  <c r="O72" i="1"/>
  <c r="N72" i="1"/>
  <c r="I72" i="1"/>
  <c r="H72" i="1"/>
  <c r="FO71" i="1"/>
  <c r="FN71" i="1"/>
  <c r="FM71" i="1"/>
  <c r="FL71" i="1"/>
  <c r="FK71" i="1"/>
  <c r="FJ71" i="1"/>
  <c r="FI71" i="1"/>
  <c r="FH71" i="1"/>
  <c r="EP71" i="1"/>
  <c r="EO71" i="1"/>
  <c r="EJ71" i="1"/>
  <c r="EG71" i="1"/>
  <c r="EE71" i="1"/>
  <c r="EB71" i="1"/>
  <c r="EF71" i="1" s="1"/>
  <c r="DZ71" i="1"/>
  <c r="DW71" i="1"/>
  <c r="EA71" i="1" s="1"/>
  <c r="DT71" i="1"/>
  <c r="DS71" i="1"/>
  <c r="DN71" i="1"/>
  <c r="DK71" i="1"/>
  <c r="DO71" i="1" s="1"/>
  <c r="DJ71" i="1"/>
  <c r="DI71" i="1"/>
  <c r="DE71" i="1"/>
  <c r="DC71" i="1"/>
  <c r="CZ71" i="1"/>
  <c r="CY71" i="1"/>
  <c r="CV71" i="1"/>
  <c r="CU71" i="1"/>
  <c r="CX71" i="1" s="1"/>
  <c r="CR71" i="1"/>
  <c r="FA71" i="1" s="1"/>
  <c r="CQ71" i="1"/>
  <c r="CM71" i="1"/>
  <c r="CJ71" i="1"/>
  <c r="CN71" i="1" s="1"/>
  <c r="CG71" i="1"/>
  <c r="CD71" i="1"/>
  <c r="CP71" i="1" s="1"/>
  <c r="BU71" i="1"/>
  <c r="BT71" i="1"/>
  <c r="BN71" i="1"/>
  <c r="BO71" i="1" s="1"/>
  <c r="BM71" i="1"/>
  <c r="BJ71" i="1"/>
  <c r="BG71" i="1"/>
  <c r="BK71" i="1" s="1"/>
  <c r="BE71" i="1"/>
  <c r="BB71" i="1"/>
  <c r="BL71" i="1" s="1"/>
  <c r="BA71" i="1"/>
  <c r="AZ71" i="1"/>
  <c r="AU71" i="1"/>
  <c r="AR71" i="1"/>
  <c r="AV71" i="1" s="1"/>
  <c r="AM71" i="1"/>
  <c r="AJ71" i="1"/>
  <c r="AI71" i="1"/>
  <c r="AG71" i="1"/>
  <c r="AL71" i="1" s="1"/>
  <c r="AE71" i="1"/>
  <c r="AD71" i="1"/>
  <c r="Y71" i="1"/>
  <c r="V71" i="1"/>
  <c r="AK71" i="1" s="1"/>
  <c r="U71" i="1"/>
  <c r="T71" i="1"/>
  <c r="O71" i="1"/>
  <c r="N71" i="1"/>
  <c r="I71" i="1"/>
  <c r="H71" i="1"/>
  <c r="FO70" i="1"/>
  <c r="FN70" i="1"/>
  <c r="FL70" i="1"/>
  <c r="FK70" i="1"/>
  <c r="FJ70" i="1"/>
  <c r="FI70" i="1"/>
  <c r="FH70" i="1"/>
  <c r="FG70" i="1"/>
  <c r="EP70" i="1"/>
  <c r="EO70" i="1"/>
  <c r="EJ70" i="1"/>
  <c r="EG70" i="1"/>
  <c r="EK70" i="1" s="1"/>
  <c r="EE70" i="1"/>
  <c r="EB70" i="1"/>
  <c r="EF70" i="1" s="1"/>
  <c r="DZ70" i="1"/>
  <c r="DW70" i="1"/>
  <c r="EA70" i="1" s="1"/>
  <c r="DS70" i="1"/>
  <c r="DP70" i="1"/>
  <c r="DT70" i="1" s="1"/>
  <c r="DO70" i="1"/>
  <c r="DN70" i="1"/>
  <c r="DJ70" i="1"/>
  <c r="DI70" i="1"/>
  <c r="DD70" i="1"/>
  <c r="DC70" i="1"/>
  <c r="DB70" i="1"/>
  <c r="DA70" i="1"/>
  <c r="CZ70" i="1"/>
  <c r="CY70" i="1"/>
  <c r="CU70" i="1"/>
  <c r="CR70" i="1"/>
  <c r="CT70" i="1" s="1"/>
  <c r="CQ70" i="1"/>
  <c r="CS70" i="1" s="1"/>
  <c r="CN70" i="1"/>
  <c r="CM70" i="1"/>
  <c r="CG70" i="1"/>
  <c r="CD70" i="1"/>
  <c r="CP70" i="1" s="1"/>
  <c r="BU70" i="1"/>
  <c r="BT70" i="1"/>
  <c r="BN70" i="1"/>
  <c r="BP70" i="1" s="1"/>
  <c r="BM70" i="1"/>
  <c r="BO70" i="1" s="1"/>
  <c r="BJ70" i="1"/>
  <c r="BG70" i="1"/>
  <c r="BL70" i="1" s="1"/>
  <c r="BE70" i="1"/>
  <c r="BB70" i="1"/>
  <c r="BF70" i="1" s="1"/>
  <c r="BA70" i="1"/>
  <c r="AZ70" i="1"/>
  <c r="AU70" i="1"/>
  <c r="AR70" i="1"/>
  <c r="AV70" i="1" s="1"/>
  <c r="AJ70" i="1"/>
  <c r="AG70" i="1"/>
  <c r="AI70" i="1" s="1"/>
  <c r="AE70" i="1"/>
  <c r="AD70" i="1"/>
  <c r="Y70" i="1"/>
  <c r="V70" i="1"/>
  <c r="Z70" i="1" s="1"/>
  <c r="U70" i="1"/>
  <c r="T70" i="1"/>
  <c r="O70" i="1"/>
  <c r="N70" i="1"/>
  <c r="L70" i="1"/>
  <c r="H70" i="1"/>
  <c r="E70" i="1"/>
  <c r="I70" i="1" s="1"/>
  <c r="FE69" i="1"/>
  <c r="EP69" i="1"/>
  <c r="EO69" i="1"/>
  <c r="EK69" i="1"/>
  <c r="EJ69" i="1"/>
  <c r="EF69" i="1"/>
  <c r="EE69" i="1"/>
  <c r="EA69" i="1"/>
  <c r="DZ69" i="1"/>
  <c r="DT69" i="1"/>
  <c r="DS69" i="1"/>
  <c r="DO69" i="1"/>
  <c r="DN69" i="1"/>
  <c r="DJ69" i="1"/>
  <c r="DI69" i="1"/>
  <c r="DE69" i="1"/>
  <c r="CX69" i="1"/>
  <c r="CR69" i="1"/>
  <c r="CT69" i="1" s="1"/>
  <c r="CQ69" i="1"/>
  <c r="CM69" i="1"/>
  <c r="CJ69" i="1"/>
  <c r="CP69" i="1" s="1"/>
  <c r="CH69" i="1"/>
  <c r="CG69" i="1"/>
  <c r="BU69" i="1"/>
  <c r="BT69" i="1"/>
  <c r="BN69" i="1"/>
  <c r="BP69" i="1" s="1"/>
  <c r="BM69" i="1"/>
  <c r="BO69" i="1" s="1"/>
  <c r="BJ69" i="1"/>
  <c r="BG69" i="1"/>
  <c r="BL69" i="1" s="1"/>
  <c r="BF69" i="1"/>
  <c r="BE69" i="1"/>
  <c r="BA69" i="1"/>
  <c r="AZ69" i="1"/>
  <c r="AV69" i="1"/>
  <c r="AU69" i="1"/>
  <c r="AM69" i="1"/>
  <c r="AO69" i="1" s="1"/>
  <c r="AK69" i="1"/>
  <c r="AJ69" i="1"/>
  <c r="AG69" i="1"/>
  <c r="AI69" i="1" s="1"/>
  <c r="AE69" i="1"/>
  <c r="AD69" i="1"/>
  <c r="Z69" i="1"/>
  <c r="Y69" i="1"/>
  <c r="U69" i="1"/>
  <c r="T69" i="1"/>
  <c r="O69" i="1"/>
  <c r="N69" i="1"/>
  <c r="L69" i="1"/>
  <c r="I69" i="1"/>
  <c r="H69" i="1"/>
  <c r="EP68" i="1"/>
  <c r="EO68" i="1"/>
  <c r="EK68" i="1"/>
  <c r="EJ68" i="1"/>
  <c r="EF68" i="1"/>
  <c r="EE68" i="1"/>
  <c r="EA68" i="1"/>
  <c r="DZ68" i="1"/>
  <c r="DT68" i="1"/>
  <c r="DS68" i="1"/>
  <c r="DO68" i="1"/>
  <c r="DN68" i="1"/>
  <c r="DJ68" i="1"/>
  <c r="DI68" i="1"/>
  <c r="CX68" i="1"/>
  <c r="CR68" i="1"/>
  <c r="CS68" i="1" s="1"/>
  <c r="CQ68" i="1"/>
  <c r="CP68" i="1"/>
  <c r="CN68" i="1"/>
  <c r="CM68" i="1"/>
  <c r="CH68" i="1"/>
  <c r="CG68" i="1"/>
  <c r="BU68" i="1"/>
  <c r="BT68" i="1"/>
  <c r="BN68" i="1"/>
  <c r="BM68" i="1"/>
  <c r="BO68" i="1" s="1"/>
  <c r="BJ68" i="1"/>
  <c r="BG68" i="1"/>
  <c r="BL68" i="1" s="1"/>
  <c r="BF68" i="1"/>
  <c r="BE68" i="1"/>
  <c r="BA68" i="1"/>
  <c r="AZ68" i="1"/>
  <c r="AV68" i="1"/>
  <c r="AU68" i="1"/>
  <c r="AK68" i="1"/>
  <c r="AJ68" i="1"/>
  <c r="AG68" i="1"/>
  <c r="AI68" i="1" s="1"/>
  <c r="AE68" i="1"/>
  <c r="AD68" i="1"/>
  <c r="Z68" i="1"/>
  <c r="Y68" i="1"/>
  <c r="U68" i="1"/>
  <c r="T68" i="1"/>
  <c r="N68" i="1"/>
  <c r="M68" i="1"/>
  <c r="AM68" i="1" s="1"/>
  <c r="L68" i="1"/>
  <c r="I68" i="1"/>
  <c r="H68" i="1"/>
  <c r="FD67" i="1"/>
  <c r="FD68" i="1" s="1"/>
  <c r="EP67" i="1"/>
  <c r="EO67" i="1"/>
  <c r="EK67" i="1"/>
  <c r="EJ67" i="1"/>
  <c r="EF67" i="1"/>
  <c r="EE67" i="1"/>
  <c r="EA67" i="1"/>
  <c r="DZ67" i="1"/>
  <c r="DT67" i="1"/>
  <c r="DS67" i="1"/>
  <c r="DO67" i="1"/>
  <c r="DN67" i="1"/>
  <c r="DJ67" i="1"/>
  <c r="DI67" i="1"/>
  <c r="DE67" i="1"/>
  <c r="DE70" i="1" s="1"/>
  <c r="CX67" i="1"/>
  <c r="CX70" i="1" s="1"/>
  <c r="CR67" i="1"/>
  <c r="FA67" i="1" s="1"/>
  <c r="CQ67" i="1"/>
  <c r="CP67" i="1"/>
  <c r="EY67" i="1" s="1"/>
  <c r="CM67" i="1"/>
  <c r="CJ67" i="1"/>
  <c r="CN67" i="1" s="1"/>
  <c r="CH67" i="1"/>
  <c r="CG67" i="1"/>
  <c r="BU67" i="1"/>
  <c r="BT67" i="1"/>
  <c r="BN67" i="1"/>
  <c r="BO67" i="1" s="1"/>
  <c r="BM67" i="1"/>
  <c r="BL67" i="1"/>
  <c r="BJ67" i="1"/>
  <c r="BG67" i="1"/>
  <c r="BK67" i="1" s="1"/>
  <c r="BF67" i="1"/>
  <c r="BE67" i="1"/>
  <c r="BA67" i="1"/>
  <c r="AZ67" i="1"/>
  <c r="AV67" i="1"/>
  <c r="AU67" i="1"/>
  <c r="AM67" i="1"/>
  <c r="AM70" i="1" s="1"/>
  <c r="AK67" i="1"/>
  <c r="AK70" i="1" s="1"/>
  <c r="AJ67" i="1"/>
  <c r="AI67" i="1"/>
  <c r="AG67" i="1"/>
  <c r="AL67" i="1" s="1"/>
  <c r="AE67" i="1"/>
  <c r="AD67" i="1"/>
  <c r="Z67" i="1"/>
  <c r="Y67" i="1"/>
  <c r="U67" i="1"/>
  <c r="T67" i="1"/>
  <c r="O67" i="1"/>
  <c r="N67" i="1"/>
  <c r="I67" i="1"/>
  <c r="H67" i="1"/>
  <c r="FD66" i="1"/>
  <c r="EP66" i="1"/>
  <c r="EO66" i="1"/>
  <c r="EK66" i="1"/>
  <c r="EJ66" i="1"/>
  <c r="EF66" i="1"/>
  <c r="EE66" i="1"/>
  <c r="EA66" i="1"/>
  <c r="DZ66" i="1"/>
  <c r="DT66" i="1"/>
  <c r="DS66" i="1"/>
  <c r="DO66" i="1"/>
  <c r="DN66" i="1"/>
  <c r="DJ66" i="1"/>
  <c r="DI66" i="1"/>
  <c r="DE66" i="1"/>
  <c r="DD66" i="1"/>
  <c r="CX66" i="1"/>
  <c r="CR66" i="1"/>
  <c r="FA66" i="1" s="1"/>
  <c r="CQ66" i="1"/>
  <c r="EZ66" i="1" s="1"/>
  <c r="CP66" i="1"/>
  <c r="EY66" i="1" s="1"/>
  <c r="CN66" i="1"/>
  <c r="CM66" i="1"/>
  <c r="CH66" i="1"/>
  <c r="CG66" i="1"/>
  <c r="BU66" i="1"/>
  <c r="BT66" i="1"/>
  <c r="BN66" i="1"/>
  <c r="BO66" i="1" s="1"/>
  <c r="BM66" i="1"/>
  <c r="BL66" i="1"/>
  <c r="BJ66" i="1"/>
  <c r="BG66" i="1"/>
  <c r="BK66" i="1" s="1"/>
  <c r="BF66" i="1"/>
  <c r="BE66" i="1"/>
  <c r="BA66" i="1"/>
  <c r="AZ66" i="1"/>
  <c r="AV66" i="1"/>
  <c r="AU66" i="1"/>
  <c r="AM66" i="1"/>
  <c r="AK66" i="1"/>
  <c r="AJ66" i="1"/>
  <c r="AI66" i="1"/>
  <c r="AG66" i="1"/>
  <c r="AL66" i="1" s="1"/>
  <c r="AE66" i="1"/>
  <c r="AD66" i="1"/>
  <c r="Z66" i="1"/>
  <c r="Y66" i="1"/>
  <c r="U66" i="1"/>
  <c r="T66" i="1"/>
  <c r="O66" i="1"/>
  <c r="N66" i="1"/>
  <c r="L66" i="1"/>
  <c r="I66" i="1"/>
  <c r="H66" i="1"/>
  <c r="EP65" i="1"/>
  <c r="EO65" i="1"/>
  <c r="EK65" i="1"/>
  <c r="EJ65" i="1"/>
  <c r="EF65" i="1"/>
  <c r="EE65" i="1"/>
  <c r="EA65" i="1"/>
  <c r="DZ65" i="1"/>
  <c r="DT65" i="1"/>
  <c r="DS65" i="1"/>
  <c r="DO65" i="1"/>
  <c r="DN65" i="1"/>
  <c r="DJ65" i="1"/>
  <c r="DI65" i="1"/>
  <c r="DE65" i="1"/>
  <c r="CX65" i="1"/>
  <c r="BH65" i="1" s="1"/>
  <c r="BM65" i="1" s="1"/>
  <c r="CR65" i="1"/>
  <c r="CQ65" i="1"/>
  <c r="EZ65" i="1" s="1"/>
  <c r="CM65" i="1"/>
  <c r="CJ65" i="1"/>
  <c r="CP65" i="1" s="1"/>
  <c r="CH65" i="1"/>
  <c r="CG65" i="1"/>
  <c r="BU65" i="1"/>
  <c r="BT65" i="1"/>
  <c r="BI65" i="1"/>
  <c r="BN65" i="1" s="1"/>
  <c r="BG65" i="1"/>
  <c r="BL65" i="1" s="1"/>
  <c r="BF65" i="1"/>
  <c r="BE65" i="1"/>
  <c r="BA65" i="1"/>
  <c r="AZ65" i="1"/>
  <c r="AV65" i="1"/>
  <c r="AU65" i="1"/>
  <c r="AM65" i="1"/>
  <c r="AO65" i="1" s="1"/>
  <c r="AL65" i="1"/>
  <c r="AN65" i="1" s="1"/>
  <c r="AK65" i="1"/>
  <c r="AJ65" i="1"/>
  <c r="AI65" i="1"/>
  <c r="AE65" i="1"/>
  <c r="AD65" i="1"/>
  <c r="Z65" i="1"/>
  <c r="Y65" i="1"/>
  <c r="U65" i="1"/>
  <c r="T65" i="1"/>
  <c r="O65" i="1"/>
  <c r="N65" i="1"/>
  <c r="I65" i="1"/>
  <c r="H65" i="1"/>
  <c r="EP64" i="1"/>
  <c r="EO64" i="1"/>
  <c r="EK64" i="1"/>
  <c r="EJ64" i="1"/>
  <c r="EF64" i="1"/>
  <c r="EE64" i="1"/>
  <c r="EA64" i="1"/>
  <c r="DZ64" i="1"/>
  <c r="DT64" i="1"/>
  <c r="DS64" i="1"/>
  <c r="DO64" i="1"/>
  <c r="DN64" i="1"/>
  <c r="DJ64" i="1"/>
  <c r="DI64" i="1"/>
  <c r="CX64" i="1"/>
  <c r="CR64" i="1"/>
  <c r="FA64" i="1" s="1"/>
  <c r="CQ64" i="1"/>
  <c r="EZ64" i="1" s="1"/>
  <c r="CM64" i="1"/>
  <c r="CJ64" i="1"/>
  <c r="CP64" i="1" s="1"/>
  <c r="CH64" i="1"/>
  <c r="CG64" i="1"/>
  <c r="BU64" i="1"/>
  <c r="BT64" i="1"/>
  <c r="BN64" i="1"/>
  <c r="BM64" i="1"/>
  <c r="BO64" i="1" s="1"/>
  <c r="BJ64" i="1"/>
  <c r="BG64" i="1"/>
  <c r="BL64" i="1" s="1"/>
  <c r="BF64" i="1"/>
  <c r="BE64" i="1"/>
  <c r="BA64" i="1"/>
  <c r="AZ64" i="1"/>
  <c r="AV64" i="1"/>
  <c r="AU64" i="1"/>
  <c r="AM64" i="1"/>
  <c r="AO64" i="1" s="1"/>
  <c r="AL64" i="1"/>
  <c r="AN64" i="1" s="1"/>
  <c r="AK64" i="1"/>
  <c r="AJ64" i="1"/>
  <c r="AI64" i="1"/>
  <c r="AE64" i="1"/>
  <c r="AD64" i="1"/>
  <c r="Z64" i="1"/>
  <c r="Y64" i="1"/>
  <c r="U64" i="1"/>
  <c r="T64" i="1"/>
  <c r="O64" i="1"/>
  <c r="N64" i="1"/>
  <c r="I64" i="1"/>
  <c r="H64" i="1"/>
  <c r="EP63" i="1"/>
  <c r="EO63" i="1"/>
  <c r="EK63" i="1"/>
  <c r="EJ63" i="1"/>
  <c r="EF63" i="1"/>
  <c r="EE63" i="1"/>
  <c r="EA63" i="1"/>
  <c r="DZ63" i="1"/>
  <c r="DT63" i="1"/>
  <c r="DS63" i="1"/>
  <c r="DO63" i="1"/>
  <c r="DN63" i="1"/>
  <c r="DJ63" i="1"/>
  <c r="DI63" i="1"/>
  <c r="CX63" i="1"/>
  <c r="CR63" i="1"/>
  <c r="CQ63" i="1"/>
  <c r="CS63" i="1" s="1"/>
  <c r="CM63" i="1"/>
  <c r="CJ63" i="1"/>
  <c r="CP63" i="1" s="1"/>
  <c r="CH63" i="1"/>
  <c r="CG63" i="1"/>
  <c r="BU63" i="1"/>
  <c r="BT63" i="1"/>
  <c r="BN63" i="1"/>
  <c r="BM63" i="1"/>
  <c r="BO63" i="1" s="1"/>
  <c r="BJ63" i="1"/>
  <c r="BG63" i="1"/>
  <c r="BL63" i="1" s="1"/>
  <c r="BF63" i="1"/>
  <c r="BE63" i="1"/>
  <c r="BA63" i="1"/>
  <c r="AZ63" i="1"/>
  <c r="AV63" i="1"/>
  <c r="AU63" i="1"/>
  <c r="AM63" i="1"/>
  <c r="AO63" i="1" s="1"/>
  <c r="AL63" i="1"/>
  <c r="AN63" i="1" s="1"/>
  <c r="AK63" i="1"/>
  <c r="AJ63" i="1"/>
  <c r="AI63" i="1"/>
  <c r="AE63" i="1"/>
  <c r="AD63" i="1"/>
  <c r="Z63" i="1"/>
  <c r="Y63" i="1"/>
  <c r="U63" i="1"/>
  <c r="T63" i="1"/>
  <c r="O63" i="1"/>
  <c r="N63" i="1"/>
  <c r="I63" i="1"/>
  <c r="H63" i="1"/>
  <c r="EP62" i="1"/>
  <c r="EO62" i="1"/>
  <c r="EK62" i="1"/>
  <c r="EJ62" i="1"/>
  <c r="EF62" i="1"/>
  <c r="EE62" i="1"/>
  <c r="EA62" i="1"/>
  <c r="DZ62" i="1"/>
  <c r="DT62" i="1"/>
  <c r="DS62" i="1"/>
  <c r="DO62" i="1"/>
  <c r="DN62" i="1"/>
  <c r="DJ62" i="1"/>
  <c r="DI62" i="1"/>
  <c r="CX62" i="1"/>
  <c r="CR62" i="1"/>
  <c r="FA62" i="1" s="1"/>
  <c r="CQ62" i="1"/>
  <c r="EZ62" i="1" s="1"/>
  <c r="CM62" i="1"/>
  <c r="CJ62" i="1"/>
  <c r="CP62" i="1" s="1"/>
  <c r="CH62" i="1"/>
  <c r="CG62" i="1"/>
  <c r="BU62" i="1"/>
  <c r="BT62" i="1"/>
  <c r="BN62" i="1"/>
  <c r="BM62" i="1"/>
  <c r="BO62" i="1" s="1"/>
  <c r="BJ62" i="1"/>
  <c r="BG62" i="1"/>
  <c r="BL62" i="1" s="1"/>
  <c r="BF62" i="1"/>
  <c r="BE62" i="1"/>
  <c r="BA62" i="1"/>
  <c r="AZ62" i="1"/>
  <c r="AV62" i="1"/>
  <c r="AU62" i="1"/>
  <c r="AM62" i="1"/>
  <c r="AO62" i="1" s="1"/>
  <c r="AL62" i="1"/>
  <c r="AN62" i="1" s="1"/>
  <c r="AK62" i="1"/>
  <c r="AJ62" i="1"/>
  <c r="AI62" i="1"/>
  <c r="AE62" i="1"/>
  <c r="AD62" i="1"/>
  <c r="Z62" i="1"/>
  <c r="Y62" i="1"/>
  <c r="U62" i="1"/>
  <c r="T62" i="1"/>
  <c r="O62" i="1"/>
  <c r="N62" i="1"/>
  <c r="I62" i="1"/>
  <c r="H62" i="1"/>
  <c r="FD61" i="1"/>
  <c r="EP61" i="1"/>
  <c r="EO61" i="1"/>
  <c r="EK61" i="1"/>
  <c r="EJ61" i="1"/>
  <c r="EF61" i="1"/>
  <c r="EE61" i="1"/>
  <c r="EA61" i="1"/>
  <c r="DZ61" i="1"/>
  <c r="DT61" i="1"/>
  <c r="DS61" i="1"/>
  <c r="DO61" i="1"/>
  <c r="DN61" i="1"/>
  <c r="DJ61" i="1"/>
  <c r="DI61" i="1"/>
  <c r="DE61" i="1"/>
  <c r="CX61" i="1"/>
  <c r="CR61" i="1"/>
  <c r="CQ61" i="1"/>
  <c r="EZ61" i="1" s="1"/>
  <c r="EZ63" i="1" s="1"/>
  <c r="CM61" i="1"/>
  <c r="CJ61" i="1"/>
  <c r="CP61" i="1" s="1"/>
  <c r="CH61" i="1"/>
  <c r="CG61" i="1"/>
  <c r="BU61" i="1"/>
  <c r="BT61" i="1"/>
  <c r="BN61" i="1"/>
  <c r="BM61" i="1"/>
  <c r="BO61" i="1" s="1"/>
  <c r="BJ61" i="1"/>
  <c r="BG61" i="1"/>
  <c r="BL61" i="1" s="1"/>
  <c r="BF61" i="1"/>
  <c r="BE61" i="1"/>
  <c r="BA61" i="1"/>
  <c r="AZ61" i="1"/>
  <c r="AV61" i="1"/>
  <c r="AU61" i="1"/>
  <c r="AL61" i="1"/>
  <c r="AK61" i="1"/>
  <c r="AJ61" i="1"/>
  <c r="AI61" i="1"/>
  <c r="AE61" i="1"/>
  <c r="AD61" i="1"/>
  <c r="Z61" i="1"/>
  <c r="Y61" i="1"/>
  <c r="U61" i="1"/>
  <c r="T61" i="1"/>
  <c r="O61" i="1"/>
  <c r="N61" i="1"/>
  <c r="G61" i="1"/>
  <c r="AM61" i="1" s="1"/>
  <c r="F61" i="1"/>
  <c r="EO60" i="1"/>
  <c r="EL60" i="1"/>
  <c r="EK60" i="1"/>
  <c r="EJ60" i="1"/>
  <c r="EF60" i="1"/>
  <c r="EE60" i="1"/>
  <c r="EA60" i="1"/>
  <c r="DZ60" i="1"/>
  <c r="DT60" i="1"/>
  <c r="DS60" i="1"/>
  <c r="DO60" i="1"/>
  <c r="DN60" i="1"/>
  <c r="DJ60" i="1"/>
  <c r="DI60" i="1"/>
  <c r="CX60" i="1"/>
  <c r="CR60" i="1"/>
  <c r="FA60" i="1" s="1"/>
  <c r="CQ60" i="1"/>
  <c r="CP60" i="1"/>
  <c r="CN60" i="1"/>
  <c r="CM60" i="1"/>
  <c r="CH60" i="1"/>
  <c r="CG60" i="1"/>
  <c r="BU60" i="1"/>
  <c r="BT60" i="1"/>
  <c r="BN60" i="1"/>
  <c r="BK60" i="1"/>
  <c r="BH60" i="1"/>
  <c r="BJ60" i="1" s="1"/>
  <c r="BG60" i="1"/>
  <c r="BL60" i="1" s="1"/>
  <c r="BF60" i="1"/>
  <c r="BE60" i="1"/>
  <c r="BA60" i="1"/>
  <c r="AZ60" i="1"/>
  <c r="AV60" i="1"/>
  <c r="AU60" i="1"/>
  <c r="AM60" i="1"/>
  <c r="AN60" i="1" s="1"/>
  <c r="AL60" i="1"/>
  <c r="AK60" i="1"/>
  <c r="AJ60" i="1"/>
  <c r="AI60" i="1"/>
  <c r="AE60" i="1"/>
  <c r="AD60" i="1"/>
  <c r="Z60" i="1"/>
  <c r="Y60" i="1"/>
  <c r="U60" i="1"/>
  <c r="T60" i="1"/>
  <c r="O60" i="1"/>
  <c r="N60" i="1"/>
  <c r="I60" i="1"/>
  <c r="H60" i="1"/>
  <c r="C60" i="1"/>
  <c r="EP59" i="1"/>
  <c r="EO59" i="1"/>
  <c r="EK59" i="1"/>
  <c r="EJ59" i="1"/>
  <c r="EF59" i="1"/>
  <c r="EE59" i="1"/>
  <c r="EA59" i="1"/>
  <c r="DZ59" i="1"/>
  <c r="DT59" i="1"/>
  <c r="DS59" i="1"/>
  <c r="DO59" i="1"/>
  <c r="DN59" i="1"/>
  <c r="DJ59" i="1"/>
  <c r="DI59" i="1"/>
  <c r="CX59" i="1"/>
  <c r="CR59" i="1"/>
  <c r="CT59" i="1" s="1"/>
  <c r="CQ59" i="1"/>
  <c r="CS59" i="1" s="1"/>
  <c r="CM59" i="1"/>
  <c r="CJ59" i="1"/>
  <c r="CP59" i="1" s="1"/>
  <c r="CH59" i="1"/>
  <c r="CG59" i="1"/>
  <c r="BU59" i="1"/>
  <c r="BT59" i="1"/>
  <c r="BN59" i="1"/>
  <c r="BP59" i="1" s="1"/>
  <c r="BK59" i="1"/>
  <c r="BH59" i="1"/>
  <c r="BJ59" i="1" s="1"/>
  <c r="BG59" i="1"/>
  <c r="BL59" i="1" s="1"/>
  <c r="BF59" i="1"/>
  <c r="BE59" i="1"/>
  <c r="BA59" i="1"/>
  <c r="AZ59" i="1"/>
  <c r="AV59" i="1"/>
  <c r="AU59" i="1"/>
  <c r="AM59" i="1"/>
  <c r="AN59" i="1" s="1"/>
  <c r="AL59" i="1"/>
  <c r="AK59" i="1"/>
  <c r="AJ59" i="1"/>
  <c r="AI59" i="1"/>
  <c r="AE59" i="1"/>
  <c r="AD59" i="1"/>
  <c r="Z59" i="1"/>
  <c r="Y59" i="1"/>
  <c r="U59" i="1"/>
  <c r="T59" i="1"/>
  <c r="O59" i="1"/>
  <c r="N59" i="1"/>
  <c r="I59" i="1"/>
  <c r="H59" i="1"/>
  <c r="EP58" i="1"/>
  <c r="EO58" i="1"/>
  <c r="EK58" i="1"/>
  <c r="EJ58" i="1"/>
  <c r="EF58" i="1"/>
  <c r="EE58" i="1"/>
  <c r="EA58" i="1"/>
  <c r="DZ58" i="1"/>
  <c r="DT58" i="1"/>
  <c r="DS58" i="1"/>
  <c r="DO58" i="1"/>
  <c r="DN58" i="1"/>
  <c r="DJ58" i="1"/>
  <c r="DI58" i="1"/>
  <c r="DE58" i="1"/>
  <c r="CX58" i="1"/>
  <c r="BH58" i="1" s="1"/>
  <c r="CR58" i="1"/>
  <c r="CT58" i="1" s="1"/>
  <c r="CQ58" i="1"/>
  <c r="CP58" i="1"/>
  <c r="CN58" i="1"/>
  <c r="CM58" i="1"/>
  <c r="CH58" i="1"/>
  <c r="CG58" i="1"/>
  <c r="BU58" i="1"/>
  <c r="BT58" i="1"/>
  <c r="BN58" i="1"/>
  <c r="BG58" i="1"/>
  <c r="BK58" i="1" s="1"/>
  <c r="BF58" i="1"/>
  <c r="BE58" i="1"/>
  <c r="BA58" i="1"/>
  <c r="AZ58" i="1"/>
  <c r="AV58" i="1"/>
  <c r="AU58" i="1"/>
  <c r="AM58" i="1"/>
  <c r="AO58" i="1" s="1"/>
  <c r="AL58" i="1"/>
  <c r="AN58" i="1" s="1"/>
  <c r="AK58" i="1"/>
  <c r="AJ58" i="1"/>
  <c r="AI58" i="1"/>
  <c r="AE58" i="1"/>
  <c r="AD58" i="1"/>
  <c r="Z58" i="1"/>
  <c r="Y58" i="1"/>
  <c r="U58" i="1"/>
  <c r="T58" i="1"/>
  <c r="O58" i="1"/>
  <c r="N58" i="1"/>
  <c r="I58" i="1"/>
  <c r="H58" i="1"/>
  <c r="FD57" i="1"/>
  <c r="EP57" i="1"/>
  <c r="EO57" i="1"/>
  <c r="EK57" i="1"/>
  <c r="EJ57" i="1"/>
  <c r="EF57" i="1"/>
  <c r="EE57" i="1"/>
  <c r="EA57" i="1"/>
  <c r="DZ57" i="1"/>
  <c r="DT57" i="1"/>
  <c r="DS57" i="1"/>
  <c r="DN57" i="1"/>
  <c r="DK57" i="1"/>
  <c r="DO57" i="1" s="1"/>
  <c r="DJ57" i="1"/>
  <c r="DI57" i="1"/>
  <c r="DE57" i="1"/>
  <c r="CX57" i="1"/>
  <c r="CR57" i="1"/>
  <c r="CS57" i="1" s="1"/>
  <c r="CQ57" i="1"/>
  <c r="CP57" i="1"/>
  <c r="CM57" i="1"/>
  <c r="CJ57" i="1"/>
  <c r="CN57" i="1" s="1"/>
  <c r="CH57" i="1"/>
  <c r="CG57" i="1"/>
  <c r="BU57" i="1"/>
  <c r="BT57" i="1"/>
  <c r="BN57" i="1"/>
  <c r="BJ57" i="1"/>
  <c r="BH57" i="1"/>
  <c r="BM57" i="1" s="1"/>
  <c r="BG57" i="1"/>
  <c r="BK57" i="1" s="1"/>
  <c r="BF57" i="1"/>
  <c r="BE57" i="1"/>
  <c r="BA57" i="1"/>
  <c r="AZ57" i="1"/>
  <c r="AV57" i="1"/>
  <c r="AU57" i="1"/>
  <c r="AL57" i="1"/>
  <c r="AK57" i="1"/>
  <c r="AJ57" i="1"/>
  <c r="AI57" i="1"/>
  <c r="AE57" i="1"/>
  <c r="AD57" i="1"/>
  <c r="Z57" i="1"/>
  <c r="Y57" i="1"/>
  <c r="S57" i="1"/>
  <c r="AM57" i="1" s="1"/>
  <c r="R57" i="1"/>
  <c r="O57" i="1"/>
  <c r="N57" i="1"/>
  <c r="G57" i="1"/>
  <c r="H57" i="1" s="1"/>
  <c r="F57" i="1"/>
  <c r="EP56" i="1"/>
  <c r="EO56" i="1"/>
  <c r="EK56" i="1"/>
  <c r="EJ56" i="1"/>
  <c r="EF56" i="1"/>
  <c r="EE56" i="1"/>
  <c r="EA56" i="1"/>
  <c r="DZ56" i="1"/>
  <c r="DT56" i="1"/>
  <c r="DS56" i="1"/>
  <c r="DO56" i="1"/>
  <c r="DN56" i="1"/>
  <c r="DJ56" i="1"/>
  <c r="DI56" i="1"/>
  <c r="CX56" i="1"/>
  <c r="BH56" i="1" s="1"/>
  <c r="BM56" i="1" s="1"/>
  <c r="CR56" i="1"/>
  <c r="CQ56" i="1"/>
  <c r="EZ56" i="1" s="1"/>
  <c r="CM56" i="1"/>
  <c r="CJ56" i="1"/>
  <c r="CP56" i="1" s="1"/>
  <c r="CH56" i="1"/>
  <c r="CG56" i="1"/>
  <c r="BU56" i="1"/>
  <c r="BT56" i="1"/>
  <c r="BI56" i="1"/>
  <c r="BN56" i="1" s="1"/>
  <c r="BG56" i="1"/>
  <c r="BL56" i="1" s="1"/>
  <c r="BF56" i="1"/>
  <c r="BE56" i="1"/>
  <c r="BA56" i="1"/>
  <c r="AZ56" i="1"/>
  <c r="AV56" i="1"/>
  <c r="AU56" i="1"/>
  <c r="AM56" i="1"/>
  <c r="AO56" i="1" s="1"/>
  <c r="AL56" i="1"/>
  <c r="AN56" i="1" s="1"/>
  <c r="AK56" i="1"/>
  <c r="AJ56" i="1"/>
  <c r="AI56" i="1"/>
  <c r="AE56" i="1"/>
  <c r="AD56" i="1"/>
  <c r="Z56" i="1"/>
  <c r="Y56" i="1"/>
  <c r="U56" i="1"/>
  <c r="T56" i="1"/>
  <c r="O56" i="1"/>
  <c r="N56" i="1"/>
  <c r="I56" i="1"/>
  <c r="H56" i="1"/>
  <c r="EP55" i="1"/>
  <c r="EO55" i="1"/>
  <c r="EK55" i="1"/>
  <c r="EJ55" i="1"/>
  <c r="EF55" i="1"/>
  <c r="EE55" i="1"/>
  <c r="EA55" i="1"/>
  <c r="DZ55" i="1"/>
  <c r="DT55" i="1"/>
  <c r="DS55" i="1"/>
  <c r="DO55" i="1"/>
  <c r="DN55" i="1"/>
  <c r="DJ55" i="1"/>
  <c r="DI55" i="1"/>
  <c r="CX55" i="1"/>
  <c r="BH55" i="1" s="1"/>
  <c r="BM55" i="1" s="1"/>
  <c r="CR55" i="1"/>
  <c r="CQ55" i="1"/>
  <c r="EZ55" i="1" s="1"/>
  <c r="CM55" i="1"/>
  <c r="CJ55" i="1"/>
  <c r="CP55" i="1" s="1"/>
  <c r="CH55" i="1"/>
  <c r="CG55" i="1"/>
  <c r="BU55" i="1"/>
  <c r="BT55" i="1"/>
  <c r="BI55" i="1"/>
  <c r="BN55" i="1" s="1"/>
  <c r="BG55" i="1"/>
  <c r="BL55" i="1" s="1"/>
  <c r="BF55" i="1"/>
  <c r="BE55" i="1"/>
  <c r="BA55" i="1"/>
  <c r="AZ55" i="1"/>
  <c r="AV55" i="1"/>
  <c r="AU55" i="1"/>
  <c r="AM55" i="1"/>
  <c r="AO55" i="1" s="1"/>
  <c r="AL55" i="1"/>
  <c r="AN55" i="1" s="1"/>
  <c r="AK55" i="1"/>
  <c r="AJ55" i="1"/>
  <c r="AI55" i="1"/>
  <c r="AE55" i="1"/>
  <c r="AD55" i="1"/>
  <c r="Z55" i="1"/>
  <c r="Y55" i="1"/>
  <c r="U55" i="1"/>
  <c r="T55" i="1"/>
  <c r="O55" i="1"/>
  <c r="N55" i="1"/>
  <c r="I55" i="1"/>
  <c r="H55" i="1"/>
  <c r="EP54" i="1"/>
  <c r="EO54" i="1"/>
  <c r="EK54" i="1"/>
  <c r="EJ54" i="1"/>
  <c r="EF54" i="1"/>
  <c r="EE54" i="1"/>
  <c r="EA54" i="1"/>
  <c r="DZ54" i="1"/>
  <c r="DT54" i="1"/>
  <c r="DS54" i="1"/>
  <c r="DO54" i="1"/>
  <c r="DN54" i="1"/>
  <c r="DJ54" i="1"/>
  <c r="DI54" i="1"/>
  <c r="CX54" i="1"/>
  <c r="BH54" i="1" s="1"/>
  <c r="BM54" i="1" s="1"/>
  <c r="CR54" i="1"/>
  <c r="CQ54" i="1"/>
  <c r="EZ54" i="1" s="1"/>
  <c r="CM54" i="1"/>
  <c r="CJ54" i="1"/>
  <c r="CP54" i="1" s="1"/>
  <c r="CH54" i="1"/>
  <c r="CG54" i="1"/>
  <c r="BU54" i="1"/>
  <c r="BT54" i="1"/>
  <c r="BI54" i="1"/>
  <c r="BN54" i="1" s="1"/>
  <c r="BG54" i="1"/>
  <c r="BL54" i="1" s="1"/>
  <c r="BF54" i="1"/>
  <c r="BE54" i="1"/>
  <c r="BA54" i="1"/>
  <c r="AZ54" i="1"/>
  <c r="AV54" i="1"/>
  <c r="AU54" i="1"/>
  <c r="AM54" i="1"/>
  <c r="AO54" i="1" s="1"/>
  <c r="AL54" i="1"/>
  <c r="AN54" i="1" s="1"/>
  <c r="AK54" i="1"/>
  <c r="AJ54" i="1"/>
  <c r="AI54" i="1"/>
  <c r="AE54" i="1"/>
  <c r="AD54" i="1"/>
  <c r="Z54" i="1"/>
  <c r="Y54" i="1"/>
  <c r="U54" i="1"/>
  <c r="T54" i="1"/>
  <c r="O54" i="1"/>
  <c r="N54" i="1"/>
  <c r="I54" i="1"/>
  <c r="H54" i="1"/>
  <c r="EP53" i="1"/>
  <c r="EO53" i="1"/>
  <c r="EK53" i="1"/>
  <c r="EJ53" i="1"/>
  <c r="EF53" i="1"/>
  <c r="EE53" i="1"/>
  <c r="EA53" i="1"/>
  <c r="DZ53" i="1"/>
  <c r="DT53" i="1"/>
  <c r="DS53" i="1"/>
  <c r="DO53" i="1"/>
  <c r="DN53" i="1"/>
  <c r="DJ53" i="1"/>
  <c r="DI53" i="1"/>
  <c r="CX53" i="1"/>
  <c r="BH53" i="1" s="1"/>
  <c r="BM53" i="1" s="1"/>
  <c r="CR53" i="1"/>
  <c r="CQ53" i="1"/>
  <c r="EZ53" i="1" s="1"/>
  <c r="CM53" i="1"/>
  <c r="CJ53" i="1"/>
  <c r="CP53" i="1" s="1"/>
  <c r="CH53" i="1"/>
  <c r="CG53" i="1"/>
  <c r="BU53" i="1"/>
  <c r="BT53" i="1"/>
  <c r="BI53" i="1"/>
  <c r="BN53" i="1" s="1"/>
  <c r="BG53" i="1"/>
  <c r="BL53" i="1" s="1"/>
  <c r="BF53" i="1"/>
  <c r="BE53" i="1"/>
  <c r="BA53" i="1"/>
  <c r="AZ53" i="1"/>
  <c r="AV53" i="1"/>
  <c r="AU53" i="1"/>
  <c r="AM53" i="1"/>
  <c r="AO53" i="1" s="1"/>
  <c r="AL53" i="1"/>
  <c r="AN53" i="1" s="1"/>
  <c r="AK53" i="1"/>
  <c r="AJ53" i="1"/>
  <c r="AI53" i="1"/>
  <c r="AE53" i="1"/>
  <c r="AD53" i="1"/>
  <c r="Z53" i="1"/>
  <c r="Y53" i="1"/>
  <c r="U53" i="1"/>
  <c r="T53" i="1"/>
  <c r="O53" i="1"/>
  <c r="N53" i="1"/>
  <c r="I53" i="1"/>
  <c r="H53" i="1"/>
  <c r="EP52" i="1"/>
  <c r="EO52" i="1"/>
  <c r="EK52" i="1"/>
  <c r="EJ52" i="1"/>
  <c r="EF52" i="1"/>
  <c r="EE52" i="1"/>
  <c r="EA52" i="1"/>
  <c r="DZ52" i="1"/>
  <c r="DT52" i="1"/>
  <c r="DS52" i="1"/>
  <c r="DO52" i="1"/>
  <c r="DN52" i="1"/>
  <c r="DJ52" i="1"/>
  <c r="DI52" i="1"/>
  <c r="CX52" i="1"/>
  <c r="CR52" i="1"/>
  <c r="FA52" i="1" s="1"/>
  <c r="CQ52" i="1"/>
  <c r="EZ52" i="1" s="1"/>
  <c r="CM52" i="1"/>
  <c r="CJ52" i="1"/>
  <c r="CP52" i="1" s="1"/>
  <c r="EY52" i="1" s="1"/>
  <c r="CH52" i="1"/>
  <c r="CG52" i="1"/>
  <c r="BU52" i="1"/>
  <c r="BT52" i="1"/>
  <c r="BN52" i="1"/>
  <c r="BP52" i="1" s="1"/>
  <c r="BM52" i="1"/>
  <c r="BO52" i="1" s="1"/>
  <c r="BL52" i="1"/>
  <c r="BK52" i="1"/>
  <c r="BJ52" i="1"/>
  <c r="BF52" i="1"/>
  <c r="BE52" i="1"/>
  <c r="BA52" i="1"/>
  <c r="AZ52" i="1"/>
  <c r="AV52" i="1"/>
  <c r="AU52" i="1"/>
  <c r="AM52" i="1"/>
  <c r="AN52" i="1" s="1"/>
  <c r="AL52" i="1"/>
  <c r="AK52" i="1"/>
  <c r="AJ52" i="1"/>
  <c r="AI52" i="1"/>
  <c r="AE52" i="1"/>
  <c r="AD52" i="1"/>
  <c r="Z52" i="1"/>
  <c r="Y52" i="1"/>
  <c r="U52" i="1"/>
  <c r="T52" i="1"/>
  <c r="O52" i="1"/>
  <c r="N52" i="1"/>
  <c r="I52" i="1"/>
  <c r="H52" i="1"/>
  <c r="EP51" i="1"/>
  <c r="EO51" i="1"/>
  <c r="EK51" i="1"/>
  <c r="EJ51" i="1"/>
  <c r="EF51" i="1"/>
  <c r="EE51" i="1"/>
  <c r="EA51" i="1"/>
  <c r="DZ51" i="1"/>
  <c r="DT51" i="1"/>
  <c r="DS51" i="1"/>
  <c r="DO51" i="1"/>
  <c r="DN51" i="1"/>
  <c r="DJ51" i="1"/>
  <c r="DI51" i="1"/>
  <c r="CX51" i="1"/>
  <c r="CR51" i="1"/>
  <c r="CS51" i="1" s="1"/>
  <c r="CQ51" i="1"/>
  <c r="EZ51" i="1" s="1"/>
  <c r="CP51" i="1"/>
  <c r="EY51" i="1" s="1"/>
  <c r="CM51" i="1"/>
  <c r="CJ51" i="1"/>
  <c r="CN51" i="1" s="1"/>
  <c r="CH51" i="1"/>
  <c r="CG51" i="1"/>
  <c r="BU51" i="1"/>
  <c r="BT51" i="1"/>
  <c r="BN51" i="1"/>
  <c r="BO51" i="1" s="1"/>
  <c r="BL51" i="1"/>
  <c r="BI51" i="1"/>
  <c r="BK51" i="1" s="1"/>
  <c r="BH51" i="1"/>
  <c r="BM51" i="1" s="1"/>
  <c r="BG51" i="1"/>
  <c r="BF51" i="1"/>
  <c r="BE51" i="1"/>
  <c r="BA51" i="1"/>
  <c r="AZ51" i="1"/>
  <c r="AV51" i="1"/>
  <c r="AU51" i="1"/>
  <c r="AM51" i="1"/>
  <c r="AN51" i="1" s="1"/>
  <c r="AL51" i="1"/>
  <c r="AK51" i="1"/>
  <c r="AJ51" i="1"/>
  <c r="AI51" i="1"/>
  <c r="AE51" i="1"/>
  <c r="AD51" i="1"/>
  <c r="Z51" i="1"/>
  <c r="Y51" i="1"/>
  <c r="U51" i="1"/>
  <c r="T51" i="1"/>
  <c r="O51" i="1"/>
  <c r="N51" i="1"/>
  <c r="I51" i="1"/>
  <c r="H51" i="1"/>
  <c r="EP50" i="1"/>
  <c r="EO50" i="1"/>
  <c r="EK50" i="1"/>
  <c r="EJ50" i="1"/>
  <c r="EF50" i="1"/>
  <c r="EE50" i="1"/>
  <c r="EA50" i="1"/>
  <c r="DZ50" i="1"/>
  <c r="DT50" i="1"/>
  <c r="DS50" i="1"/>
  <c r="DO50" i="1"/>
  <c r="DN50" i="1"/>
  <c r="DJ50" i="1"/>
  <c r="DI50" i="1"/>
  <c r="CR50" i="1"/>
  <c r="CT50" i="1" s="1"/>
  <c r="CQ50" i="1"/>
  <c r="CS50" i="1" s="1"/>
  <c r="CM50" i="1"/>
  <c r="CJ50" i="1"/>
  <c r="CP50" i="1" s="1"/>
  <c r="CH50" i="1"/>
  <c r="CG50" i="1"/>
  <c r="BU50" i="1"/>
  <c r="BT50" i="1"/>
  <c r="BN50" i="1"/>
  <c r="BP50" i="1" s="1"/>
  <c r="BM50" i="1"/>
  <c r="BO50" i="1" s="1"/>
  <c r="BJ50" i="1"/>
  <c r="BG50" i="1"/>
  <c r="BL50" i="1" s="1"/>
  <c r="BF50" i="1"/>
  <c r="BE50" i="1"/>
  <c r="BA50" i="1"/>
  <c r="AZ50" i="1"/>
  <c r="AV50" i="1"/>
  <c r="AU50" i="1"/>
  <c r="AM50" i="1"/>
  <c r="AO50" i="1" s="1"/>
  <c r="AL50" i="1"/>
  <c r="AN50" i="1" s="1"/>
  <c r="AK50" i="1"/>
  <c r="AJ50" i="1"/>
  <c r="AI50" i="1"/>
  <c r="AE50" i="1"/>
  <c r="AD50" i="1"/>
  <c r="Z50" i="1"/>
  <c r="Y50" i="1"/>
  <c r="U50" i="1"/>
  <c r="T50" i="1"/>
  <c r="O50" i="1"/>
  <c r="N50" i="1"/>
  <c r="I50" i="1"/>
  <c r="H50" i="1"/>
  <c r="EZ49" i="1"/>
  <c r="EP49" i="1"/>
  <c r="EO49" i="1"/>
  <c r="EK49" i="1"/>
  <c r="EJ49" i="1"/>
  <c r="EF49" i="1"/>
  <c r="EE49" i="1"/>
  <c r="EA49" i="1"/>
  <c r="DZ49" i="1"/>
  <c r="DT49" i="1"/>
  <c r="DS49" i="1"/>
  <c r="DO49" i="1"/>
  <c r="DN49" i="1"/>
  <c r="DJ49" i="1"/>
  <c r="DI49" i="1"/>
  <c r="DE49" i="1"/>
  <c r="CX49" i="1"/>
  <c r="CR49" i="1"/>
  <c r="FA49" i="1" s="1"/>
  <c r="CQ49" i="1"/>
  <c r="CP49" i="1"/>
  <c r="EY49" i="1" s="1"/>
  <c r="CM49" i="1"/>
  <c r="CJ49" i="1"/>
  <c r="CN49" i="1" s="1"/>
  <c r="CH49" i="1"/>
  <c r="CG49" i="1"/>
  <c r="BU49" i="1"/>
  <c r="BT49" i="1"/>
  <c r="BN49" i="1"/>
  <c r="BM49" i="1"/>
  <c r="BL49" i="1"/>
  <c r="BJ49" i="1"/>
  <c r="BG49" i="1"/>
  <c r="BK49" i="1" s="1"/>
  <c r="BF49" i="1"/>
  <c r="BE49" i="1"/>
  <c r="BA49" i="1"/>
  <c r="AZ49" i="1"/>
  <c r="AV49" i="1"/>
  <c r="AU49" i="1"/>
  <c r="AO49" i="1"/>
  <c r="AM49" i="1"/>
  <c r="AN49" i="1" s="1"/>
  <c r="AL49" i="1"/>
  <c r="AK49" i="1"/>
  <c r="AJ49" i="1"/>
  <c r="AI49" i="1"/>
  <c r="AE49" i="1"/>
  <c r="AD49" i="1"/>
  <c r="Z49" i="1"/>
  <c r="Y49" i="1"/>
  <c r="U49" i="1"/>
  <c r="T49" i="1"/>
  <c r="O49" i="1"/>
  <c r="N49" i="1"/>
  <c r="I49" i="1"/>
  <c r="H49" i="1"/>
  <c r="FH48" i="1"/>
  <c r="EP48" i="1"/>
  <c r="EO48" i="1"/>
  <c r="EK48" i="1"/>
  <c r="EJ48" i="1"/>
  <c r="EF48" i="1"/>
  <c r="EE48" i="1"/>
  <c r="EA48" i="1"/>
  <c r="DZ48" i="1"/>
  <c r="DT48" i="1"/>
  <c r="DS48" i="1"/>
  <c r="DN48" i="1"/>
  <c r="DK48" i="1"/>
  <c r="DJ48" i="1"/>
  <c r="DI48" i="1"/>
  <c r="DE48" i="1"/>
  <c r="DE50" i="1" s="1"/>
  <c r="CX48" i="1"/>
  <c r="CX50" i="1" s="1"/>
  <c r="CR48" i="1"/>
  <c r="CQ48" i="1"/>
  <c r="CM48" i="1"/>
  <c r="CJ48" i="1"/>
  <c r="CP48" i="1" s="1"/>
  <c r="CH48" i="1"/>
  <c r="CG48" i="1"/>
  <c r="BU48" i="1"/>
  <c r="BT48" i="1"/>
  <c r="BM48" i="1"/>
  <c r="BI48" i="1"/>
  <c r="BJ48" i="1" s="1"/>
  <c r="BH48" i="1"/>
  <c r="BG48" i="1"/>
  <c r="BL48" i="1" s="1"/>
  <c r="BF48" i="1"/>
  <c r="BE48" i="1"/>
  <c r="AY48" i="1"/>
  <c r="BN48" i="1" s="1"/>
  <c r="BP48" i="1" s="1"/>
  <c r="AX48" i="1"/>
  <c r="AZ48" i="1" s="1"/>
  <c r="AV48" i="1"/>
  <c r="AU48" i="1"/>
  <c r="AJ48" i="1"/>
  <c r="AI48" i="1"/>
  <c r="AE48" i="1"/>
  <c r="AD48" i="1"/>
  <c r="Z48" i="1"/>
  <c r="X48" i="1"/>
  <c r="W48" i="1"/>
  <c r="S48" i="1"/>
  <c r="T48" i="1" s="1"/>
  <c r="R48" i="1"/>
  <c r="P48" i="1"/>
  <c r="M48" i="1"/>
  <c r="O48" i="1" s="1"/>
  <c r="K48" i="1"/>
  <c r="AL48" i="1" s="1"/>
  <c r="J48" i="1"/>
  <c r="G48" i="1"/>
  <c r="H48" i="1" s="1"/>
  <c r="F48" i="1"/>
  <c r="E48" i="1"/>
  <c r="AK48" i="1" s="1"/>
  <c r="D48" i="1"/>
  <c r="C48" i="1"/>
  <c r="EP47" i="1"/>
  <c r="EO47" i="1"/>
  <c r="EK47" i="1"/>
  <c r="EJ47" i="1"/>
  <c r="EF47" i="1"/>
  <c r="EE47" i="1"/>
  <c r="EA47" i="1"/>
  <c r="DZ47" i="1"/>
  <c r="DT47" i="1"/>
  <c r="DS47" i="1"/>
  <c r="DO47" i="1"/>
  <c r="DN47" i="1"/>
  <c r="DJ47" i="1"/>
  <c r="DI47" i="1"/>
  <c r="CX47" i="1"/>
  <c r="CR47" i="1"/>
  <c r="CT47" i="1" s="1"/>
  <c r="CQ47" i="1"/>
  <c r="CS47" i="1" s="1"/>
  <c r="CP47" i="1"/>
  <c r="CN47" i="1"/>
  <c r="CM47" i="1"/>
  <c r="CH47" i="1"/>
  <c r="CG47" i="1"/>
  <c r="BU47" i="1"/>
  <c r="BT47" i="1"/>
  <c r="BN47" i="1"/>
  <c r="BO47" i="1" s="1"/>
  <c r="BM47" i="1"/>
  <c r="BL47" i="1"/>
  <c r="BJ47" i="1"/>
  <c r="BG47" i="1"/>
  <c r="BK47" i="1" s="1"/>
  <c r="BF47" i="1"/>
  <c r="BE47" i="1"/>
  <c r="BA47" i="1"/>
  <c r="AZ47" i="1"/>
  <c r="AV47" i="1"/>
  <c r="AU47" i="1"/>
  <c r="AM47" i="1"/>
  <c r="AK47" i="1"/>
  <c r="AJ47" i="1"/>
  <c r="AI47" i="1"/>
  <c r="AG47" i="1"/>
  <c r="AL47" i="1" s="1"/>
  <c r="AE47" i="1"/>
  <c r="AD47" i="1"/>
  <c r="Z47" i="1"/>
  <c r="Y47" i="1"/>
  <c r="U47" i="1"/>
  <c r="T47" i="1"/>
  <c r="O47" i="1"/>
  <c r="N47" i="1"/>
  <c r="I47" i="1"/>
  <c r="H47" i="1"/>
  <c r="EP46" i="1"/>
  <c r="EO46" i="1"/>
  <c r="EK46" i="1"/>
  <c r="EJ46" i="1"/>
  <c r="EF46" i="1"/>
  <c r="EE46" i="1"/>
  <c r="EA46" i="1"/>
  <c r="DZ46" i="1"/>
  <c r="DT46" i="1"/>
  <c r="DS46" i="1"/>
  <c r="DO46" i="1"/>
  <c r="DN46" i="1"/>
  <c r="DJ46" i="1"/>
  <c r="DI46" i="1"/>
  <c r="DE46" i="1"/>
  <c r="CX46" i="1"/>
  <c r="CT46" i="1"/>
  <c r="CR46" i="1"/>
  <c r="CQ46" i="1"/>
  <c r="CP46" i="1"/>
  <c r="CM46" i="1"/>
  <c r="CJ46" i="1"/>
  <c r="CN46" i="1" s="1"/>
  <c r="CH46" i="1"/>
  <c r="CG46" i="1"/>
  <c r="BU46" i="1"/>
  <c r="BT46" i="1"/>
  <c r="BP46" i="1"/>
  <c r="BN46" i="1"/>
  <c r="BO46" i="1" s="1"/>
  <c r="BM46" i="1"/>
  <c r="BL46" i="1"/>
  <c r="BJ46" i="1"/>
  <c r="BG46" i="1"/>
  <c r="BK46" i="1" s="1"/>
  <c r="BF46" i="1"/>
  <c r="BE46" i="1"/>
  <c r="BA46" i="1"/>
  <c r="AZ46" i="1"/>
  <c r="AV46" i="1"/>
  <c r="AU46" i="1"/>
  <c r="AM46" i="1"/>
  <c r="AK46" i="1"/>
  <c r="AO46" i="1" s="1"/>
  <c r="AJ46" i="1"/>
  <c r="AI46" i="1"/>
  <c r="AG46" i="1"/>
  <c r="AL46" i="1" s="1"/>
  <c r="EZ46" i="1" s="1"/>
  <c r="AE46" i="1"/>
  <c r="AD46" i="1"/>
  <c r="Z46" i="1"/>
  <c r="Y46" i="1"/>
  <c r="U46" i="1"/>
  <c r="T46" i="1"/>
  <c r="O46" i="1"/>
  <c r="N46" i="1"/>
  <c r="I46" i="1"/>
  <c r="H46" i="1"/>
  <c r="FM45" i="1"/>
  <c r="FH45" i="1"/>
  <c r="EP45" i="1"/>
  <c r="EO45" i="1"/>
  <c r="EK45" i="1"/>
  <c r="EJ45" i="1"/>
  <c r="EF45" i="1"/>
  <c r="EE45" i="1"/>
  <c r="EA45" i="1"/>
  <c r="DZ45" i="1"/>
  <c r="DT45" i="1"/>
  <c r="DS45" i="1"/>
  <c r="DO45" i="1"/>
  <c r="DN45" i="1"/>
  <c r="DJ45" i="1"/>
  <c r="DI45" i="1"/>
  <c r="DC45" i="1"/>
  <c r="DE45" i="1" s="1"/>
  <c r="DE47" i="1" s="1"/>
  <c r="CX45" i="1"/>
  <c r="CR45" i="1"/>
  <c r="CQ45" i="1"/>
  <c r="CM45" i="1"/>
  <c r="CH45" i="1"/>
  <c r="CG45" i="1"/>
  <c r="BU45" i="1"/>
  <c r="BT45" i="1"/>
  <c r="BN45" i="1"/>
  <c r="BO45" i="1" s="1"/>
  <c r="BM45" i="1"/>
  <c r="BL45" i="1"/>
  <c r="BJ45" i="1"/>
  <c r="BG45" i="1"/>
  <c r="BK45" i="1" s="1"/>
  <c r="BF45" i="1"/>
  <c r="BE45" i="1"/>
  <c r="BA45" i="1"/>
  <c r="AZ45" i="1"/>
  <c r="AV45" i="1"/>
  <c r="AU45" i="1"/>
  <c r="AJ45" i="1"/>
  <c r="AI45" i="1"/>
  <c r="AG45" i="1"/>
  <c r="AL45" i="1" s="1"/>
  <c r="EZ45" i="1" s="1"/>
  <c r="AE45" i="1"/>
  <c r="AD45" i="1"/>
  <c r="Z45" i="1"/>
  <c r="W45" i="1"/>
  <c r="Y45" i="1" s="1"/>
  <c r="S45" i="1"/>
  <c r="U45" i="1" s="1"/>
  <c r="R45" i="1"/>
  <c r="T45" i="1" s="1"/>
  <c r="P45" i="1"/>
  <c r="M45" i="1"/>
  <c r="N45" i="1" s="1"/>
  <c r="K45" i="1"/>
  <c r="J45" i="1"/>
  <c r="AK45" i="1" s="1"/>
  <c r="G45" i="1"/>
  <c r="I45" i="1" s="1"/>
  <c r="F45" i="1"/>
  <c r="H45" i="1" s="1"/>
  <c r="H41" i="1" s="1"/>
  <c r="E45" i="1"/>
  <c r="D45" i="1"/>
  <c r="FH44" i="1"/>
  <c r="FG44" i="1"/>
  <c r="EP44" i="1"/>
  <c r="EO44" i="1"/>
  <c r="EK44" i="1"/>
  <c r="EJ44" i="1"/>
  <c r="EF44" i="1"/>
  <c r="EE44" i="1"/>
  <c r="EA44" i="1"/>
  <c r="DZ44" i="1"/>
  <c r="DS44" i="1"/>
  <c r="DP44" i="1"/>
  <c r="DN44" i="1"/>
  <c r="DK44" i="1"/>
  <c r="DO44" i="1" s="1"/>
  <c r="DJ44" i="1"/>
  <c r="DI44" i="1"/>
  <c r="CR44" i="1"/>
  <c r="FA44" i="1" s="1"/>
  <c r="CQ44" i="1"/>
  <c r="CP44" i="1"/>
  <c r="CN44" i="1"/>
  <c r="CM44" i="1"/>
  <c r="CH44" i="1"/>
  <c r="CG44" i="1"/>
  <c r="BU44" i="1"/>
  <c r="BT44" i="1"/>
  <c r="BN44" i="1"/>
  <c r="BM44" i="1"/>
  <c r="BJ44" i="1"/>
  <c r="BG44" i="1"/>
  <c r="BL44" i="1" s="1"/>
  <c r="BF44" i="1"/>
  <c r="BE44" i="1"/>
  <c r="BA44" i="1"/>
  <c r="AZ44" i="1"/>
  <c r="AV44" i="1"/>
  <c r="AU44" i="1"/>
  <c r="AM44" i="1"/>
  <c r="AO44" i="1" s="1"/>
  <c r="AK44" i="1"/>
  <c r="AJ44" i="1"/>
  <c r="AG44" i="1"/>
  <c r="AI44" i="1" s="1"/>
  <c r="AE44" i="1"/>
  <c r="AD44" i="1"/>
  <c r="Z44" i="1"/>
  <c r="Y44" i="1"/>
  <c r="U44" i="1"/>
  <c r="T44" i="1"/>
  <c r="O44" i="1"/>
  <c r="N44" i="1"/>
  <c r="I44" i="1"/>
  <c r="H44" i="1"/>
  <c r="FM43" i="1"/>
  <c r="FH43" i="1"/>
  <c r="EP43" i="1"/>
  <c r="EO43" i="1"/>
  <c r="EK43" i="1"/>
  <c r="EJ43" i="1"/>
  <c r="EF43" i="1"/>
  <c r="EE43" i="1"/>
  <c r="EA43" i="1"/>
  <c r="DZ43" i="1"/>
  <c r="DT43" i="1"/>
  <c r="DS43" i="1"/>
  <c r="DO43" i="1"/>
  <c r="DN43" i="1"/>
  <c r="DJ43" i="1"/>
  <c r="DI43" i="1"/>
  <c r="DD43" i="1"/>
  <c r="DC43" i="1"/>
  <c r="CR43" i="1"/>
  <c r="CT43" i="1" s="1"/>
  <c r="CQ43" i="1"/>
  <c r="CS43" i="1" s="1"/>
  <c r="CP43" i="1"/>
  <c r="CN43" i="1"/>
  <c r="CM43" i="1"/>
  <c r="CH43" i="1"/>
  <c r="CG43" i="1"/>
  <c r="BU43" i="1"/>
  <c r="BT43" i="1"/>
  <c r="BN43" i="1"/>
  <c r="BO43" i="1" s="1"/>
  <c r="BM43" i="1"/>
  <c r="BL43" i="1"/>
  <c r="BJ43" i="1"/>
  <c r="BG43" i="1"/>
  <c r="BK43" i="1" s="1"/>
  <c r="BF43" i="1"/>
  <c r="BE43" i="1"/>
  <c r="BA43" i="1"/>
  <c r="AZ43" i="1"/>
  <c r="AV43" i="1"/>
  <c r="AU43" i="1"/>
  <c r="AK43" i="1"/>
  <c r="AJ43" i="1"/>
  <c r="AI43" i="1"/>
  <c r="AG43" i="1"/>
  <c r="AL43" i="1" s="1"/>
  <c r="AE43" i="1"/>
  <c r="AD43" i="1"/>
  <c r="Z43" i="1"/>
  <c r="Y43" i="1"/>
  <c r="S43" i="1"/>
  <c r="T43" i="1" s="1"/>
  <c r="O43" i="1"/>
  <c r="N43" i="1"/>
  <c r="I43" i="1"/>
  <c r="H43" i="1"/>
  <c r="D43" i="1"/>
  <c r="FM42" i="1"/>
  <c r="FM44" i="1" s="1"/>
  <c r="FH42" i="1"/>
  <c r="EP42" i="1"/>
  <c r="EO42" i="1"/>
  <c r="EK42" i="1"/>
  <c r="EJ42" i="1"/>
  <c r="EF42" i="1"/>
  <c r="EE42" i="1"/>
  <c r="EA42" i="1"/>
  <c r="DZ42" i="1"/>
  <c r="DT42" i="1"/>
  <c r="DS42" i="1"/>
  <c r="DO42" i="1"/>
  <c r="DN42" i="1"/>
  <c r="DJ42" i="1"/>
  <c r="DI42" i="1"/>
  <c r="DE42" i="1"/>
  <c r="DD42" i="1"/>
  <c r="DC42" i="1"/>
  <c r="CJ42" i="1" s="1"/>
  <c r="CX42" i="1"/>
  <c r="CR42" i="1"/>
  <c r="CQ42" i="1"/>
  <c r="CM42" i="1"/>
  <c r="CH42" i="1"/>
  <c r="CG42" i="1"/>
  <c r="BU42" i="1"/>
  <c r="BT42" i="1"/>
  <c r="BN42" i="1"/>
  <c r="BO42" i="1" s="1"/>
  <c r="BM42" i="1"/>
  <c r="BL42" i="1"/>
  <c r="BJ42" i="1"/>
  <c r="BG42" i="1"/>
  <c r="BK42" i="1" s="1"/>
  <c r="BF42" i="1"/>
  <c r="BE42" i="1"/>
  <c r="BA42" i="1"/>
  <c r="AZ42" i="1"/>
  <c r="AV42" i="1"/>
  <c r="AU42" i="1"/>
  <c r="AK42" i="1"/>
  <c r="AJ42" i="1"/>
  <c r="AI42" i="1"/>
  <c r="AG42" i="1"/>
  <c r="AL42" i="1" s="1"/>
  <c r="EZ42" i="1" s="1"/>
  <c r="AE42" i="1"/>
  <c r="AD42" i="1"/>
  <c r="Z42" i="1"/>
  <c r="Y42" i="1"/>
  <c r="S42" i="1"/>
  <c r="T42" i="1" s="1"/>
  <c r="R42" i="1"/>
  <c r="O42" i="1"/>
  <c r="N42" i="1"/>
  <c r="I42" i="1"/>
  <c r="H42" i="1"/>
  <c r="FM41" i="1"/>
  <c r="FH41" i="1"/>
  <c r="EP41" i="1"/>
  <c r="EO41" i="1"/>
  <c r="EK41" i="1"/>
  <c r="EJ41" i="1"/>
  <c r="EF41" i="1"/>
  <c r="EE41" i="1"/>
  <c r="EA41" i="1"/>
  <c r="DZ41" i="1"/>
  <c r="DT41" i="1"/>
  <c r="DS41" i="1"/>
  <c r="DN41" i="1"/>
  <c r="DK41" i="1"/>
  <c r="DJ41" i="1"/>
  <c r="DI41" i="1"/>
  <c r="DD41" i="1"/>
  <c r="DC41" i="1"/>
  <c r="DB41" i="1"/>
  <c r="DA41" i="1"/>
  <c r="DE41" i="1" s="1"/>
  <c r="DE43" i="1" s="1"/>
  <c r="CW41" i="1"/>
  <c r="CV41" i="1"/>
  <c r="BG41" i="1" s="1"/>
  <c r="CU41" i="1"/>
  <c r="CR41" i="1"/>
  <c r="FA41" i="1" s="1"/>
  <c r="CQ41" i="1"/>
  <c r="CP41" i="1"/>
  <c r="CM41" i="1"/>
  <c r="CJ41" i="1"/>
  <c r="CN41" i="1" s="1"/>
  <c r="CH41" i="1"/>
  <c r="CG41" i="1"/>
  <c r="BU41" i="1"/>
  <c r="BT41" i="1"/>
  <c r="BN41" i="1"/>
  <c r="BO41" i="1" s="1"/>
  <c r="BM41" i="1"/>
  <c r="BJ41" i="1"/>
  <c r="BE41" i="1"/>
  <c r="BB41" i="1"/>
  <c r="BF41" i="1" s="1"/>
  <c r="BA41" i="1"/>
  <c r="AZ41" i="1"/>
  <c r="AV41" i="1"/>
  <c r="AU41" i="1"/>
  <c r="AJ41" i="1"/>
  <c r="AG41" i="1"/>
  <c r="AI41" i="1" s="1"/>
  <c r="AE41" i="1"/>
  <c r="AD41" i="1"/>
  <c r="Z41" i="1"/>
  <c r="Y41" i="1"/>
  <c r="W41" i="1"/>
  <c r="S41" i="1"/>
  <c r="AM41" i="1" s="1"/>
  <c r="R41" i="1"/>
  <c r="M41" i="1"/>
  <c r="N41" i="1" s="1"/>
  <c r="K41" i="1"/>
  <c r="J41" i="1"/>
  <c r="AK41" i="1" s="1"/>
  <c r="G41" i="1"/>
  <c r="F41" i="1"/>
  <c r="C41" i="1"/>
  <c r="FN40" i="1"/>
  <c r="FD40" i="1"/>
  <c r="EN40" i="1"/>
  <c r="EM40" i="1"/>
  <c r="EI40" i="1"/>
  <c r="EH40" i="1"/>
  <c r="EJ40" i="1" s="1"/>
  <c r="EF40" i="1"/>
  <c r="EE40" i="1"/>
  <c r="EA40" i="1"/>
  <c r="DZ40" i="1"/>
  <c r="DR40" i="1"/>
  <c r="DS40" i="1" s="1"/>
  <c r="DQ40" i="1"/>
  <c r="DM40" i="1"/>
  <c r="DL40" i="1"/>
  <c r="DN40" i="1" s="1"/>
  <c r="DJ40" i="1"/>
  <c r="DI40" i="1"/>
  <c r="CL40" i="1"/>
  <c r="CK40" i="1"/>
  <c r="CM40" i="1" s="1"/>
  <c r="CF40" i="1"/>
  <c r="CG40" i="1" s="1"/>
  <c r="CE40" i="1"/>
  <c r="CQ40" i="1" s="1"/>
  <c r="BU40" i="1"/>
  <c r="BT40" i="1"/>
  <c r="BI40" i="1"/>
  <c r="BH40" i="1"/>
  <c r="BD40" i="1"/>
  <c r="BC40" i="1"/>
  <c r="AY40" i="1"/>
  <c r="AX40" i="1"/>
  <c r="AW40" i="1"/>
  <c r="AT40" i="1"/>
  <c r="AS40" i="1"/>
  <c r="AQ40" i="1"/>
  <c r="AP40" i="1"/>
  <c r="AH40" i="1"/>
  <c r="AF40" i="1"/>
  <c r="AC40" i="1"/>
  <c r="AB40" i="1"/>
  <c r="AA40" i="1"/>
  <c r="S40" i="1"/>
  <c r="R40" i="1"/>
  <c r="Q40" i="1"/>
  <c r="P40" i="1"/>
  <c r="EP39" i="1"/>
  <c r="EO39" i="1"/>
  <c r="EK39" i="1"/>
  <c r="EJ39" i="1"/>
  <c r="EF39" i="1"/>
  <c r="EE39" i="1"/>
  <c r="EA39" i="1"/>
  <c r="DZ39" i="1"/>
  <c r="DT39" i="1"/>
  <c r="DS39" i="1"/>
  <c r="DN39" i="1"/>
  <c r="DJ39" i="1"/>
  <c r="DI39" i="1"/>
  <c r="CQ39" i="1"/>
  <c r="CL39" i="1"/>
  <c r="CR39" i="1" s="1"/>
  <c r="CK39" i="1"/>
  <c r="CG39" i="1"/>
  <c r="BU39" i="1"/>
  <c r="BT39" i="1"/>
  <c r="BN39" i="1"/>
  <c r="BO39" i="1" s="1"/>
  <c r="BM39" i="1"/>
  <c r="BL39" i="1"/>
  <c r="BJ39" i="1"/>
  <c r="BG39" i="1"/>
  <c r="BK39" i="1" s="1"/>
  <c r="BF39" i="1"/>
  <c r="BE39" i="1"/>
  <c r="BA39" i="1"/>
  <c r="AZ39" i="1"/>
  <c r="AV39" i="1"/>
  <c r="AU39" i="1"/>
  <c r="AM39" i="1"/>
  <c r="AJ39" i="1"/>
  <c r="AI39" i="1"/>
  <c r="AG39" i="1"/>
  <c r="AL39" i="1" s="1"/>
  <c r="AE39" i="1"/>
  <c r="AD39" i="1"/>
  <c r="Z39" i="1"/>
  <c r="Y39" i="1"/>
  <c r="U39" i="1"/>
  <c r="T39" i="1"/>
  <c r="O39" i="1"/>
  <c r="N39" i="1"/>
  <c r="H39" i="1"/>
  <c r="EP38" i="1"/>
  <c r="EO38" i="1"/>
  <c r="EK38" i="1"/>
  <c r="EJ38" i="1"/>
  <c r="EF38" i="1"/>
  <c r="EE38" i="1"/>
  <c r="EA38" i="1"/>
  <c r="DZ38" i="1"/>
  <c r="DT38" i="1"/>
  <c r="DS38" i="1"/>
  <c r="DO38" i="1"/>
  <c r="DN38" i="1"/>
  <c r="DJ38" i="1"/>
  <c r="DI38" i="1"/>
  <c r="CX38" i="1"/>
  <c r="CR38" i="1"/>
  <c r="CQ38" i="1"/>
  <c r="CM38" i="1"/>
  <c r="CH38" i="1"/>
  <c r="CG38" i="1"/>
  <c r="BU38" i="1"/>
  <c r="BT38" i="1"/>
  <c r="BN38" i="1"/>
  <c r="BO38" i="1" s="1"/>
  <c r="BM38" i="1"/>
  <c r="BL38" i="1"/>
  <c r="BJ38" i="1"/>
  <c r="BG38" i="1"/>
  <c r="BK38" i="1" s="1"/>
  <c r="BF38" i="1"/>
  <c r="BE38" i="1"/>
  <c r="BA38" i="1"/>
  <c r="AZ38" i="1"/>
  <c r="AV38" i="1"/>
  <c r="AU38" i="1"/>
  <c r="AJ38" i="1"/>
  <c r="AI38" i="1"/>
  <c r="AG38" i="1"/>
  <c r="AL38" i="1" s="1"/>
  <c r="AE38" i="1"/>
  <c r="AD38" i="1"/>
  <c r="Z38" i="1"/>
  <c r="Y38" i="1"/>
  <c r="U38" i="1"/>
  <c r="T38" i="1"/>
  <c r="M38" i="1"/>
  <c r="N38" i="1" s="1"/>
  <c r="N33" i="1" s="1"/>
  <c r="K38" i="1"/>
  <c r="J38" i="1"/>
  <c r="G38" i="1"/>
  <c r="F38" i="1"/>
  <c r="H38" i="1" s="1"/>
  <c r="EP37" i="1"/>
  <c r="EO37" i="1"/>
  <c r="EK37" i="1"/>
  <c r="EJ37" i="1"/>
  <c r="EF37" i="1"/>
  <c r="EE37" i="1"/>
  <c r="EA37" i="1"/>
  <c r="DZ37" i="1"/>
  <c r="DT37" i="1"/>
  <c r="DS37" i="1"/>
  <c r="DO37" i="1"/>
  <c r="DN37" i="1"/>
  <c r="DJ37" i="1"/>
  <c r="DI37" i="1"/>
  <c r="CR37" i="1"/>
  <c r="FA37" i="1" s="1"/>
  <c r="CQ37" i="1"/>
  <c r="CP37" i="1"/>
  <c r="CN37" i="1"/>
  <c r="CM37" i="1"/>
  <c r="CH37" i="1"/>
  <c r="CG37" i="1"/>
  <c r="BU37" i="1"/>
  <c r="BT37" i="1"/>
  <c r="BN37" i="1"/>
  <c r="BP37" i="1" s="1"/>
  <c r="BM37" i="1"/>
  <c r="BJ37" i="1"/>
  <c r="BG37" i="1"/>
  <c r="BL37" i="1" s="1"/>
  <c r="BF37" i="1"/>
  <c r="BE37" i="1"/>
  <c r="BA37" i="1"/>
  <c r="AZ37" i="1"/>
  <c r="AV37" i="1"/>
  <c r="AU37" i="1"/>
  <c r="AM37" i="1"/>
  <c r="AO37" i="1" s="1"/>
  <c r="AK37" i="1"/>
  <c r="AJ37" i="1"/>
  <c r="AG37" i="1"/>
  <c r="AI37" i="1" s="1"/>
  <c r="AE37" i="1"/>
  <c r="AD37" i="1"/>
  <c r="Z37" i="1"/>
  <c r="Y37" i="1"/>
  <c r="U37" i="1"/>
  <c r="T37" i="1"/>
  <c r="O37" i="1"/>
  <c r="N37" i="1"/>
  <c r="I37" i="1"/>
  <c r="H37" i="1"/>
  <c r="EP36" i="1"/>
  <c r="EO36" i="1"/>
  <c r="EK36" i="1"/>
  <c r="EJ36" i="1"/>
  <c r="EF36" i="1"/>
  <c r="EE36" i="1"/>
  <c r="DZ36" i="1"/>
  <c r="DT36" i="1"/>
  <c r="DS36" i="1"/>
  <c r="DN36" i="1"/>
  <c r="DJ36" i="1"/>
  <c r="DI36" i="1"/>
  <c r="CR36" i="1"/>
  <c r="FA36" i="1" s="1"/>
  <c r="CQ36" i="1"/>
  <c r="CM36" i="1"/>
  <c r="CH36" i="1"/>
  <c r="CG36" i="1"/>
  <c r="BU36" i="1"/>
  <c r="BT36" i="1"/>
  <c r="BN36" i="1"/>
  <c r="BM36" i="1"/>
  <c r="BO36" i="1" s="1"/>
  <c r="BJ36" i="1"/>
  <c r="BF36" i="1"/>
  <c r="BE36" i="1"/>
  <c r="BA36" i="1"/>
  <c r="AZ36" i="1"/>
  <c r="AV36" i="1"/>
  <c r="AU36" i="1"/>
  <c r="AM36" i="1"/>
  <c r="AJ36" i="1"/>
  <c r="AG36" i="1"/>
  <c r="AI36" i="1" s="1"/>
  <c r="AE36" i="1"/>
  <c r="AD36" i="1"/>
  <c r="Y36" i="1"/>
  <c r="U36" i="1"/>
  <c r="T36" i="1"/>
  <c r="O36" i="1"/>
  <c r="N36" i="1"/>
  <c r="H36" i="1"/>
  <c r="FF35" i="1"/>
  <c r="EP35" i="1"/>
  <c r="EO35" i="1"/>
  <c r="EK35" i="1"/>
  <c r="EJ35" i="1"/>
  <c r="EF35" i="1"/>
  <c r="EE35" i="1"/>
  <c r="EA35" i="1"/>
  <c r="DZ35" i="1"/>
  <c r="DT35" i="1"/>
  <c r="DS35" i="1"/>
  <c r="DO35" i="1"/>
  <c r="DN35" i="1"/>
  <c r="DJ35" i="1"/>
  <c r="DI35" i="1"/>
  <c r="CX35" i="1"/>
  <c r="CR35" i="1"/>
  <c r="FA35" i="1" s="1"/>
  <c r="CQ35" i="1"/>
  <c r="EZ35" i="1" s="1"/>
  <c r="CP35" i="1"/>
  <c r="EY35" i="1" s="1"/>
  <c r="CN35" i="1"/>
  <c r="CM35" i="1"/>
  <c r="CH35" i="1"/>
  <c r="CG35" i="1"/>
  <c r="BU35" i="1"/>
  <c r="BT35" i="1"/>
  <c r="BN35" i="1"/>
  <c r="BO35" i="1" s="1"/>
  <c r="BM35" i="1"/>
  <c r="BL35" i="1"/>
  <c r="BJ35" i="1"/>
  <c r="BG35" i="1"/>
  <c r="BK35" i="1" s="1"/>
  <c r="BF35" i="1"/>
  <c r="BE35" i="1"/>
  <c r="BA35" i="1"/>
  <c r="AZ35" i="1"/>
  <c r="AV35" i="1"/>
  <c r="AU35" i="1"/>
  <c r="AM35" i="1"/>
  <c r="AK35" i="1"/>
  <c r="AJ35" i="1"/>
  <c r="AI35" i="1"/>
  <c r="AG35" i="1"/>
  <c r="AL35" i="1" s="1"/>
  <c r="AE35" i="1"/>
  <c r="AD35" i="1"/>
  <c r="Z35" i="1"/>
  <c r="Y35" i="1"/>
  <c r="U35" i="1"/>
  <c r="T35" i="1"/>
  <c r="O35" i="1"/>
  <c r="N35" i="1"/>
  <c r="I35" i="1"/>
  <c r="H35" i="1"/>
  <c r="EO34" i="1"/>
  <c r="EJ34" i="1"/>
  <c r="EE34" i="1"/>
  <c r="DZ34" i="1"/>
  <c r="DS34" i="1"/>
  <c r="DN34" i="1"/>
  <c r="DJ34" i="1"/>
  <c r="DI34" i="1"/>
  <c r="CW34" i="1"/>
  <c r="CW36" i="1" s="1"/>
  <c r="CV34" i="1"/>
  <c r="CR34" i="1"/>
  <c r="CQ34" i="1"/>
  <c r="CM34" i="1"/>
  <c r="CG34" i="1"/>
  <c r="BS34" i="1"/>
  <c r="BR34" i="1"/>
  <c r="BQ34" i="1"/>
  <c r="BN34" i="1"/>
  <c r="BM34" i="1"/>
  <c r="BO34" i="1" s="1"/>
  <c r="BJ34" i="1"/>
  <c r="BG34" i="1"/>
  <c r="BE34" i="1"/>
  <c r="BA34" i="1"/>
  <c r="AZ34" i="1"/>
  <c r="AT34" i="1"/>
  <c r="AU34" i="1" s="1"/>
  <c r="AS34" i="1"/>
  <c r="AH34" i="1"/>
  <c r="AG34" i="1"/>
  <c r="AE34" i="1"/>
  <c r="AD34" i="1"/>
  <c r="X34" i="1"/>
  <c r="Y34" i="1" s="1"/>
  <c r="W34" i="1"/>
  <c r="O34" i="1"/>
  <c r="N34" i="1"/>
  <c r="G34" i="1"/>
  <c r="F34" i="1"/>
  <c r="H34" i="1" s="1"/>
  <c r="FO33" i="1"/>
  <c r="FL33" i="1"/>
  <c r="FK33" i="1"/>
  <c r="FJ33" i="1"/>
  <c r="FI33" i="1"/>
  <c r="FG33" i="1"/>
  <c r="FF33" i="1"/>
  <c r="FD33" i="1"/>
  <c r="EN33" i="1"/>
  <c r="EM33" i="1"/>
  <c r="EL33" i="1"/>
  <c r="EI33" i="1"/>
  <c r="EJ33" i="1" s="1"/>
  <c r="EH33" i="1"/>
  <c r="EG33" i="1"/>
  <c r="ED33" i="1"/>
  <c r="EF33" i="1" s="1"/>
  <c r="EC33" i="1"/>
  <c r="EE33" i="1" s="1"/>
  <c r="EB33" i="1"/>
  <c r="DY33" i="1"/>
  <c r="DZ33" i="1" s="1"/>
  <c r="DX33" i="1"/>
  <c r="DW33" i="1"/>
  <c r="DR33" i="1"/>
  <c r="DT33" i="1" s="1"/>
  <c r="DQ33" i="1"/>
  <c r="DS33" i="1" s="1"/>
  <c r="DP33" i="1"/>
  <c r="DM33" i="1"/>
  <c r="DN33" i="1" s="1"/>
  <c r="DL33" i="1"/>
  <c r="DK33" i="1"/>
  <c r="DH33" i="1"/>
  <c r="DJ33" i="1" s="1"/>
  <c r="DG33" i="1"/>
  <c r="DI33" i="1" s="1"/>
  <c r="DF33" i="1"/>
  <c r="DB33" i="1"/>
  <c r="DA33" i="1"/>
  <c r="CZ33" i="1"/>
  <c r="CY33" i="1"/>
  <c r="CW33" i="1"/>
  <c r="CV33" i="1"/>
  <c r="CU33" i="1"/>
  <c r="CL33" i="1"/>
  <c r="CK33" i="1"/>
  <c r="CF33" i="1"/>
  <c r="CH33" i="1" s="1"/>
  <c r="CE33" i="1"/>
  <c r="CG33" i="1" s="1"/>
  <c r="CD33" i="1"/>
  <c r="BU33" i="1"/>
  <c r="BR33" i="1"/>
  <c r="BT33" i="1" s="1"/>
  <c r="BQ33" i="1"/>
  <c r="BN33" i="1"/>
  <c r="BO33" i="1" s="1"/>
  <c r="BJ33" i="1"/>
  <c r="BI33" i="1"/>
  <c r="BH33" i="1"/>
  <c r="BF33" i="1"/>
  <c r="BD33" i="1"/>
  <c r="BC33" i="1"/>
  <c r="BB33" i="1"/>
  <c r="AY33" i="1"/>
  <c r="AX33" i="1"/>
  <c r="AW33" i="1"/>
  <c r="AV33" i="1"/>
  <c r="AT33" i="1"/>
  <c r="AS33" i="1"/>
  <c r="AR33" i="1"/>
  <c r="AQ33" i="1"/>
  <c r="AP33" i="1"/>
  <c r="AH33" i="1"/>
  <c r="AG33" i="1"/>
  <c r="AF33" i="1"/>
  <c r="AD33" i="1"/>
  <c r="AC33" i="1"/>
  <c r="AB33" i="1"/>
  <c r="AA33" i="1"/>
  <c r="X33" i="1"/>
  <c r="W33" i="1"/>
  <c r="V33" i="1"/>
  <c r="T33" i="1"/>
  <c r="S33" i="1"/>
  <c r="R33" i="1"/>
  <c r="Q33" i="1"/>
  <c r="P33" i="1"/>
  <c r="M33" i="1"/>
  <c r="K33" i="1"/>
  <c r="J33" i="1"/>
  <c r="G33" i="1"/>
  <c r="F33" i="1"/>
  <c r="FA32" i="1"/>
  <c r="FE32" i="1" s="1"/>
  <c r="EP32" i="1"/>
  <c r="EP33" i="1" s="1"/>
  <c r="EO32" i="1"/>
  <c r="EO33" i="1" s="1"/>
  <c r="EK32" i="1"/>
  <c r="EJ32" i="1"/>
  <c r="EF32" i="1"/>
  <c r="EE32" i="1"/>
  <c r="EA32" i="1"/>
  <c r="DZ32" i="1"/>
  <c r="DT32" i="1"/>
  <c r="DS32" i="1"/>
  <c r="DO32" i="1"/>
  <c r="DN32" i="1"/>
  <c r="DJ32" i="1"/>
  <c r="DI32" i="1"/>
  <c r="DE32" i="1"/>
  <c r="CX32" i="1"/>
  <c r="CX33" i="1" s="1"/>
  <c r="CR32" i="1"/>
  <c r="CR33" i="1" s="1"/>
  <c r="CQ32" i="1"/>
  <c r="EZ32" i="1" s="1"/>
  <c r="CM32" i="1"/>
  <c r="CM33" i="1" s="1"/>
  <c r="CJ32" i="1"/>
  <c r="CP32" i="1" s="1"/>
  <c r="CH32" i="1"/>
  <c r="CG32" i="1"/>
  <c r="BU32" i="1"/>
  <c r="BT32" i="1"/>
  <c r="BN32" i="1"/>
  <c r="BM32" i="1"/>
  <c r="BM33" i="1" s="1"/>
  <c r="BJ32" i="1"/>
  <c r="BG32" i="1"/>
  <c r="BG33" i="1" s="1"/>
  <c r="BF32" i="1"/>
  <c r="BE32" i="1"/>
  <c r="BE33" i="1" s="1"/>
  <c r="BA32" i="1"/>
  <c r="BA33" i="1" s="1"/>
  <c r="AZ32" i="1"/>
  <c r="AZ33" i="1" s="1"/>
  <c r="AV32" i="1"/>
  <c r="AU32" i="1"/>
  <c r="AU33" i="1" s="1"/>
  <c r="AM32" i="1"/>
  <c r="AL32" i="1"/>
  <c r="AL33" i="1" s="1"/>
  <c r="AK32" i="1"/>
  <c r="AJ32" i="1"/>
  <c r="AJ33" i="1" s="1"/>
  <c r="AI32" i="1"/>
  <c r="AI33" i="1" s="1"/>
  <c r="AE32" i="1"/>
  <c r="AE33" i="1" s="1"/>
  <c r="AD32" i="1"/>
  <c r="Z32" i="1"/>
  <c r="Z33" i="1" s="1"/>
  <c r="Y32" i="1"/>
  <c r="Y33" i="1" s="1"/>
  <c r="U32" i="1"/>
  <c r="U33" i="1" s="1"/>
  <c r="T32" i="1"/>
  <c r="O32" i="1"/>
  <c r="N32" i="1"/>
  <c r="I32" i="1"/>
  <c r="H32" i="1"/>
  <c r="H33" i="1" s="1"/>
  <c r="FO31" i="1"/>
  <c r="FL31" i="1"/>
  <c r="FK31" i="1"/>
  <c r="FJ31" i="1"/>
  <c r="FI31" i="1"/>
  <c r="FG31" i="1"/>
  <c r="FF31" i="1"/>
  <c r="EN31" i="1"/>
  <c r="EM31" i="1"/>
  <c r="EL31" i="1"/>
  <c r="EI31" i="1"/>
  <c r="EK31" i="1" s="1"/>
  <c r="EH31" i="1"/>
  <c r="EJ31" i="1" s="1"/>
  <c r="EG31" i="1"/>
  <c r="ED31" i="1"/>
  <c r="EE31" i="1" s="1"/>
  <c r="EC31" i="1"/>
  <c r="EB31" i="1"/>
  <c r="DY31" i="1"/>
  <c r="EA31" i="1" s="1"/>
  <c r="DX31" i="1"/>
  <c r="DZ31" i="1" s="1"/>
  <c r="DW31" i="1"/>
  <c r="DR31" i="1"/>
  <c r="DS31" i="1" s="1"/>
  <c r="DQ31" i="1"/>
  <c r="DP31" i="1"/>
  <c r="DM31" i="1"/>
  <c r="DO31" i="1" s="1"/>
  <c r="DL31" i="1"/>
  <c r="DN31" i="1" s="1"/>
  <c r="DK31" i="1"/>
  <c r="DH31" i="1"/>
  <c r="DI31" i="1" s="1"/>
  <c r="DG31" i="1"/>
  <c r="DF31" i="1"/>
  <c r="DB31" i="1"/>
  <c r="DA31" i="1"/>
  <c r="CZ31" i="1"/>
  <c r="CY31" i="1"/>
  <c r="CX31" i="1"/>
  <c r="CW31" i="1"/>
  <c r="CV31" i="1"/>
  <c r="CU31" i="1"/>
  <c r="CL31" i="1"/>
  <c r="CK31" i="1"/>
  <c r="CF31" i="1"/>
  <c r="CG31" i="1" s="1"/>
  <c r="CE31" i="1"/>
  <c r="CD31" i="1"/>
  <c r="BU31" i="1"/>
  <c r="BT31" i="1"/>
  <c r="BM31" i="1"/>
  <c r="BI31" i="1"/>
  <c r="BH31" i="1"/>
  <c r="BG31" i="1"/>
  <c r="BE31" i="1"/>
  <c r="BD31" i="1"/>
  <c r="BC31" i="1"/>
  <c r="BB31" i="1"/>
  <c r="AY31" i="1"/>
  <c r="AX31" i="1"/>
  <c r="AW31" i="1"/>
  <c r="AU31" i="1"/>
  <c r="AT31" i="1"/>
  <c r="AS31" i="1"/>
  <c r="AR31" i="1"/>
  <c r="AQ31" i="1"/>
  <c r="AP31" i="1"/>
  <c r="AH31" i="1"/>
  <c r="AG31" i="1"/>
  <c r="AF31" i="1"/>
  <c r="AE31" i="1"/>
  <c r="AC31" i="1"/>
  <c r="AB31" i="1"/>
  <c r="AA31" i="1"/>
  <c r="X31" i="1"/>
  <c r="W31" i="1"/>
  <c r="V31" i="1"/>
  <c r="U31" i="1"/>
  <c r="S31" i="1"/>
  <c r="R31" i="1"/>
  <c r="Q31" i="1"/>
  <c r="P31" i="1"/>
  <c r="M31" i="1"/>
  <c r="K31" i="1"/>
  <c r="J31" i="1"/>
  <c r="G31" i="1"/>
  <c r="F31" i="1"/>
  <c r="FN30" i="1"/>
  <c r="EZ30" i="1"/>
  <c r="EP30" i="1"/>
  <c r="EP31" i="1" s="1"/>
  <c r="EO30" i="1"/>
  <c r="EO31" i="1" s="1"/>
  <c r="EK30" i="1"/>
  <c r="EJ30" i="1"/>
  <c r="EF30" i="1"/>
  <c r="EE30" i="1"/>
  <c r="EA30" i="1"/>
  <c r="DZ30" i="1"/>
  <c r="DT30" i="1"/>
  <c r="DS30" i="1"/>
  <c r="DO30" i="1"/>
  <c r="DN30" i="1"/>
  <c r="DJ30" i="1"/>
  <c r="DI30" i="1"/>
  <c r="DE30" i="1"/>
  <c r="CX30" i="1"/>
  <c r="CR30" i="1"/>
  <c r="FA30" i="1" s="1"/>
  <c r="CQ30" i="1"/>
  <c r="CQ31" i="1" s="1"/>
  <c r="CP30" i="1"/>
  <c r="EY30" i="1" s="1"/>
  <c r="CM30" i="1"/>
  <c r="CM31" i="1" s="1"/>
  <c r="CJ30" i="1"/>
  <c r="CH30" i="1"/>
  <c r="CG30" i="1"/>
  <c r="BU30" i="1"/>
  <c r="BT30" i="1"/>
  <c r="BN30" i="1"/>
  <c r="BN31" i="1" s="1"/>
  <c r="BM30" i="1"/>
  <c r="BL30" i="1"/>
  <c r="BL31" i="1" s="1"/>
  <c r="BJ30" i="1"/>
  <c r="BJ31" i="1" s="1"/>
  <c r="BG30" i="1"/>
  <c r="BK30" i="1" s="1"/>
  <c r="BK31" i="1" s="1"/>
  <c r="BF30" i="1"/>
  <c r="BF31" i="1" s="1"/>
  <c r="BE30" i="1"/>
  <c r="BA30" i="1"/>
  <c r="BA31" i="1" s="1"/>
  <c r="AZ30" i="1"/>
  <c r="AZ31" i="1" s="1"/>
  <c r="AV30" i="1"/>
  <c r="AV31" i="1" s="1"/>
  <c r="AU30" i="1"/>
  <c r="AM30" i="1"/>
  <c r="AN30" i="1" s="1"/>
  <c r="AL30" i="1"/>
  <c r="AL31" i="1" s="1"/>
  <c r="AK30" i="1"/>
  <c r="AJ30" i="1"/>
  <c r="AJ31" i="1" s="1"/>
  <c r="AI30" i="1"/>
  <c r="AI31" i="1" s="1"/>
  <c r="AE30" i="1"/>
  <c r="AD30" i="1"/>
  <c r="AD31" i="1" s="1"/>
  <c r="Z30" i="1"/>
  <c r="Z31" i="1" s="1"/>
  <c r="Y30" i="1"/>
  <c r="Y31" i="1" s="1"/>
  <c r="U30" i="1"/>
  <c r="T30" i="1"/>
  <c r="T31" i="1" s="1"/>
  <c r="O30" i="1"/>
  <c r="N30" i="1"/>
  <c r="N31" i="1" s="1"/>
  <c r="I30" i="1"/>
  <c r="H30" i="1"/>
  <c r="H31" i="1" s="1"/>
  <c r="FO29" i="1"/>
  <c r="FL29" i="1"/>
  <c r="FK29" i="1"/>
  <c r="FJ29" i="1"/>
  <c r="FI29" i="1"/>
  <c r="FG29" i="1"/>
  <c r="EN29" i="1"/>
  <c r="EM29" i="1"/>
  <c r="EL29" i="1"/>
  <c r="EI29" i="1"/>
  <c r="EK29" i="1" s="1"/>
  <c r="EH29" i="1"/>
  <c r="EJ29" i="1" s="1"/>
  <c r="EG29" i="1"/>
  <c r="ED29" i="1"/>
  <c r="EE29" i="1" s="1"/>
  <c r="EC29" i="1"/>
  <c r="EB29" i="1"/>
  <c r="DY29" i="1"/>
  <c r="EA29" i="1" s="1"/>
  <c r="DX29" i="1"/>
  <c r="DZ29" i="1" s="1"/>
  <c r="DW29" i="1"/>
  <c r="DR29" i="1"/>
  <c r="DS29" i="1" s="1"/>
  <c r="DQ29" i="1"/>
  <c r="DP29" i="1"/>
  <c r="DM29" i="1"/>
  <c r="DO29" i="1" s="1"/>
  <c r="DL29" i="1"/>
  <c r="DN29" i="1" s="1"/>
  <c r="DK29" i="1"/>
  <c r="DH29" i="1"/>
  <c r="DI29" i="1" s="1"/>
  <c r="DG29" i="1"/>
  <c r="DF29" i="1"/>
  <c r="DB29" i="1"/>
  <c r="DA29" i="1"/>
  <c r="CZ29" i="1"/>
  <c r="CY29" i="1"/>
  <c r="CX29" i="1"/>
  <c r="CW29" i="1"/>
  <c r="CV29" i="1"/>
  <c r="CU29" i="1"/>
  <c r="CL29" i="1"/>
  <c r="CK29" i="1"/>
  <c r="CF29" i="1"/>
  <c r="CG29" i="1" s="1"/>
  <c r="CE29" i="1"/>
  <c r="CD29" i="1"/>
  <c r="BS29" i="1"/>
  <c r="BU29" i="1" s="1"/>
  <c r="BR29" i="1"/>
  <c r="BT29" i="1" s="1"/>
  <c r="BQ29" i="1"/>
  <c r="BI29" i="1"/>
  <c r="BH29" i="1"/>
  <c r="BD29" i="1"/>
  <c r="BE29" i="1" s="1"/>
  <c r="BC29" i="1"/>
  <c r="BB29" i="1"/>
  <c r="AY29" i="1"/>
  <c r="BA29" i="1" s="1"/>
  <c r="AX29" i="1"/>
  <c r="AZ29" i="1" s="1"/>
  <c r="AW29" i="1"/>
  <c r="AT29" i="1"/>
  <c r="AU29" i="1" s="1"/>
  <c r="AS29" i="1"/>
  <c r="AR29" i="1"/>
  <c r="AH29" i="1"/>
  <c r="AI29" i="1" s="1"/>
  <c r="AG29" i="1"/>
  <c r="AF29" i="1"/>
  <c r="AC29" i="1"/>
  <c r="AE29" i="1" s="1"/>
  <c r="AB29" i="1"/>
  <c r="AA29" i="1"/>
  <c r="X29" i="1"/>
  <c r="Y29" i="1" s="1"/>
  <c r="W29" i="1"/>
  <c r="V29" i="1"/>
  <c r="U29" i="1"/>
  <c r="T29" i="1"/>
  <c r="M29" i="1"/>
  <c r="O29" i="1" s="1"/>
  <c r="K29" i="1"/>
  <c r="N29" i="1" s="1"/>
  <c r="J29" i="1"/>
  <c r="G29" i="1"/>
  <c r="F29" i="1"/>
  <c r="FD28" i="1"/>
  <c r="FD29" i="1" s="1"/>
  <c r="EZ28" i="1"/>
  <c r="EP28" i="1"/>
  <c r="EP29" i="1" s="1"/>
  <c r="EO28" i="1"/>
  <c r="EO29" i="1" s="1"/>
  <c r="EK28" i="1"/>
  <c r="EJ28" i="1"/>
  <c r="EF28" i="1"/>
  <c r="EE28" i="1"/>
  <c r="EA28" i="1"/>
  <c r="DZ28" i="1"/>
  <c r="DT28" i="1"/>
  <c r="DS28" i="1"/>
  <c r="DO28" i="1"/>
  <c r="DN28" i="1"/>
  <c r="DJ28" i="1"/>
  <c r="DI28" i="1"/>
  <c r="DE28" i="1"/>
  <c r="CX28" i="1"/>
  <c r="CR28" i="1"/>
  <c r="FA28" i="1" s="1"/>
  <c r="CQ28" i="1"/>
  <c r="CQ29" i="1" s="1"/>
  <c r="CP28" i="1"/>
  <c r="EY28" i="1" s="1"/>
  <c r="CM28" i="1"/>
  <c r="CM29" i="1" s="1"/>
  <c r="CJ28" i="1"/>
  <c r="CH28" i="1"/>
  <c r="CG28" i="1"/>
  <c r="BU28" i="1"/>
  <c r="BT28" i="1"/>
  <c r="BN28" i="1"/>
  <c r="BO28" i="1" s="1"/>
  <c r="BM28" i="1"/>
  <c r="BM29" i="1" s="1"/>
  <c r="BL28" i="1"/>
  <c r="BL29" i="1" s="1"/>
  <c r="BJ28" i="1"/>
  <c r="BJ29" i="1" s="1"/>
  <c r="BG28" i="1"/>
  <c r="BG29" i="1" s="1"/>
  <c r="BF28" i="1"/>
  <c r="BE28" i="1"/>
  <c r="BA28" i="1"/>
  <c r="AZ28" i="1"/>
  <c r="AV28" i="1"/>
  <c r="AU28" i="1"/>
  <c r="AM28" i="1"/>
  <c r="AL28" i="1"/>
  <c r="AK28" i="1"/>
  <c r="AJ28" i="1"/>
  <c r="AI28" i="1"/>
  <c r="AE28" i="1"/>
  <c r="AD28" i="1"/>
  <c r="AD29" i="1" s="1"/>
  <c r="Z28" i="1"/>
  <c r="Y28" i="1"/>
  <c r="U28" i="1"/>
  <c r="T28" i="1"/>
  <c r="O28" i="1"/>
  <c r="N28" i="1"/>
  <c r="I28" i="1"/>
  <c r="H28" i="1"/>
  <c r="H29" i="1" s="1"/>
  <c r="FO27" i="1"/>
  <c r="FL27" i="1"/>
  <c r="FK27" i="1"/>
  <c r="FJ27" i="1"/>
  <c r="FI27" i="1"/>
  <c r="FG27" i="1"/>
  <c r="FD27" i="1"/>
  <c r="EP27" i="1"/>
  <c r="EN27" i="1"/>
  <c r="EM27" i="1"/>
  <c r="EL27" i="1"/>
  <c r="EI27" i="1"/>
  <c r="EK27" i="1" s="1"/>
  <c r="EH27" i="1"/>
  <c r="EJ27" i="1" s="1"/>
  <c r="EG27" i="1"/>
  <c r="EF27" i="1"/>
  <c r="ED27" i="1"/>
  <c r="EE27" i="1" s="1"/>
  <c r="EC27" i="1"/>
  <c r="EB27" i="1"/>
  <c r="DY27" i="1"/>
  <c r="EA27" i="1" s="1"/>
  <c r="DX27" i="1"/>
  <c r="DZ27" i="1" s="1"/>
  <c r="DW27" i="1"/>
  <c r="DT27" i="1"/>
  <c r="DR27" i="1"/>
  <c r="DS27" i="1" s="1"/>
  <c r="DQ27" i="1"/>
  <c r="DP27" i="1"/>
  <c r="DM27" i="1"/>
  <c r="DO27" i="1" s="1"/>
  <c r="DL27" i="1"/>
  <c r="DN27" i="1" s="1"/>
  <c r="DK27" i="1"/>
  <c r="DJ27" i="1"/>
  <c r="DH27" i="1"/>
  <c r="DI27" i="1" s="1"/>
  <c r="DG27" i="1"/>
  <c r="DF27" i="1"/>
  <c r="DB27" i="1"/>
  <c r="DA27" i="1"/>
  <c r="CZ27" i="1"/>
  <c r="CY27" i="1"/>
  <c r="CX27" i="1"/>
  <c r="CW27" i="1"/>
  <c r="CV27" i="1"/>
  <c r="CU27" i="1"/>
  <c r="CM27" i="1"/>
  <c r="CL27" i="1"/>
  <c r="CK27" i="1"/>
  <c r="CF27" i="1"/>
  <c r="CG27" i="1" s="1"/>
  <c r="CE27" i="1"/>
  <c r="CD27" i="1"/>
  <c r="BW27" i="1"/>
  <c r="BV27" i="1"/>
  <c r="BS27" i="1"/>
  <c r="BR27" i="1"/>
  <c r="BQ27" i="1"/>
  <c r="BI27" i="1"/>
  <c r="BH27" i="1"/>
  <c r="BD27" i="1"/>
  <c r="BE27" i="1" s="1"/>
  <c r="BC27" i="1"/>
  <c r="BB27" i="1"/>
  <c r="AY27" i="1"/>
  <c r="BA27" i="1" s="1"/>
  <c r="AX27" i="1"/>
  <c r="AZ27" i="1" s="1"/>
  <c r="AW27" i="1"/>
  <c r="AT27" i="1"/>
  <c r="AU27" i="1" s="1"/>
  <c r="AS27" i="1"/>
  <c r="AR27" i="1"/>
  <c r="AH27" i="1"/>
  <c r="AJ27" i="1" s="1"/>
  <c r="AF27" i="1"/>
  <c r="AC27" i="1"/>
  <c r="AE27" i="1" s="1"/>
  <c r="AB27" i="1"/>
  <c r="AD27" i="1" s="1"/>
  <c r="AA27" i="1"/>
  <c r="Z27" i="1"/>
  <c r="X27" i="1"/>
  <c r="Y27" i="1" s="1"/>
  <c r="W27" i="1"/>
  <c r="V27" i="1"/>
  <c r="U27" i="1"/>
  <c r="T27" i="1"/>
  <c r="M27" i="1"/>
  <c r="O27" i="1" s="1"/>
  <c r="K27" i="1"/>
  <c r="N27" i="1" s="1"/>
  <c r="J27" i="1"/>
  <c r="G27" i="1"/>
  <c r="F27" i="1"/>
  <c r="EP26" i="1"/>
  <c r="EO26" i="1"/>
  <c r="EO27" i="1" s="1"/>
  <c r="EK26" i="1"/>
  <c r="EJ26" i="1"/>
  <c r="EF26" i="1"/>
  <c r="EE26" i="1"/>
  <c r="EA26" i="1"/>
  <c r="DZ26" i="1"/>
  <c r="DT26" i="1"/>
  <c r="DS26" i="1"/>
  <c r="DO26" i="1"/>
  <c r="DN26" i="1"/>
  <c r="DJ26" i="1"/>
  <c r="DI26" i="1"/>
  <c r="DE26" i="1"/>
  <c r="CX26" i="1"/>
  <c r="CR26" i="1"/>
  <c r="CT26" i="1" s="1"/>
  <c r="CQ26" i="1"/>
  <c r="CQ27" i="1" s="1"/>
  <c r="CP26" i="1"/>
  <c r="CM26" i="1"/>
  <c r="CJ26" i="1"/>
  <c r="CH26" i="1"/>
  <c r="CG26" i="1"/>
  <c r="BU26" i="1"/>
  <c r="BT26" i="1"/>
  <c r="BN26" i="1"/>
  <c r="BO26" i="1" s="1"/>
  <c r="BM26" i="1"/>
  <c r="BM27" i="1" s="1"/>
  <c r="BL26" i="1"/>
  <c r="BL27" i="1" s="1"/>
  <c r="BJ26" i="1"/>
  <c r="BJ27" i="1" s="1"/>
  <c r="BG26" i="1"/>
  <c r="BG27" i="1" s="1"/>
  <c r="BF26" i="1"/>
  <c r="BE26" i="1"/>
  <c r="BA26" i="1"/>
  <c r="AZ26" i="1"/>
  <c r="AV26" i="1"/>
  <c r="AU26" i="1"/>
  <c r="AM26" i="1"/>
  <c r="AK26" i="1"/>
  <c r="AJ26" i="1"/>
  <c r="AI26" i="1"/>
  <c r="AG26" i="1"/>
  <c r="AL26" i="1" s="1"/>
  <c r="AE26" i="1"/>
  <c r="AD26" i="1"/>
  <c r="Z26" i="1"/>
  <c r="Y26" i="1"/>
  <c r="U26" i="1"/>
  <c r="T26" i="1"/>
  <c r="O26" i="1"/>
  <c r="N26" i="1"/>
  <c r="I26" i="1"/>
  <c r="H26" i="1"/>
  <c r="H27" i="1" s="1"/>
  <c r="FO25" i="1"/>
  <c r="FO40" i="1" s="1"/>
  <c r="FN25" i="1"/>
  <c r="FM25" i="1"/>
  <c r="FL25" i="1"/>
  <c r="FL40" i="1" s="1"/>
  <c r="FK25" i="1"/>
  <c r="FJ25" i="1"/>
  <c r="FI25" i="1"/>
  <c r="FH25" i="1"/>
  <c r="FG25" i="1"/>
  <c r="FG40" i="1" s="1"/>
  <c r="EO25" i="1"/>
  <c r="EO40" i="1" s="1"/>
  <c r="EL25" i="1"/>
  <c r="EL40" i="1" s="1"/>
  <c r="EJ25" i="1"/>
  <c r="EG25" i="1"/>
  <c r="EG40" i="1" s="1"/>
  <c r="EE25" i="1"/>
  <c r="EB25" i="1"/>
  <c r="EF25" i="1" s="1"/>
  <c r="DZ25" i="1"/>
  <c r="DW25" i="1"/>
  <c r="EA25" i="1" s="1"/>
  <c r="DS25" i="1"/>
  <c r="DP25" i="1"/>
  <c r="DP40" i="1" s="1"/>
  <c r="DN25" i="1"/>
  <c r="DK25" i="1"/>
  <c r="DK40" i="1" s="1"/>
  <c r="DJ25" i="1"/>
  <c r="DI25" i="1"/>
  <c r="DD25" i="1"/>
  <c r="DC25" i="1"/>
  <c r="DB25" i="1"/>
  <c r="DB40" i="1" s="1"/>
  <c r="DA25" i="1"/>
  <c r="DA40" i="1" s="1"/>
  <c r="CZ25" i="1"/>
  <c r="CZ40" i="1" s="1"/>
  <c r="CY25" i="1"/>
  <c r="CY40" i="1" s="1"/>
  <c r="CW25" i="1"/>
  <c r="CW40" i="1" s="1"/>
  <c r="CV25" i="1"/>
  <c r="CV40" i="1" s="1"/>
  <c r="CU25" i="1"/>
  <c r="CX25" i="1" s="1"/>
  <c r="CR25" i="1"/>
  <c r="CQ25" i="1"/>
  <c r="CM25" i="1"/>
  <c r="CJ25" i="1"/>
  <c r="CG25" i="1"/>
  <c r="CD25" i="1"/>
  <c r="CD40" i="1" s="1"/>
  <c r="BU25" i="1"/>
  <c r="BT25" i="1"/>
  <c r="BN25" i="1"/>
  <c r="BN40" i="1" s="1"/>
  <c r="BM25" i="1"/>
  <c r="BM40" i="1" s="1"/>
  <c r="BJ25" i="1"/>
  <c r="BJ40" i="1" s="1"/>
  <c r="BE25" i="1"/>
  <c r="BE40" i="1" s="1"/>
  <c r="BB25" i="1"/>
  <c r="BB40" i="1" s="1"/>
  <c r="BA25" i="1"/>
  <c r="BA40" i="1" s="1"/>
  <c r="AZ25" i="1"/>
  <c r="AZ40" i="1" s="1"/>
  <c r="AU25" i="1"/>
  <c r="AU40" i="1" s="1"/>
  <c r="AR25" i="1"/>
  <c r="AR40" i="1" s="1"/>
  <c r="AJ25" i="1"/>
  <c r="AJ40" i="1" s="1"/>
  <c r="AI25" i="1"/>
  <c r="AI40" i="1" s="1"/>
  <c r="AG25" i="1"/>
  <c r="AG40" i="1" s="1"/>
  <c r="AE25" i="1"/>
  <c r="AE40" i="1" s="1"/>
  <c r="AD25" i="1"/>
  <c r="AD40" i="1" s="1"/>
  <c r="X25" i="1"/>
  <c r="X40" i="1" s="1"/>
  <c r="W25" i="1"/>
  <c r="W40" i="1" s="1"/>
  <c r="V25" i="1"/>
  <c r="V40" i="1" s="1"/>
  <c r="U25" i="1"/>
  <c r="U40" i="1" s="1"/>
  <c r="T25" i="1"/>
  <c r="T40" i="1" s="1"/>
  <c r="M25" i="1"/>
  <c r="M40" i="1" s="1"/>
  <c r="K25" i="1"/>
  <c r="K40" i="1" s="1"/>
  <c r="J25" i="1"/>
  <c r="J40" i="1" s="1"/>
  <c r="I25" i="1"/>
  <c r="H25" i="1"/>
  <c r="G25" i="1"/>
  <c r="G40" i="1" s="1"/>
  <c r="F25" i="1"/>
  <c r="F40" i="1" s="1"/>
  <c r="E25" i="1"/>
  <c r="C25" i="1"/>
  <c r="C40" i="1" s="1"/>
  <c r="FO24" i="1"/>
  <c r="FO22" i="1" s="1"/>
  <c r="FD24" i="1"/>
  <c r="EP24" i="1"/>
  <c r="EO24" i="1"/>
  <c r="EK24" i="1"/>
  <c r="EJ24" i="1"/>
  <c r="EF24" i="1"/>
  <c r="EE24" i="1"/>
  <c r="EA24" i="1"/>
  <c r="DZ24" i="1"/>
  <c r="DT24" i="1"/>
  <c r="DS24" i="1"/>
  <c r="DO24" i="1"/>
  <c r="DN24" i="1"/>
  <c r="DJ24" i="1"/>
  <c r="DI24" i="1"/>
  <c r="DE24" i="1"/>
  <c r="CX24" i="1"/>
  <c r="CR24" i="1"/>
  <c r="CT24" i="1" s="1"/>
  <c r="CQ24" i="1"/>
  <c r="CP24" i="1"/>
  <c r="CM24" i="1"/>
  <c r="CJ24" i="1"/>
  <c r="CN24" i="1" s="1"/>
  <c r="CH24" i="1"/>
  <c r="CG24" i="1"/>
  <c r="BU24" i="1"/>
  <c r="BT24" i="1"/>
  <c r="BN24" i="1"/>
  <c r="BP24" i="1" s="1"/>
  <c r="BM24" i="1"/>
  <c r="BL24" i="1"/>
  <c r="BJ24" i="1"/>
  <c r="BG24" i="1"/>
  <c r="BK24" i="1" s="1"/>
  <c r="BF24" i="1"/>
  <c r="BE24" i="1"/>
  <c r="BA24" i="1"/>
  <c r="AZ24" i="1"/>
  <c r="AV24" i="1"/>
  <c r="AU24" i="1"/>
  <c r="AM24" i="1"/>
  <c r="AJ24" i="1"/>
  <c r="AI24" i="1"/>
  <c r="AG24" i="1"/>
  <c r="AL24" i="1" s="1"/>
  <c r="EZ24" i="1" s="1"/>
  <c r="AE24" i="1"/>
  <c r="AD24" i="1"/>
  <c r="Y24" i="1"/>
  <c r="V24" i="1"/>
  <c r="AK24" i="1" s="1"/>
  <c r="U24" i="1"/>
  <c r="T24" i="1"/>
  <c r="O24" i="1"/>
  <c r="N24" i="1"/>
  <c r="L24" i="1"/>
  <c r="I24" i="1"/>
  <c r="H24" i="1"/>
  <c r="FH23" i="1"/>
  <c r="EO23" i="1"/>
  <c r="EK23" i="1"/>
  <c r="EJ23" i="1"/>
  <c r="EF23" i="1"/>
  <c r="EE23" i="1"/>
  <c r="EA23" i="1"/>
  <c r="DZ23" i="1"/>
  <c r="DT23" i="1"/>
  <c r="DS23" i="1"/>
  <c r="DO23" i="1"/>
  <c r="DN23" i="1"/>
  <c r="DJ23" i="1"/>
  <c r="DI23" i="1"/>
  <c r="CU23" i="1"/>
  <c r="CX23" i="1" s="1"/>
  <c r="CM23" i="1"/>
  <c r="CJ23" i="1"/>
  <c r="CN23" i="1" s="1"/>
  <c r="CF23" i="1"/>
  <c r="CR23" i="1" s="1"/>
  <c r="CE23" i="1"/>
  <c r="CQ23" i="1" s="1"/>
  <c r="BS23" i="1"/>
  <c r="BR23" i="1"/>
  <c r="BQ23" i="1"/>
  <c r="BN23" i="1"/>
  <c r="BI23" i="1"/>
  <c r="BK23" i="1" s="1"/>
  <c r="BH23" i="1"/>
  <c r="BJ23" i="1" s="1"/>
  <c r="BG23" i="1"/>
  <c r="BE23" i="1"/>
  <c r="AY23" i="1"/>
  <c r="BA23" i="1" s="1"/>
  <c r="AX23" i="1"/>
  <c r="AZ23" i="1" s="1"/>
  <c r="AT23" i="1"/>
  <c r="AS23" i="1"/>
  <c r="AU23" i="1" s="1"/>
  <c r="AJ23" i="1"/>
  <c r="AI23" i="1"/>
  <c r="AG23" i="1"/>
  <c r="AE23" i="1"/>
  <c r="AD23" i="1"/>
  <c r="S23" i="1"/>
  <c r="U23" i="1" s="1"/>
  <c r="R23" i="1"/>
  <c r="FM22" i="1"/>
  <c r="FL22" i="1"/>
  <c r="FK22" i="1"/>
  <c r="FJ22" i="1"/>
  <c r="FI22" i="1"/>
  <c r="FH22" i="1"/>
  <c r="FG22" i="1"/>
  <c r="EO22" i="1"/>
  <c r="EL22" i="1"/>
  <c r="EJ22" i="1"/>
  <c r="EG22" i="1"/>
  <c r="EE22" i="1"/>
  <c r="EB22" i="1"/>
  <c r="DZ22" i="1"/>
  <c r="DW22" i="1"/>
  <c r="DS22" i="1"/>
  <c r="DP22" i="1"/>
  <c r="DN22" i="1"/>
  <c r="DK22" i="1"/>
  <c r="DJ22" i="1"/>
  <c r="DI22" i="1"/>
  <c r="DD22" i="1"/>
  <c r="DD166" i="1" s="1"/>
  <c r="DC22" i="1"/>
  <c r="DB22" i="1"/>
  <c r="DA22" i="1"/>
  <c r="CZ22" i="1"/>
  <c r="CY22" i="1"/>
  <c r="CY23" i="1" s="1"/>
  <c r="DE23" i="1" s="1"/>
  <c r="CW22" i="1"/>
  <c r="CV22" i="1"/>
  <c r="BG22" i="1" s="1"/>
  <c r="CU22" i="1"/>
  <c r="CR22" i="1"/>
  <c r="CQ22" i="1"/>
  <c r="CN22" i="1"/>
  <c r="CM22" i="1"/>
  <c r="CG22" i="1"/>
  <c r="CD22" i="1"/>
  <c r="CP22" i="1" s="1"/>
  <c r="BU22" i="1"/>
  <c r="BT22" i="1"/>
  <c r="BN22" i="1"/>
  <c r="BM22" i="1"/>
  <c r="BJ22" i="1"/>
  <c r="BE22" i="1"/>
  <c r="BA22" i="1"/>
  <c r="AZ22" i="1"/>
  <c r="AU22" i="1"/>
  <c r="AJ22" i="1"/>
  <c r="AG22" i="1"/>
  <c r="AE22" i="1"/>
  <c r="AD22" i="1"/>
  <c r="X22" i="1"/>
  <c r="X23" i="1" s="1"/>
  <c r="W22" i="1"/>
  <c r="Y22" i="1" s="1"/>
  <c r="V22" i="1"/>
  <c r="U22" i="1"/>
  <c r="T22" i="1"/>
  <c r="K22" i="1"/>
  <c r="K166" i="1" s="1"/>
  <c r="J22" i="1"/>
  <c r="J166" i="1" s="1"/>
  <c r="G22" i="1"/>
  <c r="G23" i="1" s="1"/>
  <c r="F22" i="1"/>
  <c r="F23" i="1" s="1"/>
  <c r="E22" i="1"/>
  <c r="E151" i="1" s="1"/>
  <c r="D22" i="1"/>
  <c r="C22" i="1"/>
  <c r="FA21" i="1"/>
  <c r="EP21" i="1"/>
  <c r="EO21" i="1"/>
  <c r="EK21" i="1"/>
  <c r="EJ21" i="1"/>
  <c r="EF21" i="1"/>
  <c r="EE21" i="1"/>
  <c r="EA21" i="1"/>
  <c r="DZ21" i="1"/>
  <c r="DT21" i="1"/>
  <c r="DS21" i="1"/>
  <c r="DO21" i="1"/>
  <c r="DN21" i="1"/>
  <c r="DJ21" i="1"/>
  <c r="DI21" i="1"/>
  <c r="CR21" i="1"/>
  <c r="CQ21" i="1"/>
  <c r="CS21" i="1" s="1"/>
  <c r="CM21" i="1"/>
  <c r="CJ21" i="1"/>
  <c r="CN21" i="1" s="1"/>
  <c r="CH21" i="1"/>
  <c r="CG21" i="1"/>
  <c r="BU21" i="1"/>
  <c r="BT21" i="1"/>
  <c r="BN21" i="1"/>
  <c r="BM21" i="1"/>
  <c r="BO21" i="1" s="1"/>
  <c r="BJ21" i="1"/>
  <c r="BG21" i="1"/>
  <c r="BK21" i="1" s="1"/>
  <c r="BF21" i="1"/>
  <c r="BE21" i="1"/>
  <c r="BA21" i="1"/>
  <c r="AZ21" i="1"/>
  <c r="AV21" i="1"/>
  <c r="AU21" i="1"/>
  <c r="AM21" i="1"/>
  <c r="AO21" i="1" s="1"/>
  <c r="AL21" i="1"/>
  <c r="AN21" i="1" s="1"/>
  <c r="AK21" i="1"/>
  <c r="AJ21" i="1"/>
  <c r="AI21" i="1"/>
  <c r="AE21" i="1"/>
  <c r="AD21" i="1"/>
  <c r="Z21" i="1"/>
  <c r="Y21" i="1"/>
  <c r="U21" i="1"/>
  <c r="T21" i="1"/>
  <c r="O21" i="1"/>
  <c r="N21" i="1"/>
  <c r="I21" i="1"/>
  <c r="H21" i="1"/>
  <c r="EP20" i="1"/>
  <c r="EO20" i="1"/>
  <c r="EK20" i="1"/>
  <c r="EJ20" i="1"/>
  <c r="EF20" i="1"/>
  <c r="EE20" i="1"/>
  <c r="EA20" i="1"/>
  <c r="DZ20" i="1"/>
  <c r="DT20" i="1"/>
  <c r="DS20" i="1"/>
  <c r="DO20" i="1"/>
  <c r="DN20" i="1"/>
  <c r="DJ20" i="1"/>
  <c r="DI20" i="1"/>
  <c r="DE20" i="1"/>
  <c r="CX20" i="1"/>
  <c r="CR20" i="1"/>
  <c r="CQ20" i="1"/>
  <c r="EZ20" i="1" s="1"/>
  <c r="CM20" i="1"/>
  <c r="CJ20" i="1"/>
  <c r="CN20" i="1" s="1"/>
  <c r="CH20" i="1"/>
  <c r="CG20" i="1"/>
  <c r="BU20" i="1"/>
  <c r="BT20" i="1"/>
  <c r="BN20" i="1"/>
  <c r="BM20" i="1"/>
  <c r="BO20" i="1" s="1"/>
  <c r="BJ20" i="1"/>
  <c r="BG20" i="1"/>
  <c r="BK20" i="1" s="1"/>
  <c r="BF20" i="1"/>
  <c r="BE20" i="1"/>
  <c r="BA20" i="1"/>
  <c r="AZ20" i="1"/>
  <c r="AV20" i="1"/>
  <c r="AU20" i="1"/>
  <c r="AL20" i="1"/>
  <c r="AK20" i="1"/>
  <c r="AJ20" i="1"/>
  <c r="AI20" i="1"/>
  <c r="AE20" i="1"/>
  <c r="AD20" i="1"/>
  <c r="Z20" i="1"/>
  <c r="Y20" i="1"/>
  <c r="U20" i="1"/>
  <c r="T20" i="1"/>
  <c r="M20" i="1"/>
  <c r="O20" i="1" s="1"/>
  <c r="K20" i="1"/>
  <c r="I20" i="1"/>
  <c r="H20" i="1"/>
  <c r="EP19" i="1"/>
  <c r="EO19" i="1"/>
  <c r="EK19" i="1"/>
  <c r="EJ19" i="1"/>
  <c r="EF19" i="1"/>
  <c r="EE19" i="1"/>
  <c r="EA19" i="1"/>
  <c r="DZ19" i="1"/>
  <c r="DT19" i="1"/>
  <c r="DS19" i="1"/>
  <c r="DO19" i="1"/>
  <c r="DN19" i="1"/>
  <c r="DJ19" i="1"/>
  <c r="DI19" i="1"/>
  <c r="DE19" i="1"/>
  <c r="CX19" i="1"/>
  <c r="CR19" i="1"/>
  <c r="CQ19" i="1"/>
  <c r="EZ19" i="1" s="1"/>
  <c r="CM19" i="1"/>
  <c r="CJ19" i="1"/>
  <c r="CN19" i="1" s="1"/>
  <c r="CH19" i="1"/>
  <c r="CG19" i="1"/>
  <c r="BU19" i="1"/>
  <c r="BT19" i="1"/>
  <c r="BN19" i="1"/>
  <c r="BM19" i="1"/>
  <c r="BO19" i="1" s="1"/>
  <c r="BJ19" i="1"/>
  <c r="BG19" i="1"/>
  <c r="BK19" i="1" s="1"/>
  <c r="BF19" i="1"/>
  <c r="BE19" i="1"/>
  <c r="BA19" i="1"/>
  <c r="AZ19" i="1"/>
  <c r="AV19" i="1"/>
  <c r="AU19" i="1"/>
  <c r="AL19" i="1"/>
  <c r="AK19" i="1"/>
  <c r="AJ19" i="1"/>
  <c r="AI19" i="1"/>
  <c r="AE19" i="1"/>
  <c r="AD19" i="1"/>
  <c r="Z19" i="1"/>
  <c r="Y19" i="1"/>
  <c r="U19" i="1"/>
  <c r="T19" i="1"/>
  <c r="M19" i="1"/>
  <c r="O19" i="1" s="1"/>
  <c r="K19" i="1"/>
  <c r="I19" i="1"/>
  <c r="H19" i="1"/>
  <c r="FN18" i="1"/>
  <c r="FN17" i="1" s="1"/>
  <c r="FN15" i="1" s="1"/>
  <c r="EP18" i="1"/>
  <c r="EO18" i="1"/>
  <c r="EK18" i="1"/>
  <c r="EJ18" i="1"/>
  <c r="EF18" i="1"/>
  <c r="EE18" i="1"/>
  <c r="EA18" i="1"/>
  <c r="DZ18" i="1"/>
  <c r="DT18" i="1"/>
  <c r="DS18" i="1"/>
  <c r="DO18" i="1"/>
  <c r="DN18" i="1"/>
  <c r="DJ18" i="1"/>
  <c r="DI18" i="1"/>
  <c r="DE18" i="1"/>
  <c r="CX18" i="1"/>
  <c r="CR18" i="1"/>
  <c r="CQ18" i="1"/>
  <c r="CP18" i="1"/>
  <c r="EY18" i="1" s="1"/>
  <c r="CM18" i="1"/>
  <c r="CJ18" i="1"/>
  <c r="CN18" i="1" s="1"/>
  <c r="CH18" i="1"/>
  <c r="CG18" i="1"/>
  <c r="BU18" i="1"/>
  <c r="BT18" i="1"/>
  <c r="BM18" i="1"/>
  <c r="BL18" i="1"/>
  <c r="BJ18" i="1"/>
  <c r="BG18" i="1"/>
  <c r="BK18" i="1" s="1"/>
  <c r="BF18" i="1"/>
  <c r="BE18" i="1"/>
  <c r="AY18" i="1"/>
  <c r="BN18" i="1" s="1"/>
  <c r="AL18" i="1"/>
  <c r="AK18" i="1"/>
  <c r="AJ18" i="1"/>
  <c r="AI18" i="1"/>
  <c r="AE18" i="1"/>
  <c r="AD18" i="1"/>
  <c r="Z18" i="1"/>
  <c r="Y18" i="1"/>
  <c r="U18" i="1"/>
  <c r="T18" i="1"/>
  <c r="M18" i="1"/>
  <c r="O18" i="1" s="1"/>
  <c r="K18" i="1"/>
  <c r="I18" i="1"/>
  <c r="H18" i="1"/>
  <c r="FO17" i="1"/>
  <c r="FM17" i="1"/>
  <c r="FL17" i="1"/>
  <c r="FK17" i="1"/>
  <c r="FJ17" i="1"/>
  <c r="FI17" i="1"/>
  <c r="FH17" i="1"/>
  <c r="FG17" i="1"/>
  <c r="EO17" i="1"/>
  <c r="EL17" i="1"/>
  <c r="EP17" i="1" s="1"/>
  <c r="EJ17" i="1"/>
  <c r="EG17" i="1"/>
  <c r="EE17" i="1"/>
  <c r="EB17" i="1"/>
  <c r="EF17" i="1" s="1"/>
  <c r="DZ17" i="1"/>
  <c r="DW17" i="1"/>
  <c r="EA17" i="1" s="1"/>
  <c r="DS17" i="1"/>
  <c r="DP17" i="1"/>
  <c r="DT17" i="1" s="1"/>
  <c r="DN17" i="1"/>
  <c r="DK17" i="1"/>
  <c r="DO17" i="1" s="1"/>
  <c r="DJ17" i="1"/>
  <c r="DI17" i="1"/>
  <c r="DC17" i="1"/>
  <c r="DB17" i="1"/>
  <c r="DA17" i="1"/>
  <c r="CZ17" i="1"/>
  <c r="CY17" i="1"/>
  <c r="DE17" i="1" s="1"/>
  <c r="CW17" i="1"/>
  <c r="CV17" i="1"/>
  <c r="CX17" i="1" s="1"/>
  <c r="CU17" i="1"/>
  <c r="CR17" i="1"/>
  <c r="CL17" i="1"/>
  <c r="CN17" i="1" s="1"/>
  <c r="CK17" i="1"/>
  <c r="CM17" i="1" s="1"/>
  <c r="CJ17" i="1"/>
  <c r="CG17" i="1"/>
  <c r="CD17" i="1"/>
  <c r="CP17" i="1" s="1"/>
  <c r="BU17" i="1"/>
  <c r="BT17" i="1"/>
  <c r="BM17" i="1"/>
  <c r="BJ17" i="1"/>
  <c r="BG17" i="1"/>
  <c r="BK17" i="1" s="1"/>
  <c r="BE17" i="1"/>
  <c r="BB17" i="1"/>
  <c r="BF17" i="1" s="1"/>
  <c r="AY17" i="1"/>
  <c r="BA17" i="1" s="1"/>
  <c r="AT17" i="1"/>
  <c r="AT18" i="1" s="1"/>
  <c r="AS17" i="1"/>
  <c r="AS18" i="1" s="1"/>
  <c r="AR17" i="1"/>
  <c r="AJ17" i="1"/>
  <c r="AI17" i="1"/>
  <c r="AE17" i="1"/>
  <c r="AD17" i="1"/>
  <c r="Y17" i="1"/>
  <c r="V17" i="1"/>
  <c r="Z17" i="1" s="1"/>
  <c r="S17" i="1"/>
  <c r="AM17" i="1" s="1"/>
  <c r="R17" i="1"/>
  <c r="AL17" i="1" s="1"/>
  <c r="M17" i="1"/>
  <c r="O17" i="1" s="1"/>
  <c r="K17" i="1"/>
  <c r="H17" i="1"/>
  <c r="E17" i="1"/>
  <c r="AK17" i="1" s="1"/>
  <c r="D17" i="1"/>
  <c r="C17" i="1"/>
  <c r="EP16" i="1"/>
  <c r="EO16" i="1"/>
  <c r="EK16" i="1"/>
  <c r="EJ16" i="1"/>
  <c r="EF16" i="1"/>
  <c r="EE16" i="1"/>
  <c r="EA16" i="1"/>
  <c r="DZ16" i="1"/>
  <c r="DT16" i="1"/>
  <c r="DS16" i="1"/>
  <c r="DO16" i="1"/>
  <c r="DN16" i="1"/>
  <c r="DJ16" i="1"/>
  <c r="DI16" i="1"/>
  <c r="DE16" i="1"/>
  <c r="CX16" i="1"/>
  <c r="CR16" i="1"/>
  <c r="CQ16" i="1"/>
  <c r="CS16" i="1" s="1"/>
  <c r="CM16" i="1"/>
  <c r="CJ16" i="1"/>
  <c r="CN16" i="1" s="1"/>
  <c r="CH16" i="1"/>
  <c r="CG16" i="1"/>
  <c r="BU16" i="1"/>
  <c r="BT16" i="1"/>
  <c r="BM16" i="1"/>
  <c r="BJ16" i="1"/>
  <c r="BG16" i="1"/>
  <c r="BK16" i="1" s="1"/>
  <c r="BF16" i="1"/>
  <c r="BE16" i="1"/>
  <c r="AZ16" i="1"/>
  <c r="AY16" i="1"/>
  <c r="BN16" i="1" s="1"/>
  <c r="AV16" i="1"/>
  <c r="AU16" i="1"/>
  <c r="AK16" i="1"/>
  <c r="AJ16" i="1"/>
  <c r="AI16" i="1"/>
  <c r="AE16" i="1"/>
  <c r="AD16" i="1"/>
  <c r="Z16" i="1"/>
  <c r="Y16" i="1"/>
  <c r="U16" i="1"/>
  <c r="T16" i="1"/>
  <c r="K16" i="1"/>
  <c r="AL16" i="1" s="1"/>
  <c r="I16" i="1"/>
  <c r="H16" i="1"/>
  <c r="FO15" i="1"/>
  <c r="FM15" i="1"/>
  <c r="FL15" i="1"/>
  <c r="FK15" i="1"/>
  <c r="FJ15" i="1"/>
  <c r="FI15" i="1"/>
  <c r="FH15" i="1"/>
  <c r="FG15" i="1"/>
  <c r="FD15" i="1"/>
  <c r="EO15" i="1"/>
  <c r="EL15" i="1"/>
  <c r="EP15" i="1" s="1"/>
  <c r="EJ15" i="1"/>
  <c r="EG15" i="1"/>
  <c r="EK15" i="1" s="1"/>
  <c r="EE15" i="1"/>
  <c r="EB15" i="1"/>
  <c r="EF15" i="1" s="1"/>
  <c r="DZ15" i="1"/>
  <c r="DW15" i="1"/>
  <c r="EA15" i="1" s="1"/>
  <c r="DS15" i="1"/>
  <c r="DP15" i="1"/>
  <c r="DT15" i="1" s="1"/>
  <c r="DN15" i="1"/>
  <c r="DK15" i="1"/>
  <c r="DO15" i="1" s="1"/>
  <c r="DJ15" i="1"/>
  <c r="DI15" i="1"/>
  <c r="DE15" i="1"/>
  <c r="DC15" i="1"/>
  <c r="CZ15" i="1"/>
  <c r="CZ167" i="1" s="1"/>
  <c r="CY15" i="1"/>
  <c r="CY167" i="1" s="1"/>
  <c r="CW15" i="1"/>
  <c r="CV15" i="1"/>
  <c r="CX15" i="1" s="1"/>
  <c r="CU15" i="1"/>
  <c r="CR15" i="1"/>
  <c r="CR167" i="1" s="1"/>
  <c r="CQ15" i="1"/>
  <c r="CM15" i="1"/>
  <c r="CJ15" i="1"/>
  <c r="CJ150" i="1" s="1"/>
  <c r="CN150" i="1" s="1"/>
  <c r="CG15" i="1"/>
  <c r="CD15" i="1"/>
  <c r="CD167" i="1" s="1"/>
  <c r="BS15" i="1"/>
  <c r="BS150" i="1" s="1"/>
  <c r="BR15" i="1"/>
  <c r="BR150" i="1" s="1"/>
  <c r="BQ15" i="1"/>
  <c r="BQ150" i="1" s="1"/>
  <c r="BN15" i="1"/>
  <c r="BM15" i="1"/>
  <c r="BJ15" i="1"/>
  <c r="BE15" i="1"/>
  <c r="BB15" i="1"/>
  <c r="BF15" i="1" s="1"/>
  <c r="AZ15" i="1"/>
  <c r="AY15" i="1"/>
  <c r="AU15" i="1"/>
  <c r="AR15" i="1"/>
  <c r="AV15" i="1" s="1"/>
  <c r="AJ15" i="1"/>
  <c r="AI15" i="1"/>
  <c r="AE15" i="1"/>
  <c r="AD15" i="1"/>
  <c r="Y15" i="1"/>
  <c r="V15" i="1"/>
  <c r="Z15" i="1" s="1"/>
  <c r="S15" i="1"/>
  <c r="R15" i="1"/>
  <c r="AL15" i="1" s="1"/>
  <c r="K15" i="1"/>
  <c r="M15" i="1" s="1"/>
  <c r="J15" i="1"/>
  <c r="G15" i="1"/>
  <c r="I15" i="1" s="1"/>
  <c r="F15" i="1"/>
  <c r="E15" i="1"/>
  <c r="AK15" i="1" s="1"/>
  <c r="D15" i="1"/>
  <c r="C15" i="1"/>
  <c r="EO14" i="1"/>
  <c r="EJ14" i="1"/>
  <c r="EE14" i="1"/>
  <c r="DZ14" i="1"/>
  <c r="DS14" i="1"/>
  <c r="DN14" i="1"/>
  <c r="DJ14" i="1"/>
  <c r="DI14" i="1"/>
  <c r="CW14" i="1"/>
  <c r="BG14" i="1" s="1"/>
  <c r="CV14" i="1"/>
  <c r="CR14" i="1"/>
  <c r="CQ14" i="1"/>
  <c r="CS14" i="1" s="1"/>
  <c r="CM14" i="1"/>
  <c r="CG14" i="1"/>
  <c r="BU14" i="1"/>
  <c r="BT14" i="1"/>
  <c r="BN14" i="1"/>
  <c r="BM14" i="1"/>
  <c r="BJ14" i="1"/>
  <c r="BE14" i="1"/>
  <c r="AZ14" i="1"/>
  <c r="AY14" i="1"/>
  <c r="BA14" i="1" s="1"/>
  <c r="AU14" i="1"/>
  <c r="AJ14" i="1"/>
  <c r="AI14" i="1"/>
  <c r="AE14" i="1"/>
  <c r="AD14" i="1"/>
  <c r="Y14" i="1"/>
  <c r="S14" i="1"/>
  <c r="R14" i="1"/>
  <c r="AL14" i="1" s="1"/>
  <c r="K14" i="1"/>
  <c r="M14" i="1" s="1"/>
  <c r="J14" i="1"/>
  <c r="H14" i="1"/>
  <c r="D14" i="1"/>
  <c r="EP13" i="1"/>
  <c r="EO13" i="1"/>
  <c r="EK13" i="1"/>
  <c r="EJ13" i="1"/>
  <c r="EF13" i="1"/>
  <c r="EE13" i="1"/>
  <c r="EA13" i="1"/>
  <c r="DZ13" i="1"/>
  <c r="DT13" i="1"/>
  <c r="DS13" i="1"/>
  <c r="DO13" i="1"/>
  <c r="DN13" i="1"/>
  <c r="DJ13" i="1"/>
  <c r="DI13" i="1"/>
  <c r="CX13" i="1"/>
  <c r="CR13" i="1"/>
  <c r="CQ13" i="1"/>
  <c r="EZ13" i="1" s="1"/>
  <c r="CP13" i="1"/>
  <c r="EY13" i="1" s="1"/>
  <c r="CM13" i="1"/>
  <c r="CJ13" i="1"/>
  <c r="CN13" i="1" s="1"/>
  <c r="CH13" i="1"/>
  <c r="CG13" i="1"/>
  <c r="BU13" i="1"/>
  <c r="BT13" i="1"/>
  <c r="BM13" i="1"/>
  <c r="BL13" i="1"/>
  <c r="BJ13" i="1"/>
  <c r="BG13" i="1"/>
  <c r="BK13" i="1" s="1"/>
  <c r="BF13" i="1"/>
  <c r="BE13" i="1"/>
  <c r="AY13" i="1"/>
  <c r="BN13" i="1" s="1"/>
  <c r="AV13" i="1"/>
  <c r="AU13" i="1"/>
  <c r="AL13" i="1"/>
  <c r="AK13" i="1"/>
  <c r="AJ13" i="1"/>
  <c r="AI13" i="1"/>
  <c r="AE13" i="1"/>
  <c r="AD13" i="1"/>
  <c r="Z13" i="1"/>
  <c r="Y13" i="1"/>
  <c r="U13" i="1"/>
  <c r="T13" i="1"/>
  <c r="M13" i="1"/>
  <c r="O13" i="1" s="1"/>
  <c r="K13" i="1"/>
  <c r="I13" i="1"/>
  <c r="H13" i="1"/>
  <c r="FF12" i="1"/>
  <c r="EO12" i="1"/>
  <c r="EJ12" i="1"/>
  <c r="EE12" i="1"/>
  <c r="DZ12" i="1"/>
  <c r="DS12" i="1"/>
  <c r="DN12" i="1"/>
  <c r="DJ12" i="1"/>
  <c r="DI12" i="1"/>
  <c r="CW12" i="1"/>
  <c r="CV12" i="1"/>
  <c r="BG12" i="1" s="1"/>
  <c r="CR12" i="1"/>
  <c r="CQ12" i="1"/>
  <c r="CN12" i="1"/>
  <c r="CM12" i="1"/>
  <c r="CG12" i="1"/>
  <c r="BU12" i="1"/>
  <c r="BT12" i="1"/>
  <c r="BN12" i="1"/>
  <c r="BM12" i="1"/>
  <c r="BJ12" i="1"/>
  <c r="BE12" i="1"/>
  <c r="AZ12" i="1"/>
  <c r="AY12" i="1"/>
  <c r="BA12" i="1" s="1"/>
  <c r="AU12" i="1"/>
  <c r="AJ12" i="1"/>
  <c r="AI12" i="1"/>
  <c r="AE12" i="1"/>
  <c r="AD12" i="1"/>
  <c r="Y12" i="1"/>
  <c r="U12" i="1"/>
  <c r="T12" i="1"/>
  <c r="K12" i="1"/>
  <c r="AL12" i="1" s="1"/>
  <c r="G12" i="1"/>
  <c r="F12" i="1"/>
  <c r="H12" i="1" s="1"/>
  <c r="EP11" i="1"/>
  <c r="EO11" i="1"/>
  <c r="EK11" i="1"/>
  <c r="EJ11" i="1"/>
  <c r="EF11" i="1"/>
  <c r="EE11" i="1"/>
  <c r="EA11" i="1"/>
  <c r="DZ11" i="1"/>
  <c r="DT11" i="1"/>
  <c r="DS11" i="1"/>
  <c r="DO11" i="1"/>
  <c r="DN11" i="1"/>
  <c r="DJ11" i="1"/>
  <c r="DI11" i="1"/>
  <c r="DE11" i="1"/>
  <c r="DD11" i="1"/>
  <c r="CX11" i="1"/>
  <c r="CX12" i="1" s="1"/>
  <c r="CR11" i="1"/>
  <c r="CQ11" i="1"/>
  <c r="CM11" i="1"/>
  <c r="CJ11" i="1"/>
  <c r="CN11" i="1" s="1"/>
  <c r="CH11" i="1"/>
  <c r="CG11" i="1"/>
  <c r="BU11" i="1"/>
  <c r="BT11" i="1"/>
  <c r="BM11" i="1"/>
  <c r="BJ11" i="1"/>
  <c r="BG11" i="1"/>
  <c r="BK11" i="1" s="1"/>
  <c r="BF11" i="1"/>
  <c r="BE11" i="1"/>
  <c r="AZ11" i="1"/>
  <c r="AY11" i="1"/>
  <c r="BN11" i="1" s="1"/>
  <c r="AV11" i="1"/>
  <c r="AU11" i="1"/>
  <c r="AK11" i="1"/>
  <c r="AJ11" i="1"/>
  <c r="AI11" i="1"/>
  <c r="AE11" i="1"/>
  <c r="AD11" i="1"/>
  <c r="Z11" i="1"/>
  <c r="Y11" i="1"/>
  <c r="U11" i="1"/>
  <c r="T11" i="1"/>
  <c r="K11" i="1"/>
  <c r="AL11" i="1" s="1"/>
  <c r="I11" i="1"/>
  <c r="H11" i="1"/>
  <c r="FO10" i="1"/>
  <c r="FO34" i="1" s="1"/>
  <c r="FO36" i="1" s="1"/>
  <c r="FN10" i="1"/>
  <c r="FN34" i="1" s="1"/>
  <c r="FN36" i="1" s="1"/>
  <c r="FN38" i="1" s="1"/>
  <c r="FM10" i="1"/>
  <c r="FM34" i="1" s="1"/>
  <c r="FM36" i="1" s="1"/>
  <c r="FM38" i="1" s="1"/>
  <c r="FL10" i="1"/>
  <c r="FL34" i="1" s="1"/>
  <c r="FK10" i="1"/>
  <c r="FK34" i="1" s="1"/>
  <c r="FJ10" i="1"/>
  <c r="FJ34" i="1" s="1"/>
  <c r="FI10" i="1"/>
  <c r="FI34" i="1" s="1"/>
  <c r="FI36" i="1" s="1"/>
  <c r="FH10" i="1"/>
  <c r="FH34" i="1" s="1"/>
  <c r="FH36" i="1" s="1"/>
  <c r="FH38" i="1" s="1"/>
  <c r="FH39" i="1" s="1"/>
  <c r="FG10" i="1"/>
  <c r="FG34" i="1" s="1"/>
  <c r="EO10" i="1"/>
  <c r="EL10" i="1"/>
  <c r="EL34" i="1" s="1"/>
  <c r="EP34" i="1" s="1"/>
  <c r="EJ10" i="1"/>
  <c r="EG10" i="1"/>
  <c r="EG34" i="1" s="1"/>
  <c r="EK34" i="1" s="1"/>
  <c r="EE10" i="1"/>
  <c r="EB10" i="1"/>
  <c r="EB34" i="1" s="1"/>
  <c r="EF34" i="1" s="1"/>
  <c r="DZ10" i="1"/>
  <c r="DW10" i="1"/>
  <c r="DW34" i="1" s="1"/>
  <c r="DS10" i="1"/>
  <c r="DP10" i="1"/>
  <c r="DP34" i="1" s="1"/>
  <c r="DT34" i="1" s="1"/>
  <c r="DN10" i="1"/>
  <c r="DK10" i="1"/>
  <c r="DK14" i="1" s="1"/>
  <c r="DO14" i="1" s="1"/>
  <c r="DJ10" i="1"/>
  <c r="DI10" i="1"/>
  <c r="DC10" i="1"/>
  <c r="DC34" i="1" s="1"/>
  <c r="DC36" i="1" s="1"/>
  <c r="DB10" i="1"/>
  <c r="DB34" i="1" s="1"/>
  <c r="DA10" i="1"/>
  <c r="DA34" i="1" s="1"/>
  <c r="CJ34" i="1" s="1"/>
  <c r="CN34" i="1" s="1"/>
  <c r="CZ10" i="1"/>
  <c r="CZ14" i="1" s="1"/>
  <c r="CY10" i="1"/>
  <c r="CX10" i="1"/>
  <c r="CU10" i="1"/>
  <c r="CU34" i="1" s="1"/>
  <c r="CX34" i="1" s="1"/>
  <c r="CR10" i="1"/>
  <c r="CQ10" i="1"/>
  <c r="CM10" i="1"/>
  <c r="CJ10" i="1"/>
  <c r="CN10" i="1" s="1"/>
  <c r="CG10" i="1"/>
  <c r="CD10" i="1"/>
  <c r="CD14" i="1" s="1"/>
  <c r="BU10" i="1"/>
  <c r="BT10" i="1"/>
  <c r="BM10" i="1"/>
  <c r="BJ10" i="1"/>
  <c r="BG10" i="1"/>
  <c r="BK10" i="1" s="1"/>
  <c r="BE10" i="1"/>
  <c r="BB10" i="1"/>
  <c r="BB34" i="1" s="1"/>
  <c r="BF34" i="1" s="1"/>
  <c r="AY10" i="1"/>
  <c r="BA10" i="1" s="1"/>
  <c r="AU10" i="1"/>
  <c r="AR10" i="1"/>
  <c r="AR34" i="1" s="1"/>
  <c r="AJ10" i="1"/>
  <c r="AI10" i="1"/>
  <c r="AE10" i="1"/>
  <c r="AD10" i="1"/>
  <c r="Y10" i="1"/>
  <c r="V10" i="1"/>
  <c r="V34" i="1" s="1"/>
  <c r="V36" i="1" s="1"/>
  <c r="Z36" i="1" s="1"/>
  <c r="S10" i="1"/>
  <c r="S34" i="1" s="1"/>
  <c r="R10" i="1"/>
  <c r="R34" i="1" s="1"/>
  <c r="AL34" i="1" s="1"/>
  <c r="M10" i="1"/>
  <c r="O10" i="1" s="1"/>
  <c r="K10" i="1"/>
  <c r="H10" i="1"/>
  <c r="E10" i="1"/>
  <c r="E34" i="1" s="1"/>
  <c r="C10" i="1"/>
  <c r="C14" i="1" s="1"/>
  <c r="FO9" i="1"/>
  <c r="FN9" i="1"/>
  <c r="FM9" i="1"/>
  <c r="FL9" i="1"/>
  <c r="FK9" i="1"/>
  <c r="FJ9" i="1"/>
  <c r="FI9" i="1"/>
  <c r="FH9" i="1"/>
  <c r="FG9" i="1"/>
  <c r="FF9" i="1"/>
  <c r="EO9" i="1"/>
  <c r="EL9" i="1"/>
  <c r="EP9" i="1" s="1"/>
  <c r="EJ9" i="1"/>
  <c r="EG9" i="1"/>
  <c r="EK9" i="1" s="1"/>
  <c r="EE9" i="1"/>
  <c r="EB9" i="1"/>
  <c r="EF9" i="1" s="1"/>
  <c r="DZ9" i="1"/>
  <c r="DW9" i="1"/>
  <c r="EA9" i="1" s="1"/>
  <c r="DS9" i="1"/>
  <c r="DP9" i="1"/>
  <c r="DT9" i="1" s="1"/>
  <c r="DO9" i="1"/>
  <c r="DN9" i="1"/>
  <c r="DJ9" i="1"/>
  <c r="DI9" i="1"/>
  <c r="DC9" i="1"/>
  <c r="DB9" i="1"/>
  <c r="DA9" i="1"/>
  <c r="CZ9" i="1"/>
  <c r="CY9" i="1"/>
  <c r="CW9" i="1"/>
  <c r="CV9" i="1"/>
  <c r="CU9" i="1"/>
  <c r="CR9" i="1"/>
  <c r="CQ9" i="1"/>
  <c r="CS9" i="1" s="1"/>
  <c r="CN9" i="1"/>
  <c r="CM9" i="1"/>
  <c r="CG9" i="1"/>
  <c r="CD9" i="1"/>
  <c r="CH9" i="1" s="1"/>
  <c r="BR9" i="1"/>
  <c r="BS9" i="1" s="1"/>
  <c r="BM9" i="1"/>
  <c r="BJ9" i="1"/>
  <c r="BG9" i="1"/>
  <c r="BK9" i="1" s="1"/>
  <c r="BE9" i="1"/>
  <c r="BB9" i="1"/>
  <c r="BF9" i="1" s="1"/>
  <c r="AY9" i="1"/>
  <c r="BA9" i="1" s="1"/>
  <c r="AU9" i="1"/>
  <c r="AR9" i="1"/>
  <c r="AV9" i="1" s="1"/>
  <c r="AJ9" i="1"/>
  <c r="AI9" i="1"/>
  <c r="AE9" i="1"/>
  <c r="AD9" i="1"/>
  <c r="Y9" i="1"/>
  <c r="V9" i="1"/>
  <c r="Z9" i="1" s="1"/>
  <c r="U9" i="1"/>
  <c r="T9" i="1"/>
  <c r="M9" i="1"/>
  <c r="K9" i="1"/>
  <c r="E9" i="1"/>
  <c r="AK9" i="1" s="1"/>
  <c r="C9" i="1"/>
  <c r="EP8" i="1"/>
  <c r="EO8" i="1"/>
  <c r="EK8" i="1"/>
  <c r="EJ8" i="1"/>
  <c r="EF8" i="1"/>
  <c r="EE8" i="1"/>
  <c r="EA8" i="1"/>
  <c r="DZ8" i="1"/>
  <c r="DT8" i="1"/>
  <c r="DS8" i="1"/>
  <c r="DO8" i="1"/>
  <c r="DN8" i="1"/>
  <c r="DJ8" i="1"/>
  <c r="DI8" i="1"/>
  <c r="DE8" i="1"/>
  <c r="DD8" i="1"/>
  <c r="DD9" i="1" s="1"/>
  <c r="CX8" i="1"/>
  <c r="CX9" i="1" s="1"/>
  <c r="CR8" i="1"/>
  <c r="CQ8" i="1"/>
  <c r="EZ8" i="1" s="1"/>
  <c r="CP8" i="1"/>
  <c r="EY8" i="1" s="1"/>
  <c r="EY9" i="1" s="1"/>
  <c r="CM8" i="1"/>
  <c r="CJ8" i="1"/>
  <c r="CN8" i="1" s="1"/>
  <c r="CH8" i="1"/>
  <c r="CG8" i="1"/>
  <c r="BU8" i="1"/>
  <c r="BT8" i="1"/>
  <c r="BM8" i="1"/>
  <c r="BL8" i="1"/>
  <c r="BJ8" i="1"/>
  <c r="BG8" i="1"/>
  <c r="BK8" i="1" s="1"/>
  <c r="BF8" i="1"/>
  <c r="BE8" i="1"/>
  <c r="AY8" i="1"/>
  <c r="BN8" i="1" s="1"/>
  <c r="AV8" i="1"/>
  <c r="AU8" i="1"/>
  <c r="AL8" i="1"/>
  <c r="AK8" i="1"/>
  <c r="AJ8" i="1"/>
  <c r="AI8" i="1"/>
  <c r="AE8" i="1"/>
  <c r="AD8" i="1"/>
  <c r="Z8" i="1"/>
  <c r="Y8" i="1"/>
  <c r="U8" i="1"/>
  <c r="T8" i="1"/>
  <c r="M8" i="1"/>
  <c r="O8" i="1" s="1"/>
  <c r="K8" i="1"/>
  <c r="I8" i="1"/>
  <c r="H8" i="1"/>
  <c r="EP7" i="1"/>
  <c r="EO7" i="1"/>
  <c r="EK7" i="1"/>
  <c r="EJ7" i="1"/>
  <c r="EF7" i="1"/>
  <c r="EE7" i="1"/>
  <c r="EA7" i="1"/>
  <c r="DZ7" i="1"/>
  <c r="DT7" i="1"/>
  <c r="DS7" i="1"/>
  <c r="DO7" i="1"/>
  <c r="DN7" i="1"/>
  <c r="DJ7" i="1"/>
  <c r="DI7" i="1"/>
  <c r="DE7" i="1"/>
  <c r="DE9" i="1" s="1"/>
  <c r="DD7" i="1"/>
  <c r="DD10" i="1" s="1"/>
  <c r="CX7" i="1"/>
  <c r="CR7" i="1"/>
  <c r="CQ7" i="1"/>
  <c r="CP7" i="1"/>
  <c r="EY7" i="1" s="1"/>
  <c r="CM7" i="1"/>
  <c r="CJ7" i="1"/>
  <c r="CN7" i="1" s="1"/>
  <c r="CH7" i="1"/>
  <c r="CG7" i="1"/>
  <c r="BU7" i="1"/>
  <c r="BT7" i="1"/>
  <c r="BN7" i="1"/>
  <c r="BP7" i="1" s="1"/>
  <c r="BM7" i="1"/>
  <c r="BL7" i="1"/>
  <c r="BJ7" i="1"/>
  <c r="BG7" i="1"/>
  <c r="BK7" i="1" s="1"/>
  <c r="BF7" i="1"/>
  <c r="BE7" i="1"/>
  <c r="BA7" i="1"/>
  <c r="AZ7" i="1"/>
  <c r="AV7" i="1"/>
  <c r="AU7" i="1"/>
  <c r="AK7" i="1"/>
  <c r="AJ7" i="1"/>
  <c r="AI7" i="1"/>
  <c r="AE7" i="1"/>
  <c r="AD7" i="1"/>
  <c r="Z7" i="1"/>
  <c r="Y7" i="1"/>
  <c r="S7" i="1"/>
  <c r="U7" i="1" s="1"/>
  <c r="R7" i="1"/>
  <c r="T7" i="1" s="1"/>
  <c r="K7" i="1"/>
  <c r="M7" i="1" s="1"/>
  <c r="G7" i="1"/>
  <c r="G9" i="1" s="1"/>
  <c r="F7" i="1"/>
  <c r="H7" i="1" s="1"/>
  <c r="DE6" i="1"/>
  <c r="CX6" i="1"/>
  <c r="CJ6" i="1"/>
  <c r="CD6" i="1"/>
  <c r="AK6" i="1"/>
  <c r="E6" i="1"/>
  <c r="BW6" i="1" s="1"/>
  <c r="W4" i="1"/>
  <c r="S4" i="1"/>
  <c r="X4" i="1" s="1"/>
  <c r="R4" i="1"/>
  <c r="AB4" i="1" s="1"/>
  <c r="P4" i="1"/>
  <c r="V4" i="1" s="1"/>
  <c r="AA4" i="1" s="1"/>
  <c r="AF4" i="1" s="1"/>
  <c r="M4" i="1"/>
  <c r="J4" i="1"/>
  <c r="BL3" i="1"/>
  <c r="AR3" i="1"/>
  <c r="AF3" i="1"/>
  <c r="V3" i="1"/>
  <c r="O3" i="1"/>
  <c r="BZ3" i="1" s="1"/>
  <c r="BU3" i="1" s="1"/>
  <c r="U3" i="1" s="1"/>
  <c r="Z3" i="1" s="1"/>
  <c r="AE3" i="1" s="1"/>
  <c r="N3" i="1"/>
  <c r="BY3" i="1" s="1"/>
  <c r="BT3" i="1" s="1"/>
  <c r="T3" i="1" s="1"/>
  <c r="Y3" i="1" s="1"/>
  <c r="AD3" i="1" s="1"/>
  <c r="AI3" i="1" s="1"/>
  <c r="BA169" i="2" l="1"/>
  <c r="BN169" i="2"/>
  <c r="Z168" i="2"/>
  <c r="CP168" i="2"/>
  <c r="CT170" i="2"/>
  <c r="AK168" i="2"/>
  <c r="Y168" i="2"/>
  <c r="BL169" i="2"/>
  <c r="BL170" i="2"/>
  <c r="BL153" i="2"/>
  <c r="CP153" i="2"/>
  <c r="CT153" i="2" s="1"/>
  <c r="CP154" i="2"/>
  <c r="CT154" i="2" s="1"/>
  <c r="BL155" i="2"/>
  <c r="CP155" i="2"/>
  <c r="CT155" i="2" s="1"/>
  <c r="AO156" i="2"/>
  <c r="CP156" i="2"/>
  <c r="CT156" i="2"/>
  <c r="AO157" i="2"/>
  <c r="CS152" i="2"/>
  <c r="BP153" i="2"/>
  <c r="AI154" i="2"/>
  <c r="BL154" i="2"/>
  <c r="BO154" i="2"/>
  <c r="BP155" i="2"/>
  <c r="BL156" i="2"/>
  <c r="BO156" i="2"/>
  <c r="EY157" i="2"/>
  <c r="FC157" i="2" s="1"/>
  <c r="AO26" i="2"/>
  <c r="Z27" i="2"/>
  <c r="AJ27" i="2"/>
  <c r="AV27" i="2"/>
  <c r="BF27" i="2"/>
  <c r="CH27" i="2"/>
  <c r="AN28" i="2"/>
  <c r="FA28" i="2"/>
  <c r="FE28" i="2" s="1"/>
  <c r="Z29" i="2"/>
  <c r="AJ29" i="2"/>
  <c r="O27" i="2"/>
  <c r="AE27" i="2"/>
  <c r="BA27" i="2"/>
  <c r="AO28" i="2"/>
  <c r="AM29" i="2"/>
  <c r="O29" i="2"/>
  <c r="AE29" i="2"/>
  <c r="AV29" i="2"/>
  <c r="BF29" i="2"/>
  <c r="CH29" i="2"/>
  <c r="DO29" i="2"/>
  <c r="EA29" i="2"/>
  <c r="EK29" i="2"/>
  <c r="CH31" i="2"/>
  <c r="DJ31" i="2"/>
  <c r="DT31" i="2"/>
  <c r="EF31" i="2"/>
  <c r="CH33" i="2"/>
  <c r="DJ33" i="2"/>
  <c r="DT33" i="2"/>
  <c r="EF33" i="2"/>
  <c r="BL35" i="2"/>
  <c r="BP35" i="2" s="1"/>
  <c r="FA36" i="2"/>
  <c r="BL38" i="2"/>
  <c r="BP38" i="2"/>
  <c r="BL39" i="2"/>
  <c r="BP39" i="2"/>
  <c r="CP41" i="2"/>
  <c r="CT41" i="2"/>
  <c r="CT43" i="2"/>
  <c r="CT44" i="2"/>
  <c r="AL45" i="2"/>
  <c r="CT47" i="2"/>
  <c r="BK48" i="2"/>
  <c r="CP48" i="2"/>
  <c r="AO49" i="2"/>
  <c r="AO50" i="2"/>
  <c r="CP50" i="2"/>
  <c r="CT50" i="2"/>
  <c r="EZ51" i="2"/>
  <c r="BP52" i="2"/>
  <c r="EZ52" i="2"/>
  <c r="BK53" i="2"/>
  <c r="BN53" i="2"/>
  <c r="BP53" i="2" s="1"/>
  <c r="BK54" i="2"/>
  <c r="BN54" i="2"/>
  <c r="BP54" i="2" s="1"/>
  <c r="AI29" i="2"/>
  <c r="AU29" i="2"/>
  <c r="BA29" i="2"/>
  <c r="BE29" i="2"/>
  <c r="BU29" i="2"/>
  <c r="CG29" i="2"/>
  <c r="DJ29" i="2"/>
  <c r="DT29" i="2"/>
  <c r="EF29" i="2"/>
  <c r="BO30" i="2"/>
  <c r="FA30" i="2"/>
  <c r="CG31" i="2"/>
  <c r="DI31" i="2"/>
  <c r="DO31" i="2"/>
  <c r="DS31" i="2"/>
  <c r="EA31" i="2"/>
  <c r="EE31" i="2"/>
  <c r="EK31" i="2"/>
  <c r="BL32" i="2"/>
  <c r="BL33" i="2" s="1"/>
  <c r="BP32" i="2"/>
  <c r="EZ32" i="2"/>
  <c r="BG33" i="2"/>
  <c r="DO33" i="2"/>
  <c r="EA33" i="2"/>
  <c r="EK33" i="2"/>
  <c r="CS34" i="2"/>
  <c r="AO35" i="2"/>
  <c r="EY35" i="2"/>
  <c r="FA35" i="2"/>
  <c r="EZ36" i="2"/>
  <c r="AN37" i="2"/>
  <c r="CT37" i="2"/>
  <c r="AL38" i="2"/>
  <c r="EZ38" i="2" s="1"/>
  <c r="AI39" i="2"/>
  <c r="O41" i="2"/>
  <c r="AL41" i="2"/>
  <c r="AL42" i="2"/>
  <c r="EZ42" i="2" s="1"/>
  <c r="BL42" i="2"/>
  <c r="BP42" i="2"/>
  <c r="BL43" i="2"/>
  <c r="BP43" i="2"/>
  <c r="CS43" i="2"/>
  <c r="AO44" i="2"/>
  <c r="I45" i="2"/>
  <c r="U45" i="2"/>
  <c r="AI45" i="2"/>
  <c r="BL45" i="2"/>
  <c r="BP45" i="2" s="1"/>
  <c r="AN46" i="2"/>
  <c r="BO46" i="2"/>
  <c r="CS46" i="2"/>
  <c r="AO47" i="2"/>
  <c r="I48" i="2"/>
  <c r="U48" i="2"/>
  <c r="BN48" i="2"/>
  <c r="BJ48" i="2"/>
  <c r="AN49" i="2"/>
  <c r="BO49" i="2"/>
  <c r="CS49" i="2"/>
  <c r="BL50" i="2"/>
  <c r="BP50" i="2"/>
  <c r="AO51" i="2"/>
  <c r="BI51" i="2"/>
  <c r="BK51" i="2" s="1"/>
  <c r="AO52" i="2"/>
  <c r="CP52" i="2"/>
  <c r="EY52" i="2" s="1"/>
  <c r="FA52" i="2"/>
  <c r="AO53" i="2"/>
  <c r="CP53" i="2"/>
  <c r="EY53" i="2" s="1"/>
  <c r="FA53" i="2"/>
  <c r="AO54" i="2"/>
  <c r="BJ54" i="2"/>
  <c r="CP54" i="2"/>
  <c r="EY54" i="2" s="1"/>
  <c r="FA54" i="2"/>
  <c r="AO55" i="2"/>
  <c r="CP55" i="2"/>
  <c r="EY55" i="2" s="1"/>
  <c r="AO56" i="2"/>
  <c r="CP56" i="2"/>
  <c r="EY56" i="2" s="1"/>
  <c r="H57" i="2"/>
  <c r="T57" i="2"/>
  <c r="BK57" i="2"/>
  <c r="BK58" i="2"/>
  <c r="CT58" i="2"/>
  <c r="AN59" i="2"/>
  <c r="BJ59" i="2"/>
  <c r="CP59" i="2"/>
  <c r="CT59" i="2" s="1"/>
  <c r="AN60" i="2"/>
  <c r="EY60" i="2"/>
  <c r="CT60" i="2"/>
  <c r="H61" i="2"/>
  <c r="BL61" i="2"/>
  <c r="BP61" i="2" s="1"/>
  <c r="BL62" i="2"/>
  <c r="BP62" i="2" s="1"/>
  <c r="EZ62" i="2"/>
  <c r="BL63" i="2"/>
  <c r="BP63" i="2"/>
  <c r="BL64" i="2"/>
  <c r="BP64" i="2"/>
  <c r="EZ64" i="2"/>
  <c r="AN65" i="2"/>
  <c r="EZ66" i="2"/>
  <c r="AO67" i="2"/>
  <c r="CP67" i="2"/>
  <c r="CT67" i="2" s="1"/>
  <c r="N68" i="2"/>
  <c r="BO68" i="2"/>
  <c r="AO69" i="2"/>
  <c r="AI71" i="2"/>
  <c r="AO71" i="2"/>
  <c r="BP71" i="2"/>
  <c r="FA71" i="2"/>
  <c r="AO72" i="2"/>
  <c r="CP72" i="2"/>
  <c r="FA72" i="2"/>
  <c r="AI73" i="2"/>
  <c r="BL73" i="2"/>
  <c r="BP73" i="2" s="1"/>
  <c r="AO74" i="2"/>
  <c r="CP74" i="2"/>
  <c r="CT74" i="2"/>
  <c r="T75" i="2"/>
  <c r="AL75" i="2"/>
  <c r="AI76" i="2"/>
  <c r="FA76" i="2"/>
  <c r="CT76" i="2"/>
  <c r="BL79" i="2"/>
  <c r="BP79" i="2" s="1"/>
  <c r="BL81" i="2"/>
  <c r="BP81" i="2" s="1"/>
  <c r="FD76" i="2"/>
  <c r="BL101" i="2"/>
  <c r="DE100" i="2"/>
  <c r="DE99" i="2"/>
  <c r="DJ100" i="2"/>
  <c r="DJ99" i="2"/>
  <c r="DO100" i="2"/>
  <c r="DO99" i="2"/>
  <c r="DT100" i="2"/>
  <c r="DT99" i="2"/>
  <c r="EA100" i="2"/>
  <c r="EA99" i="2"/>
  <c r="EF100" i="2"/>
  <c r="EF99" i="2"/>
  <c r="EK100" i="2"/>
  <c r="EK99" i="2"/>
  <c r="EP100" i="2"/>
  <c r="EP99" i="2"/>
  <c r="BL102" i="2"/>
  <c r="CP102" i="2"/>
  <c r="EY102" i="2" s="1"/>
  <c r="AO103" i="2"/>
  <c r="AO104" i="2"/>
  <c r="EY131" i="2"/>
  <c r="CP149" i="2"/>
  <c r="BK55" i="2"/>
  <c r="BN55" i="2"/>
  <c r="BP55" i="2" s="1"/>
  <c r="BK56" i="2"/>
  <c r="BN56" i="2"/>
  <c r="BP56" i="2" s="1"/>
  <c r="AM57" i="2"/>
  <c r="AO57" i="2" s="1"/>
  <c r="FA57" i="2"/>
  <c r="AO58" i="2"/>
  <c r="AO59" i="2"/>
  <c r="AO60" i="2"/>
  <c r="FA60" i="2"/>
  <c r="AM61" i="2"/>
  <c r="AO61" i="2" s="1"/>
  <c r="CP61" i="2"/>
  <c r="EY61" i="2" s="1"/>
  <c r="EY63" i="2" s="1"/>
  <c r="AO62" i="2"/>
  <c r="CP62" i="2"/>
  <c r="EY62" i="2" s="1"/>
  <c r="FA62" i="2"/>
  <c r="AO63" i="2"/>
  <c r="CP63" i="2"/>
  <c r="CT63" i="2" s="1"/>
  <c r="AO64" i="2"/>
  <c r="CP64" i="2"/>
  <c r="EY64" i="2" s="1"/>
  <c r="FA64" i="2"/>
  <c r="EY65" i="2"/>
  <c r="EZ65" i="2"/>
  <c r="BL66" i="2"/>
  <c r="BP66" i="2" s="1"/>
  <c r="BL67" i="2"/>
  <c r="BL72" i="2"/>
  <c r="EY72" i="2" s="1"/>
  <c r="FC72" i="2" s="1"/>
  <c r="BP72" i="2"/>
  <c r="CP73" i="2"/>
  <c r="EY73" i="2" s="1"/>
  <c r="CT73" i="2"/>
  <c r="BL74" i="2"/>
  <c r="BP74" i="2"/>
  <c r="BK75" i="2"/>
  <c r="AO79" i="2"/>
  <c r="CP79" i="2"/>
  <c r="EY79" i="2" s="1"/>
  <c r="EY78" i="2" s="1"/>
  <c r="CT79" i="2"/>
  <c r="AO80" i="2"/>
  <c r="AL81" i="2"/>
  <c r="EZ81" i="2" s="1"/>
  <c r="AO81" i="2"/>
  <c r="CP81" i="2"/>
  <c r="EY81" i="2" s="1"/>
  <c r="CP101" i="2"/>
  <c r="DI99" i="2"/>
  <c r="DI100" i="2" s="1"/>
  <c r="DN99" i="2"/>
  <c r="DN100" i="2" s="1"/>
  <c r="DS99" i="2"/>
  <c r="DS100" i="2" s="1"/>
  <c r="DZ99" i="2"/>
  <c r="DZ100" i="2" s="1"/>
  <c r="EE99" i="2"/>
  <c r="EE100" i="2" s="1"/>
  <c r="EJ99" i="2"/>
  <c r="EJ100" i="2" s="1"/>
  <c r="EO99" i="2"/>
  <c r="EO100" i="2" s="1"/>
  <c r="BP102" i="2"/>
  <c r="EZ102" i="2"/>
  <c r="CT102" i="2"/>
  <c r="BO103" i="2"/>
  <c r="EY103" i="2"/>
  <c r="FC103" i="2" s="1"/>
  <c r="BO104" i="2"/>
  <c r="EY104" i="2"/>
  <c r="FC104" i="2" s="1"/>
  <c r="FD98" i="2"/>
  <c r="AO131" i="2"/>
  <c r="FA131" i="2"/>
  <c r="BL149" i="2"/>
  <c r="EZ149" i="2"/>
  <c r="BK23" i="2"/>
  <c r="DD9" i="2"/>
  <c r="BL16" i="2"/>
  <c r="CP16" i="2"/>
  <c r="EY16" i="2" s="1"/>
  <c r="CT16" i="2"/>
  <c r="CN17" i="2"/>
  <c r="BG17" i="2"/>
  <c r="AZ18" i="2"/>
  <c r="CP19" i="2"/>
  <c r="CP20" i="2"/>
  <c r="BL21" i="2"/>
  <c r="BP21" i="2"/>
  <c r="I15" i="2"/>
  <c r="BN17" i="2"/>
  <c r="EZ17" i="2"/>
  <c r="DD17" i="2"/>
  <c r="BL19" i="2"/>
  <c r="BP19" i="2" s="1"/>
  <c r="BL20" i="2"/>
  <c r="BP20" i="2" s="1"/>
  <c r="AO21" i="2"/>
  <c r="CP21" i="2"/>
  <c r="EY21" i="2" s="1"/>
  <c r="CT21" i="2"/>
  <c r="FZ20" i="2"/>
  <c r="DB171" i="2"/>
  <c r="FZ171" i="2" s="1"/>
  <c r="EZ11" i="2"/>
  <c r="M11" i="2"/>
  <c r="O11" i="2" s="1"/>
  <c r="BL11" i="2"/>
  <c r="CP11" i="2"/>
  <c r="AL12" i="2"/>
  <c r="EZ13" i="2"/>
  <c r="AM14" i="2"/>
  <c r="AZ8" i="2"/>
  <c r="AK9" i="2"/>
  <c r="AL9" i="2"/>
  <c r="AZ9" i="2"/>
  <c r="CP9" i="2"/>
  <c r="CT9" i="2"/>
  <c r="BG9" i="2"/>
  <c r="CJ10" i="2"/>
  <c r="CN10" i="2" s="1"/>
  <c r="FH39" i="2"/>
  <c r="FH26" i="2"/>
  <c r="FH25" i="2" s="1"/>
  <c r="FH12" i="2"/>
  <c r="FL12" i="2"/>
  <c r="DB10" i="2"/>
  <c r="DB14" i="2" s="1"/>
  <c r="BN9" i="2"/>
  <c r="E12" i="2"/>
  <c r="I12" i="2"/>
  <c r="CD12" i="2"/>
  <c r="CH12" i="2" s="1"/>
  <c r="FJ12" i="2"/>
  <c r="FN12" i="2"/>
  <c r="FZ10" i="2"/>
  <c r="FZ9" i="2"/>
  <c r="FA133" i="2"/>
  <c r="BL158" i="2"/>
  <c r="EY158" i="2" s="1"/>
  <c r="CT158" i="2"/>
  <c r="F166" i="2"/>
  <c r="EY164" i="2"/>
  <c r="AO164" i="2"/>
  <c r="FA164" i="2"/>
  <c r="FE164" i="2" s="1"/>
  <c r="AK98" i="2"/>
  <c r="CX98" i="2"/>
  <c r="AM22" i="2"/>
  <c r="BL23" i="2"/>
  <c r="AL98" i="2"/>
  <c r="BG98" i="2"/>
  <c r="BK98" i="2" s="1"/>
  <c r="CJ98" i="2"/>
  <c r="CN98" i="2" s="1"/>
  <c r="AO105" i="2"/>
  <c r="FA105" i="2"/>
  <c r="N22" i="2"/>
  <c r="AL22" i="2"/>
  <c r="EZ22" i="2" s="1"/>
  <c r="AV23" i="2"/>
  <c r="O98" i="2"/>
  <c r="AL105" i="2"/>
  <c r="AN105" i="2" s="1"/>
  <c r="L76" i="1"/>
  <c r="L22" i="1" s="1"/>
  <c r="L166" i="1" s="1"/>
  <c r="DB34" i="2"/>
  <c r="FZ34" i="2" s="1"/>
  <c r="DB12" i="2"/>
  <c r="DB9" i="2"/>
  <c r="AN4" i="2"/>
  <c r="AU3" i="2"/>
  <c r="AZ3" i="2" s="1"/>
  <c r="BE3" i="2" s="1"/>
  <c r="BJ3" i="2" s="1"/>
  <c r="AH4" i="2"/>
  <c r="AM4" i="2" s="1"/>
  <c r="AT4" i="2" s="1"/>
  <c r="AY4" i="2" s="1"/>
  <c r="BS4" i="2"/>
  <c r="EZ8" i="2"/>
  <c r="BL9" i="2"/>
  <c r="BP9" i="2" s="1"/>
  <c r="BK9" i="2"/>
  <c r="AM34" i="2"/>
  <c r="U34" i="2"/>
  <c r="DC38" i="2"/>
  <c r="DE36" i="2"/>
  <c r="CJ36" i="2"/>
  <c r="BP11" i="2"/>
  <c r="BO11" i="2"/>
  <c r="BO13" i="2"/>
  <c r="O14" i="2"/>
  <c r="N14" i="2"/>
  <c r="BO15" i="2"/>
  <c r="AV18" i="2"/>
  <c r="AU18" i="2"/>
  <c r="BL17" i="2"/>
  <c r="BP17" i="2" s="1"/>
  <c r="BK17" i="2"/>
  <c r="EZ18" i="2"/>
  <c r="FA22" i="2"/>
  <c r="BG150" i="2"/>
  <c r="BK150" i="2" s="1"/>
  <c r="BL22" i="2"/>
  <c r="BK22" i="2"/>
  <c r="BO27" i="2"/>
  <c r="CS27" i="2"/>
  <c r="I34" i="2"/>
  <c r="AJ3" i="2"/>
  <c r="AV3" i="2" s="1"/>
  <c r="BA3" i="2" s="1"/>
  <c r="BF3" i="2" s="1"/>
  <c r="BK3" i="2" s="1"/>
  <c r="AO4" i="2"/>
  <c r="BR4" i="2"/>
  <c r="AG4" i="2"/>
  <c r="AL4" i="2" s="1"/>
  <c r="AS4" i="2" s="1"/>
  <c r="AX4" i="2" s="1"/>
  <c r="BQ4" i="2"/>
  <c r="BV4" i="2" s="1"/>
  <c r="DF4" i="2" s="1"/>
  <c r="DK4" i="2" s="1"/>
  <c r="DP4" i="2" s="1"/>
  <c r="DW4" i="2" s="1"/>
  <c r="EB4" i="2" s="1"/>
  <c r="EG4" i="2" s="1"/>
  <c r="EL4" i="2" s="1"/>
  <c r="EY4" i="2" s="1"/>
  <c r="AK4" i="2"/>
  <c r="AR4" i="2" s="1"/>
  <c r="AW4" i="2" s="1"/>
  <c r="DD34" i="2"/>
  <c r="DD36" i="2" s="1"/>
  <c r="DD38" i="2" s="1"/>
  <c r="DD14" i="2"/>
  <c r="BO8" i="2"/>
  <c r="E36" i="2"/>
  <c r="N10" i="2"/>
  <c r="O10" i="2"/>
  <c r="BL34" i="2"/>
  <c r="BP34" i="2" s="1"/>
  <c r="BF34" i="2"/>
  <c r="DD12" i="2"/>
  <c r="AN12" i="2"/>
  <c r="BP16" i="2"/>
  <c r="BO16" i="2"/>
  <c r="N17" i="2"/>
  <c r="O17" i="2"/>
  <c r="AM17" i="2"/>
  <c r="BO18" i="2"/>
  <c r="EZ19" i="2"/>
  <c r="EZ20" i="2"/>
  <c r="I23" i="2"/>
  <c r="AN22" i="2"/>
  <c r="CS23" i="2"/>
  <c r="AO24" i="2"/>
  <c r="AN26" i="2"/>
  <c r="AL27" i="2"/>
  <c r="BO29" i="2"/>
  <c r="CS29" i="2"/>
  <c r="CS31" i="2"/>
  <c r="CS33" i="2"/>
  <c r="W4" i="2"/>
  <c r="AK6" i="2"/>
  <c r="H7" i="2"/>
  <c r="N7" i="2"/>
  <c r="AM7" i="2"/>
  <c r="BL7" i="2"/>
  <c r="BP7" i="2" s="1"/>
  <c r="CP7" i="2"/>
  <c r="CT7" i="2"/>
  <c r="M8" i="2"/>
  <c r="BA8" i="2"/>
  <c r="BL8" i="2"/>
  <c r="BP8" i="2" s="1"/>
  <c r="CP8" i="2"/>
  <c r="G9" i="2"/>
  <c r="M9" i="2"/>
  <c r="BO9" i="2"/>
  <c r="BT9" i="2"/>
  <c r="CS9" i="2"/>
  <c r="I10" i="2"/>
  <c r="U10" i="2"/>
  <c r="AK10" i="2"/>
  <c r="AM10" i="2"/>
  <c r="FA10" i="2" s="1"/>
  <c r="BO10" i="2"/>
  <c r="CH39" i="2"/>
  <c r="CH10" i="2"/>
  <c r="CP10" i="2"/>
  <c r="CT10" i="2" s="1"/>
  <c r="CX10" i="2"/>
  <c r="CX12" i="2" s="1"/>
  <c r="CZ39" i="2"/>
  <c r="CZ34" i="2"/>
  <c r="DK39" i="2"/>
  <c r="DK34" i="2"/>
  <c r="DO10" i="2"/>
  <c r="DW36" i="2"/>
  <c r="EA34" i="2"/>
  <c r="EA10" i="2"/>
  <c r="EK10" i="2"/>
  <c r="N11" i="2"/>
  <c r="AM11" i="2"/>
  <c r="FA11" i="2" s="1"/>
  <c r="AZ11" i="2"/>
  <c r="CS11" i="2"/>
  <c r="C12" i="2"/>
  <c r="H12" i="2"/>
  <c r="N12" i="2"/>
  <c r="V12" i="2"/>
  <c r="Z12" i="2" s="1"/>
  <c r="AR12" i="2"/>
  <c r="AV12" i="2" s="1"/>
  <c r="AZ12" i="2"/>
  <c r="BB12" i="2"/>
  <c r="BF12" i="2" s="1"/>
  <c r="BN12" i="2"/>
  <c r="CP12" i="2"/>
  <c r="CT12" i="2" s="1"/>
  <c r="CZ12" i="2"/>
  <c r="DK12" i="2"/>
  <c r="DO12" i="2" s="1"/>
  <c r="DW12" i="2"/>
  <c r="EA12" i="2" s="1"/>
  <c r="EG12" i="2"/>
  <c r="EK12" i="2" s="1"/>
  <c r="FG12" i="2"/>
  <c r="FI12" i="2"/>
  <c r="FK12" i="2"/>
  <c r="FM12" i="2"/>
  <c r="FO12" i="2"/>
  <c r="M13" i="2"/>
  <c r="BA13" i="2"/>
  <c r="BL13" i="2"/>
  <c r="BP13" i="2" s="1"/>
  <c r="CP13" i="2"/>
  <c r="CT13" i="2" s="1"/>
  <c r="E14" i="2"/>
  <c r="V14" i="2"/>
  <c r="Z14" i="2" s="1"/>
  <c r="AR14" i="2"/>
  <c r="AV14" i="2" s="1"/>
  <c r="AZ14" i="2"/>
  <c r="BB14" i="2"/>
  <c r="BF14" i="2" s="1"/>
  <c r="BN14" i="2"/>
  <c r="FA14" i="2" s="1"/>
  <c r="CS14" i="2"/>
  <c r="CU14" i="2"/>
  <c r="CX14" i="2" s="1"/>
  <c r="CY14" i="2"/>
  <c r="DA14" i="2"/>
  <c r="DC14" i="2"/>
  <c r="DP14" i="2"/>
  <c r="DT14" i="2" s="1"/>
  <c r="EB14" i="2"/>
  <c r="EF14" i="2" s="1"/>
  <c r="EL14" i="2"/>
  <c r="FH14" i="2"/>
  <c r="FJ14" i="2"/>
  <c r="FL14" i="2"/>
  <c r="FN14" i="2"/>
  <c r="K15" i="2"/>
  <c r="M15" i="2" s="1"/>
  <c r="R15" i="2"/>
  <c r="T15" i="2" s="1"/>
  <c r="V15" i="2"/>
  <c r="Z15" i="2" s="1"/>
  <c r="AZ15" i="2"/>
  <c r="BB15" i="2"/>
  <c r="BF15" i="2" s="1"/>
  <c r="BT15" i="2"/>
  <c r="CH15" i="2"/>
  <c r="CP15" i="2"/>
  <c r="CP167" i="2" s="1"/>
  <c r="CT167" i="2"/>
  <c r="DE15" i="2"/>
  <c r="DP15" i="2"/>
  <c r="DT15" i="2" s="1"/>
  <c r="EB15" i="2"/>
  <c r="EF15" i="2" s="1"/>
  <c r="EL15" i="2"/>
  <c r="EP15" i="2" s="1"/>
  <c r="N16" i="2"/>
  <c r="AM16" i="2"/>
  <c r="FA16" i="2" s="1"/>
  <c r="AZ16" i="2"/>
  <c r="CS16" i="2"/>
  <c r="I17" i="2"/>
  <c r="U17" i="2"/>
  <c r="AU17" i="2"/>
  <c r="BO17" i="2"/>
  <c r="CH17" i="2"/>
  <c r="CM17" i="2"/>
  <c r="CR17" i="2"/>
  <c r="EY17" i="2"/>
  <c r="M18" i="2"/>
  <c r="BA18" i="2"/>
  <c r="BL18" i="2"/>
  <c r="BP18" i="2" s="1"/>
  <c r="CP18" i="2"/>
  <c r="CT18" i="2" s="1"/>
  <c r="DD18" i="2"/>
  <c r="DD169" i="2" s="1"/>
  <c r="DD170" i="2" s="1"/>
  <c r="M19" i="2"/>
  <c r="BO19" i="2"/>
  <c r="CS19" i="2"/>
  <c r="M20" i="2"/>
  <c r="BO20" i="2"/>
  <c r="CS20" i="2"/>
  <c r="AN21" i="2"/>
  <c r="BO21" i="2"/>
  <c r="CS21" i="2"/>
  <c r="FA21" i="2"/>
  <c r="C166" i="2"/>
  <c r="C167" i="2" s="1"/>
  <c r="C150" i="2"/>
  <c r="I151" i="2"/>
  <c r="K167" i="2"/>
  <c r="O166" i="2"/>
  <c r="M167" i="2"/>
  <c r="N166" i="2"/>
  <c r="O22" i="2"/>
  <c r="Y22" i="2"/>
  <c r="AR166" i="2"/>
  <c r="AR150" i="2"/>
  <c r="AR151" i="2"/>
  <c r="AV151" i="2" s="1"/>
  <c r="AV22" i="2"/>
  <c r="BM150" i="2"/>
  <c r="CD150" i="2"/>
  <c r="CH22" i="2"/>
  <c r="CS22" i="2"/>
  <c r="CU166" i="2"/>
  <c r="CU151" i="2"/>
  <c r="CU150" i="2"/>
  <c r="CW150" i="2"/>
  <c r="CW166" i="2"/>
  <c r="CY151" i="2"/>
  <c r="CY150" i="2"/>
  <c r="DA166" i="2"/>
  <c r="DA151" i="2"/>
  <c r="DA150" i="2"/>
  <c r="F23" i="2"/>
  <c r="H23" i="2" s="1"/>
  <c r="J23" i="2"/>
  <c r="AK23" i="2" s="1"/>
  <c r="M23" i="2"/>
  <c r="X23" i="2"/>
  <c r="AI23" i="2"/>
  <c r="AU23" i="2"/>
  <c r="AZ23" i="2"/>
  <c r="BJ23" i="2"/>
  <c r="BN23" i="2"/>
  <c r="BT23" i="2"/>
  <c r="CD23" i="2"/>
  <c r="CP23" i="2" s="1"/>
  <c r="CT23" i="2" s="1"/>
  <c r="Z24" i="2"/>
  <c r="AI24" i="2"/>
  <c r="BL24" i="2"/>
  <c r="BP24" i="2" s="1"/>
  <c r="CP24" i="2"/>
  <c r="EZ24" i="2"/>
  <c r="FB24" i="2" s="1"/>
  <c r="H40" i="2"/>
  <c r="N25" i="2"/>
  <c r="Z25" i="2"/>
  <c r="Z40" i="2" s="1"/>
  <c r="AI25" i="2"/>
  <c r="AI40" i="2" s="1"/>
  <c r="AK25" i="2"/>
  <c r="AM25" i="2"/>
  <c r="BF25" i="2"/>
  <c r="BF40" i="2" s="1"/>
  <c r="BL25" i="2"/>
  <c r="BL40" i="2" s="1"/>
  <c r="BO40" i="2"/>
  <c r="BP40" i="2"/>
  <c r="CS25" i="2"/>
  <c r="AI26" i="2"/>
  <c r="BL26" i="2"/>
  <c r="BL27" i="2" s="1"/>
  <c r="BP27" i="2" s="1"/>
  <c r="N27" i="2"/>
  <c r="AD27" i="2"/>
  <c r="AN27" i="2"/>
  <c r="AZ27" i="2"/>
  <c r="BT27" i="2"/>
  <c r="BL28" i="2"/>
  <c r="BL29" i="2" s="1"/>
  <c r="BP29" i="2" s="1"/>
  <c r="CP28" i="2"/>
  <c r="CT28" i="2" s="1"/>
  <c r="EZ28" i="2"/>
  <c r="FB28" i="2" s="1"/>
  <c r="N29" i="2"/>
  <c r="AL29" i="2"/>
  <c r="AN29" i="2" s="1"/>
  <c r="AZ29" i="2"/>
  <c r="BT29" i="2"/>
  <c r="DN29" i="2"/>
  <c r="DZ29" i="2"/>
  <c r="EJ29" i="2"/>
  <c r="FN29" i="2"/>
  <c r="AO30" i="2"/>
  <c r="BL30" i="2"/>
  <c r="BL31" i="2" s="1"/>
  <c r="BP31" i="2" s="1"/>
  <c r="CP30" i="2"/>
  <c r="CT30" i="2" s="1"/>
  <c r="EZ30" i="2"/>
  <c r="EZ31" i="2" s="1"/>
  <c r="BG31" i="2"/>
  <c r="BM31" i="2"/>
  <c r="BO31" i="2"/>
  <c r="DN31" i="2"/>
  <c r="DZ31" i="2"/>
  <c r="EJ31" i="2"/>
  <c r="FM31" i="2"/>
  <c r="AN32" i="2"/>
  <c r="BO32" i="2"/>
  <c r="CN32" i="2"/>
  <c r="CS32" i="2"/>
  <c r="EY32" i="2"/>
  <c r="FA32" i="2"/>
  <c r="BN33" i="2"/>
  <c r="CG33" i="2"/>
  <c r="DI33" i="2"/>
  <c r="DS33" i="2"/>
  <c r="EE33" i="2"/>
  <c r="H34" i="2"/>
  <c r="V34" i="2"/>
  <c r="V36" i="2" s="1"/>
  <c r="Z36" i="2" s="1"/>
  <c r="AR34" i="2"/>
  <c r="AV34" i="2" s="1"/>
  <c r="BO34" i="2"/>
  <c r="FA34" i="2"/>
  <c r="BU34" i="2"/>
  <c r="CU34" i="2"/>
  <c r="CX34" i="2" s="1"/>
  <c r="BG36" i="2"/>
  <c r="CX36" i="2"/>
  <c r="DA34" i="2"/>
  <c r="EZ35" i="2"/>
  <c r="FE36" i="2"/>
  <c r="FB36" i="2"/>
  <c r="AN38" i="2"/>
  <c r="EZ39" i="2"/>
  <c r="EZ41" i="2"/>
  <c r="EZ43" i="2" s="1"/>
  <c r="CX44" i="2"/>
  <c r="DD44" i="2"/>
  <c r="EZ45" i="2"/>
  <c r="BP48" i="2"/>
  <c r="BO48" i="2"/>
  <c r="FC52" i="2"/>
  <c r="FE52" i="2"/>
  <c r="FB52" i="2"/>
  <c r="FC53" i="2"/>
  <c r="FE53" i="2"/>
  <c r="FC54" i="2"/>
  <c r="FE54" i="2"/>
  <c r="EY58" i="2"/>
  <c r="CS7" i="2"/>
  <c r="CS8" i="2"/>
  <c r="BF10" i="2"/>
  <c r="BL10" i="2"/>
  <c r="BP10" i="2" s="1"/>
  <c r="CS10" i="2"/>
  <c r="DE10" i="2"/>
  <c r="DE12" i="2" s="1"/>
  <c r="DT10" i="2"/>
  <c r="EF10" i="2"/>
  <c r="EP10" i="2"/>
  <c r="BA11" i="2"/>
  <c r="CT11" i="2"/>
  <c r="O12" i="2"/>
  <c r="CY12" i="2"/>
  <c r="DC12" i="2"/>
  <c r="DP12" i="2"/>
  <c r="DT12" i="2" s="1"/>
  <c r="EB12" i="2"/>
  <c r="EF12" i="2" s="1"/>
  <c r="EL12" i="2"/>
  <c r="EP12" i="2" s="1"/>
  <c r="CS13" i="2"/>
  <c r="U14" i="2"/>
  <c r="CD14" i="2"/>
  <c r="CZ14" i="2"/>
  <c r="DK14" i="2"/>
  <c r="DO14" i="2" s="1"/>
  <c r="DW14" i="2"/>
  <c r="EA14" i="2" s="1"/>
  <c r="EG14" i="2"/>
  <c r="EK14" i="2" s="1"/>
  <c r="FG14" i="2"/>
  <c r="FI14" i="2"/>
  <c r="FK14" i="2"/>
  <c r="FM14" i="2"/>
  <c r="FO14" i="2"/>
  <c r="U15" i="2"/>
  <c r="AY167" i="2"/>
  <c r="AY150" i="2"/>
  <c r="BA15" i="2"/>
  <c r="BT150" i="2"/>
  <c r="BU150" i="2"/>
  <c r="BU15" i="2"/>
  <c r="CN15" i="2"/>
  <c r="BA16" i="2"/>
  <c r="T17" i="2"/>
  <c r="AV17" i="2"/>
  <c r="CS18" i="2"/>
  <c r="CT19" i="2"/>
  <c r="DD19" i="2"/>
  <c r="CT20" i="2"/>
  <c r="D150" i="2"/>
  <c r="F167" i="2"/>
  <c r="J167" i="2"/>
  <c r="V166" i="2"/>
  <c r="V151" i="2"/>
  <c r="Z151" i="2" s="1"/>
  <c r="V150" i="2"/>
  <c r="Z150" i="2" s="1"/>
  <c r="Z22" i="2"/>
  <c r="AK22" i="2"/>
  <c r="AK150" i="2" s="1"/>
  <c r="BB166" i="2"/>
  <c r="BB150" i="2"/>
  <c r="BF150" i="2" s="1"/>
  <c r="BB151" i="2"/>
  <c r="BF151" i="2" s="1"/>
  <c r="BF22" i="2"/>
  <c r="BN150" i="2"/>
  <c r="BP22" i="2"/>
  <c r="CT22" i="2"/>
  <c r="CV166" i="2"/>
  <c r="CV167" i="2" s="1"/>
  <c r="CV151" i="2"/>
  <c r="CZ150" i="2"/>
  <c r="K23" i="2"/>
  <c r="AL23" i="2" s="1"/>
  <c r="EZ23" i="2" s="1"/>
  <c r="BU23" i="2"/>
  <c r="CG23" i="2"/>
  <c r="O25" i="2"/>
  <c r="Y25" i="2"/>
  <c r="Y40" i="2" s="1"/>
  <c r="AL25" i="2"/>
  <c r="AL40" i="2" s="1"/>
  <c r="AV25" i="2"/>
  <c r="AV40" i="2" s="1"/>
  <c r="BK25" i="2"/>
  <c r="BK40" i="2" s="1"/>
  <c r="BO25" i="2"/>
  <c r="CH25" i="2"/>
  <c r="CX25" i="2"/>
  <c r="FH40" i="2"/>
  <c r="BK26" i="2"/>
  <c r="BK27" i="2" s="1"/>
  <c r="BO26" i="2"/>
  <c r="CS26" i="2"/>
  <c r="BU27" i="2"/>
  <c r="BK28" i="2"/>
  <c r="BK29" i="2" s="1"/>
  <c r="BO28" i="2"/>
  <c r="CN28" i="2"/>
  <c r="CS28" i="2"/>
  <c r="FM29" i="2"/>
  <c r="AN30" i="2"/>
  <c r="CN30" i="2"/>
  <c r="CS30" i="2"/>
  <c r="FN31" i="2"/>
  <c r="AO32" i="2"/>
  <c r="CT32" i="2"/>
  <c r="BT34" i="2"/>
  <c r="CD34" i="2"/>
  <c r="CY34" i="2"/>
  <c r="DE34" i="2" s="1"/>
  <c r="FE35" i="2"/>
  <c r="FB35" i="2"/>
  <c r="FC35" i="2"/>
  <c r="EZ37" i="2"/>
  <c r="CS40" i="2"/>
  <c r="AO42" i="2"/>
  <c r="AN42" i="2"/>
  <c r="DE44" i="2"/>
  <c r="AO43" i="2"/>
  <c r="AN43" i="2"/>
  <c r="EZ44" i="2"/>
  <c r="AO45" i="2"/>
  <c r="AN45" i="2"/>
  <c r="FA45" i="2"/>
  <c r="AO48" i="2"/>
  <c r="EY48" i="2"/>
  <c r="FA48" i="2"/>
  <c r="FE57" i="2"/>
  <c r="EZ58" i="2"/>
  <c r="BO58" i="2"/>
  <c r="FC60" i="2"/>
  <c r="FE60" i="2"/>
  <c r="BJ60" i="2"/>
  <c r="BM60" i="2"/>
  <c r="EZ60" i="2" s="1"/>
  <c r="FB60" i="2" s="1"/>
  <c r="FC62" i="2"/>
  <c r="FE62" i="2"/>
  <c r="FB62" i="2"/>
  <c r="FC64" i="2"/>
  <c r="FE64" i="2"/>
  <c r="FB64" i="2"/>
  <c r="AN35" i="2"/>
  <c r="BO35" i="2"/>
  <c r="CT35" i="2"/>
  <c r="AI36" i="2"/>
  <c r="AI37" i="2"/>
  <c r="BL37" i="2"/>
  <c r="BP37" i="2" s="1"/>
  <c r="CS37" i="2"/>
  <c r="FA37" i="2"/>
  <c r="N38" i="2"/>
  <c r="N31" i="2" s="1"/>
  <c r="BO38" i="2"/>
  <c r="CS38" i="2"/>
  <c r="FA38" i="2"/>
  <c r="AN39" i="2"/>
  <c r="BO39" i="2"/>
  <c r="CM39" i="2"/>
  <c r="CR39" i="2"/>
  <c r="CG40" i="2"/>
  <c r="DS40" i="2"/>
  <c r="N41" i="2"/>
  <c r="T41" i="2"/>
  <c r="AI41" i="2"/>
  <c r="AM41" i="2"/>
  <c r="BG41" i="2"/>
  <c r="BO41" i="2"/>
  <c r="CS41" i="2"/>
  <c r="FA41" i="2"/>
  <c r="T42" i="2"/>
  <c r="BO42" i="2"/>
  <c r="CJ42" i="2"/>
  <c r="CS42" i="2"/>
  <c r="FA42" i="2"/>
  <c r="T43" i="2"/>
  <c r="BO43" i="2"/>
  <c r="AI44" i="2"/>
  <c r="BL44" i="2"/>
  <c r="BP44" i="2" s="1"/>
  <c r="CS44" i="2"/>
  <c r="EY44" i="2"/>
  <c r="FA44" i="2"/>
  <c r="N45" i="2"/>
  <c r="BO45" i="2"/>
  <c r="CJ45" i="2"/>
  <c r="CS45" i="2"/>
  <c r="AI46" i="2"/>
  <c r="BL46" i="2"/>
  <c r="BP46" i="2" s="1"/>
  <c r="CP46" i="2"/>
  <c r="EZ46" i="2"/>
  <c r="FB46" i="2" s="1"/>
  <c r="FE46" i="2"/>
  <c r="AI47" i="2"/>
  <c r="BL47" i="2"/>
  <c r="BP47" i="2" s="1"/>
  <c r="CS47" i="2"/>
  <c r="N48" i="2"/>
  <c r="AL48" i="2"/>
  <c r="EZ48" i="2" s="1"/>
  <c r="EZ50" i="2" s="1"/>
  <c r="AZ48" i="2"/>
  <c r="CS48" i="2"/>
  <c r="BL49" i="2"/>
  <c r="BP49" i="2" s="1"/>
  <c r="CP49" i="2"/>
  <c r="EZ49" i="2"/>
  <c r="FB49" i="2" s="1"/>
  <c r="FE49" i="2"/>
  <c r="AN50" i="2"/>
  <c r="BO50" i="2"/>
  <c r="CS50" i="2"/>
  <c r="BJ51" i="2"/>
  <c r="BN51" i="2"/>
  <c r="CP51" i="2"/>
  <c r="EY51" i="2" s="1"/>
  <c r="BO52" i="2"/>
  <c r="CS52" i="2"/>
  <c r="AN53" i="2"/>
  <c r="BM53" i="2"/>
  <c r="EZ53" i="2" s="1"/>
  <c r="FB53" i="2" s="1"/>
  <c r="CS53" i="2"/>
  <c r="AN54" i="2"/>
  <c r="BM54" i="2"/>
  <c r="EZ54" i="2" s="1"/>
  <c r="FB54" i="2" s="1"/>
  <c r="CS54" i="2"/>
  <c r="AN55" i="2"/>
  <c r="BM55" i="2"/>
  <c r="BO55" i="2" s="1"/>
  <c r="CS55" i="2"/>
  <c r="AN56" i="2"/>
  <c r="BM56" i="2"/>
  <c r="EZ56" i="2" s="1"/>
  <c r="CS56" i="2"/>
  <c r="AL57" i="2"/>
  <c r="EZ57" i="2" s="1"/>
  <c r="BJ57" i="2"/>
  <c r="CP57" i="2"/>
  <c r="CT57" i="2"/>
  <c r="EY57" i="2"/>
  <c r="EY59" i="2" s="1"/>
  <c r="AN58" i="2"/>
  <c r="BJ58" i="2"/>
  <c r="CS58" i="2"/>
  <c r="FA58" i="2"/>
  <c r="FA59" i="2" s="1"/>
  <c r="BK59" i="2"/>
  <c r="BO59" i="2"/>
  <c r="CS59" i="2"/>
  <c r="BK60" i="2"/>
  <c r="BO60" i="2"/>
  <c r="AL61" i="2"/>
  <c r="EZ61" i="2" s="1"/>
  <c r="EZ63" i="2" s="1"/>
  <c r="BO61" i="2"/>
  <c r="CS61" i="2"/>
  <c r="FA61" i="2"/>
  <c r="AN62" i="2"/>
  <c r="BO62" i="2"/>
  <c r="CS62" i="2"/>
  <c r="AN63" i="2"/>
  <c r="BO63" i="2"/>
  <c r="CS63" i="2"/>
  <c r="AN64" i="2"/>
  <c r="BO64" i="2"/>
  <c r="CS64" i="2"/>
  <c r="BN65" i="2"/>
  <c r="BJ65" i="2"/>
  <c r="CN65" i="2"/>
  <c r="CT65" i="2"/>
  <c r="AN66" i="2"/>
  <c r="EY66" i="2"/>
  <c r="FA66" i="2"/>
  <c r="BP67" i="2"/>
  <c r="AL68" i="2"/>
  <c r="AN68" i="2" s="1"/>
  <c r="BK68" i="2"/>
  <c r="BP68" i="2"/>
  <c r="CT68" i="2"/>
  <c r="CS68" i="2"/>
  <c r="EZ71" i="2"/>
  <c r="EZ72" i="2"/>
  <c r="AN75" i="2"/>
  <c r="AO75" i="2"/>
  <c r="FA84" i="2"/>
  <c r="FE82" i="2"/>
  <c r="CS35" i="2"/>
  <c r="CS36" i="2"/>
  <c r="BO37" i="2"/>
  <c r="O38" i="2"/>
  <c r="O33" i="2" s="1"/>
  <c r="CH40" i="2"/>
  <c r="U42" i="2"/>
  <c r="U43" i="2"/>
  <c r="BO44" i="2"/>
  <c r="O45" i="2"/>
  <c r="O48" i="2"/>
  <c r="BA48" i="2"/>
  <c r="CT48" i="2"/>
  <c r="CS51" i="2"/>
  <c r="CT52" i="2"/>
  <c r="CT53" i="2"/>
  <c r="CT54" i="2"/>
  <c r="CT55" i="2"/>
  <c r="CT56" i="2"/>
  <c r="CS57" i="2"/>
  <c r="BP60" i="2"/>
  <c r="CT62" i="2"/>
  <c r="CT64" i="2"/>
  <c r="AO65" i="2"/>
  <c r="BK65" i="2"/>
  <c r="CS65" i="2"/>
  <c r="CS66" i="2"/>
  <c r="AM70" i="2"/>
  <c r="AN67" i="2"/>
  <c r="EY67" i="2"/>
  <c r="FA67" i="2"/>
  <c r="CS67" i="2"/>
  <c r="EZ67" i="2"/>
  <c r="FD71" i="2"/>
  <c r="FD22" i="2" s="1"/>
  <c r="FD70" i="2"/>
  <c r="FD68" i="2"/>
  <c r="FB71" i="2"/>
  <c r="FE72" i="2"/>
  <c r="FB72" i="2"/>
  <c r="FE76" i="2"/>
  <c r="FB76" i="2"/>
  <c r="FA134" i="2"/>
  <c r="FE133" i="2"/>
  <c r="CT66" i="2"/>
  <c r="O68" i="2"/>
  <c r="AI69" i="2"/>
  <c r="BL69" i="2"/>
  <c r="BP69" i="2" s="1"/>
  <c r="CP69" i="2"/>
  <c r="CT69" i="2" s="1"/>
  <c r="EZ69" i="2"/>
  <c r="FB69" i="2" s="1"/>
  <c r="BL70" i="2"/>
  <c r="BP70" i="2" s="1"/>
  <c r="CP70" i="2"/>
  <c r="CT70" i="2" s="1"/>
  <c r="AN71" i="2"/>
  <c r="BO71" i="2"/>
  <c r="CH71" i="2"/>
  <c r="CT71" i="2"/>
  <c r="EY71" i="2"/>
  <c r="FC71" i="2" s="1"/>
  <c r="AI72" i="2"/>
  <c r="BO72" i="2"/>
  <c r="CS72" i="2"/>
  <c r="AN73" i="2"/>
  <c r="BO73" i="2"/>
  <c r="CS73" i="2"/>
  <c r="FA73" i="2"/>
  <c r="AN74" i="2"/>
  <c r="BO74" i="2"/>
  <c r="CS74" i="2"/>
  <c r="FA74" i="2"/>
  <c r="U75" i="2"/>
  <c r="AI75" i="2"/>
  <c r="BJ75" i="2"/>
  <c r="BN75" i="2"/>
  <c r="CP75" i="2"/>
  <c r="EY75" i="2" s="1"/>
  <c r="EZ75" i="2"/>
  <c r="AN76" i="2"/>
  <c r="BG76" i="2"/>
  <c r="BO76" i="2"/>
  <c r="CH76" i="2"/>
  <c r="EZ76" i="2"/>
  <c r="AN79" i="2"/>
  <c r="BO79" i="2"/>
  <c r="CS79" i="2"/>
  <c r="FA79" i="2"/>
  <c r="FA78" i="2" s="1"/>
  <c r="AI80" i="2"/>
  <c r="BL80" i="2"/>
  <c r="BP80" i="2" s="1"/>
  <c r="CP80" i="2"/>
  <c r="EY80" i="2" s="1"/>
  <c r="FC80" i="2" s="1"/>
  <c r="EZ80" i="2"/>
  <c r="FB80" i="2"/>
  <c r="AN81" i="2"/>
  <c r="BO81" i="2"/>
  <c r="CS81" i="2"/>
  <c r="FA81" i="2"/>
  <c r="H98" i="2"/>
  <c r="H22" i="2" s="1"/>
  <c r="N98" i="2"/>
  <c r="AI98" i="2"/>
  <c r="AM98" i="2"/>
  <c r="BL98" i="2"/>
  <c r="BP98" i="2" s="1"/>
  <c r="EZ98" i="2"/>
  <c r="CS98" i="2"/>
  <c r="AN101" i="2"/>
  <c r="AO101" i="2"/>
  <c r="EY101" i="2"/>
  <c r="CS101" i="2"/>
  <c r="CT101" i="2"/>
  <c r="FA101" i="2"/>
  <c r="BK103" i="2"/>
  <c r="BP103" i="2"/>
  <c r="BK104" i="2"/>
  <c r="BP104" i="2"/>
  <c r="CS105" i="2"/>
  <c r="FA107" i="2"/>
  <c r="AI131" i="2"/>
  <c r="AL131" i="2"/>
  <c r="BK131" i="2"/>
  <c r="BP131" i="2"/>
  <c r="BO149" i="2"/>
  <c r="BP149" i="2"/>
  <c r="DI150" i="2"/>
  <c r="DJ150" i="2"/>
  <c r="EO150" i="2"/>
  <c r="CZ151" i="2"/>
  <c r="Z71" i="2"/>
  <c r="BF71" i="2"/>
  <c r="CS71" i="2"/>
  <c r="CT72" i="2"/>
  <c r="EA72" i="2"/>
  <c r="FE80" i="2"/>
  <c r="CH98" i="2"/>
  <c r="BO101" i="2"/>
  <c r="BP101" i="2"/>
  <c r="L102" i="2"/>
  <c r="L98" i="2" s="1"/>
  <c r="L22" i="2" s="1"/>
  <c r="L166" i="2" s="1"/>
  <c r="AO102" i="2"/>
  <c r="CN103" i="2"/>
  <c r="CT103" i="2"/>
  <c r="CN104" i="2"/>
  <c r="CT104" i="2"/>
  <c r="CN131" i="2"/>
  <c r="FE131" i="2"/>
  <c r="FC131" i="2"/>
  <c r="AN149" i="2"/>
  <c r="AO149" i="2"/>
  <c r="EY149" i="2"/>
  <c r="CS149" i="2"/>
  <c r="CT149" i="2"/>
  <c r="FA149" i="2"/>
  <c r="AL151" i="2"/>
  <c r="AN151" i="2" s="1"/>
  <c r="EZ101" i="2"/>
  <c r="AN102" i="2"/>
  <c r="FA102" i="2"/>
  <c r="AL103" i="2"/>
  <c r="AN103" i="2" s="1"/>
  <c r="EZ103" i="2"/>
  <c r="CS103" i="2"/>
  <c r="FB103" i="2"/>
  <c r="AL104" i="2"/>
  <c r="AN104" i="2" s="1"/>
  <c r="EZ104" i="2"/>
  <c r="CS104" i="2"/>
  <c r="FB104" i="2"/>
  <c r="BK105" i="2"/>
  <c r="BP105" i="2"/>
  <c r="EY105" i="2"/>
  <c r="FC105" i="2" s="1"/>
  <c r="CN105" i="2"/>
  <c r="FE105" i="2"/>
  <c r="FA106" i="2"/>
  <c r="AV150" i="2"/>
  <c r="CR150" i="2"/>
  <c r="CM150" i="2"/>
  <c r="BN151" i="2"/>
  <c r="CD151" i="2"/>
  <c r="AM152" i="2"/>
  <c r="H152" i="2"/>
  <c r="AL152" i="2"/>
  <c r="CP152" i="2"/>
  <c r="CT152" i="2" s="1"/>
  <c r="EK152" i="2"/>
  <c r="FA152" i="2"/>
  <c r="AN153" i="2"/>
  <c r="EY153" i="2"/>
  <c r="FA153" i="2"/>
  <c r="CS153" i="2"/>
  <c r="BP154" i="2"/>
  <c r="AN155" i="2"/>
  <c r="EY155" i="2"/>
  <c r="FA155" i="2"/>
  <c r="CS155" i="2"/>
  <c r="BP156" i="2"/>
  <c r="CN157" i="2"/>
  <c r="CT157" i="2"/>
  <c r="AN158" i="2"/>
  <c r="AO158" i="2"/>
  <c r="BK161" i="2"/>
  <c r="BP161" i="2"/>
  <c r="FE162" i="2"/>
  <c r="FD161" i="2"/>
  <c r="AI164" i="2"/>
  <c r="AL164" i="2"/>
  <c r="AN164" i="2" s="1"/>
  <c r="BK164" i="2"/>
  <c r="BP164" i="2"/>
  <c r="EZ164" i="2"/>
  <c r="AN165" i="2"/>
  <c r="AO165" i="2"/>
  <c r="EY165" i="2"/>
  <c r="FA165" i="2"/>
  <c r="CS165" i="2"/>
  <c r="CT165" i="2"/>
  <c r="BM167" i="2"/>
  <c r="CQ167" i="2"/>
  <c r="CS167" i="2" s="1"/>
  <c r="CS166" i="2"/>
  <c r="BO170" i="2"/>
  <c r="BP170" i="2"/>
  <c r="AZ151" i="2"/>
  <c r="EZ151" i="2"/>
  <c r="BT151" i="2"/>
  <c r="BL152" i="2"/>
  <c r="BP152" i="2" s="1"/>
  <c r="BG151" i="2"/>
  <c r="BK152" i="2"/>
  <c r="EZ152" i="2"/>
  <c r="FF152" i="2" s="1"/>
  <c r="EA152" i="2"/>
  <c r="EY152" i="2"/>
  <c r="AN154" i="2"/>
  <c r="EY154" i="2"/>
  <c r="FA154" i="2"/>
  <c r="CS154" i="2"/>
  <c r="AN156" i="2"/>
  <c r="EY156" i="2"/>
  <c r="FA156" i="2"/>
  <c r="CS156" i="2"/>
  <c r="AI157" i="2"/>
  <c r="AL157" i="2"/>
  <c r="AN157" i="2" s="1"/>
  <c r="BK157" i="2"/>
  <c r="BP157" i="2"/>
  <c r="BO158" i="2"/>
  <c r="FA158" i="2"/>
  <c r="BP158" i="2"/>
  <c r="AL161" i="2"/>
  <c r="EZ161" i="2" s="1"/>
  <c r="CN161" i="2"/>
  <c r="CN164" i="2"/>
  <c r="BO165" i="2"/>
  <c r="BP165" i="2"/>
  <c r="CH167" i="2"/>
  <c r="CS168" i="2"/>
  <c r="CT168" i="2"/>
  <c r="AU169" i="2"/>
  <c r="AV169" i="2"/>
  <c r="BL171" i="2"/>
  <c r="BG168" i="2"/>
  <c r="BL168" i="2" s="1"/>
  <c r="BK171" i="2"/>
  <c r="BP171" i="2"/>
  <c r="I103" i="2"/>
  <c r="I104" i="2"/>
  <c r="CT105" i="2"/>
  <c r="CT131" i="2"/>
  <c r="CS157" i="2"/>
  <c r="EZ158" i="2"/>
  <c r="CS158" i="2"/>
  <c r="FE159" i="2"/>
  <c r="FD157" i="2"/>
  <c r="FD152" i="2" s="1"/>
  <c r="FD166" i="2" s="1"/>
  <c r="FD167" i="2" s="1"/>
  <c r="E166" i="2"/>
  <c r="CS161" i="2"/>
  <c r="CS164" i="2"/>
  <c r="AI167" i="2"/>
  <c r="BN167" i="2"/>
  <c r="AI168" i="2"/>
  <c r="BE168" i="2"/>
  <c r="BF168" i="2"/>
  <c r="BN168" i="2"/>
  <c r="EP168" i="2"/>
  <c r="BO169" i="2"/>
  <c r="BP169" i="2"/>
  <c r="CS171" i="2"/>
  <c r="CT171" i="2"/>
  <c r="G161" i="2"/>
  <c r="AK161" i="2"/>
  <c r="EY161" i="2" s="1"/>
  <c r="CT161" i="2"/>
  <c r="CT164" i="2"/>
  <c r="FC164" i="2" s="1"/>
  <c r="AL166" i="2"/>
  <c r="CT166" i="2"/>
  <c r="BM168" i="2"/>
  <c r="CS169" i="2"/>
  <c r="CS170" i="2"/>
  <c r="CT169" i="2"/>
  <c r="BL22" i="1"/>
  <c r="BP22" i="1" s="1"/>
  <c r="O98" i="1"/>
  <c r="AL98" i="1"/>
  <c r="CP104" i="1"/>
  <c r="CT104" i="1" s="1"/>
  <c r="M22" i="1"/>
  <c r="M166" i="1" s="1"/>
  <c r="AL22" i="1"/>
  <c r="AR22" i="1"/>
  <c r="AR23" i="1" s="1"/>
  <c r="BB22" i="1"/>
  <c r="BB23" i="1"/>
  <c r="BL23" i="1" s="1"/>
  <c r="BP23" i="1" s="1"/>
  <c r="N98" i="1"/>
  <c r="AM98" i="1"/>
  <c r="AO98" i="1" s="1"/>
  <c r="CP98" i="1"/>
  <c r="EZ98" i="1"/>
  <c r="CX98" i="1"/>
  <c r="BG98" i="1"/>
  <c r="EZ104" i="1"/>
  <c r="BL104" i="1"/>
  <c r="BP104" i="1" s="1"/>
  <c r="AN4" i="1"/>
  <c r="AU3" i="1"/>
  <c r="AZ3" i="1" s="1"/>
  <c r="BE3" i="1" s="1"/>
  <c r="BJ3" i="1" s="1"/>
  <c r="BQ4" i="1"/>
  <c r="BV4" i="1" s="1"/>
  <c r="DF4" i="1" s="1"/>
  <c r="DK4" i="1" s="1"/>
  <c r="DP4" i="1" s="1"/>
  <c r="DW4" i="1" s="1"/>
  <c r="EB4" i="1" s="1"/>
  <c r="EG4" i="1" s="1"/>
  <c r="EL4" i="1" s="1"/>
  <c r="EY4" i="1" s="1"/>
  <c r="AK4" i="1"/>
  <c r="AR4" i="1" s="1"/>
  <c r="AW4" i="1" s="1"/>
  <c r="AM7" i="1"/>
  <c r="N7" i="1"/>
  <c r="O7" i="1"/>
  <c r="AL9" i="1"/>
  <c r="BT9" i="1"/>
  <c r="BU9" i="1"/>
  <c r="CH14" i="1"/>
  <c r="BO11" i="1"/>
  <c r="BK12" i="1"/>
  <c r="N15" i="1"/>
  <c r="O15" i="1"/>
  <c r="AM15" i="1"/>
  <c r="AU18" i="1"/>
  <c r="AV18" i="1"/>
  <c r="H23" i="1"/>
  <c r="I23" i="1"/>
  <c r="EZ22" i="1"/>
  <c r="CS23" i="1"/>
  <c r="CX40" i="1"/>
  <c r="AL27" i="1"/>
  <c r="EZ26" i="1"/>
  <c r="AN26" i="1"/>
  <c r="AJ3" i="1"/>
  <c r="AV3" i="1" s="1"/>
  <c r="BA3" i="1" s="1"/>
  <c r="BF3" i="1" s="1"/>
  <c r="BK3" i="1" s="1"/>
  <c r="AO4" i="1"/>
  <c r="AG4" i="1"/>
  <c r="AL4" i="1" s="1"/>
  <c r="AS4" i="1" s="1"/>
  <c r="AX4" i="1" s="1"/>
  <c r="BR4" i="1"/>
  <c r="I9" i="1"/>
  <c r="FA7" i="1"/>
  <c r="DD34" i="1"/>
  <c r="DD36" i="1" s="1"/>
  <c r="DD38" i="1" s="1"/>
  <c r="DD12" i="1"/>
  <c r="DD14" i="1"/>
  <c r="BP8" i="1"/>
  <c r="BO8" i="1"/>
  <c r="AM9" i="1"/>
  <c r="EZ11" i="1"/>
  <c r="I12" i="1"/>
  <c r="BP13" i="1"/>
  <c r="BO13" i="1"/>
  <c r="N14" i="1"/>
  <c r="O14" i="1"/>
  <c r="AM14" i="1"/>
  <c r="FA14" i="1"/>
  <c r="BK14" i="1"/>
  <c r="BO16" i="1"/>
  <c r="AO17" i="1"/>
  <c r="AN17" i="1"/>
  <c r="EY17" i="1"/>
  <c r="BP18" i="1"/>
  <c r="BO18" i="1"/>
  <c r="EZ18" i="1"/>
  <c r="BP19" i="1"/>
  <c r="BP20" i="1"/>
  <c r="Z23" i="1"/>
  <c r="AV23" i="1"/>
  <c r="AO24" i="1"/>
  <c r="EY24" i="1"/>
  <c r="FO166" i="1"/>
  <c r="FO167" i="1" s="1"/>
  <c r="FO151" i="1"/>
  <c r="FO150" i="1"/>
  <c r="AC4" i="1"/>
  <c r="I7" i="1"/>
  <c r="AL7" i="1"/>
  <c r="EZ7" i="1" s="1"/>
  <c r="EZ9" i="1" s="1"/>
  <c r="BO7" i="1"/>
  <c r="CS7" i="1"/>
  <c r="N8" i="1"/>
  <c r="AM8" i="1"/>
  <c r="AZ8" i="1"/>
  <c r="CS8" i="1"/>
  <c r="F9" i="1"/>
  <c r="H9" i="1" s="1"/>
  <c r="N9" i="1"/>
  <c r="AZ9" i="1"/>
  <c r="BL9" i="1"/>
  <c r="BN9" i="1"/>
  <c r="CP9" i="1"/>
  <c r="CT9" i="1" s="1"/>
  <c r="N10" i="1"/>
  <c r="T10" i="1"/>
  <c r="Z10" i="1"/>
  <c r="AL10" i="1"/>
  <c r="EZ10" i="1" s="1"/>
  <c r="AV10" i="1"/>
  <c r="AZ10" i="1"/>
  <c r="BF10" i="1"/>
  <c r="BL10" i="1"/>
  <c r="BN10" i="1"/>
  <c r="CS10" i="1"/>
  <c r="CY39" i="1"/>
  <c r="CY34" i="1"/>
  <c r="DE34" i="1" s="1"/>
  <c r="DC38" i="1"/>
  <c r="DE36" i="1"/>
  <c r="CJ36" i="1"/>
  <c r="DE10" i="1"/>
  <c r="DE12" i="1" s="1"/>
  <c r="DT10" i="1"/>
  <c r="EF10" i="1"/>
  <c r="EP10" i="1"/>
  <c r="FM39" i="1"/>
  <c r="FM29" i="1"/>
  <c r="FM27" i="1"/>
  <c r="FM31" i="1"/>
  <c r="M11" i="1"/>
  <c r="BA11" i="1"/>
  <c r="BL11" i="1"/>
  <c r="BP11" i="1" s="1"/>
  <c r="CP11" i="1"/>
  <c r="CT11" i="1"/>
  <c r="E12" i="1"/>
  <c r="M12" i="1"/>
  <c r="BO12" i="1"/>
  <c r="CD12" i="1"/>
  <c r="CS12" i="1"/>
  <c r="CU12" i="1"/>
  <c r="CY12" i="1"/>
  <c r="DA12" i="1"/>
  <c r="DC12" i="1"/>
  <c r="DP12" i="1"/>
  <c r="DT12" i="1" s="1"/>
  <c r="EB12" i="1"/>
  <c r="EF12" i="1" s="1"/>
  <c r="EL12" i="1"/>
  <c r="EP12" i="1" s="1"/>
  <c r="FH12" i="1"/>
  <c r="FJ12" i="1"/>
  <c r="FL12" i="1"/>
  <c r="FN12" i="1"/>
  <c r="N13" i="1"/>
  <c r="AM13" i="1"/>
  <c r="AZ13" i="1"/>
  <c r="CS13" i="1"/>
  <c r="U14" i="1"/>
  <c r="BO14" i="1"/>
  <c r="DB14" i="1"/>
  <c r="DW14" i="1"/>
  <c r="EA14" i="1" s="1"/>
  <c r="EG14" i="1"/>
  <c r="EK14" i="1" s="1"/>
  <c r="FG14" i="1"/>
  <c r="FI14" i="1"/>
  <c r="FK14" i="1"/>
  <c r="FM14" i="1"/>
  <c r="FO14" i="1"/>
  <c r="H15" i="1"/>
  <c r="U15" i="1"/>
  <c r="AY167" i="1"/>
  <c r="AY150" i="1"/>
  <c r="BA15" i="1"/>
  <c r="BG15" i="1"/>
  <c r="BO15" i="1"/>
  <c r="BT150" i="1"/>
  <c r="BU150" i="1"/>
  <c r="BU15" i="1"/>
  <c r="CN15" i="1"/>
  <c r="CS15" i="1"/>
  <c r="FA15" i="1"/>
  <c r="M16" i="1"/>
  <c r="BA16" i="1"/>
  <c r="BL16" i="1"/>
  <c r="BP16" i="1" s="1"/>
  <c r="CP16" i="1"/>
  <c r="EZ16" i="1"/>
  <c r="N17" i="1"/>
  <c r="T17" i="1"/>
  <c r="AV17" i="1"/>
  <c r="AZ17" i="1"/>
  <c r="BL17" i="1"/>
  <c r="BN17" i="1"/>
  <c r="CQ17" i="1"/>
  <c r="EZ17" i="1" s="1"/>
  <c r="CS17" i="1"/>
  <c r="N18" i="1"/>
  <c r="AM18" i="1"/>
  <c r="AZ18" i="1"/>
  <c r="CS18" i="1"/>
  <c r="N19" i="1"/>
  <c r="AM19" i="1"/>
  <c r="BL19" i="1"/>
  <c r="CP19" i="1"/>
  <c r="EY19" i="1" s="1"/>
  <c r="DD19" i="1"/>
  <c r="N20" i="1"/>
  <c r="AM20" i="1"/>
  <c r="BL20" i="1"/>
  <c r="CP20" i="1"/>
  <c r="EY20" i="1" s="1"/>
  <c r="DD20" i="1"/>
  <c r="BL21" i="1"/>
  <c r="BP21" i="1" s="1"/>
  <c r="CP21" i="1"/>
  <c r="EY21" i="1" s="1"/>
  <c r="FC21" i="1" s="1"/>
  <c r="EZ21" i="1"/>
  <c r="FB21" i="1"/>
  <c r="FE21" i="1"/>
  <c r="D150" i="1"/>
  <c r="J167" i="1"/>
  <c r="V166" i="1"/>
  <c r="V151" i="1"/>
  <c r="Z151" i="1" s="1"/>
  <c r="Z22" i="1"/>
  <c r="AI22" i="1"/>
  <c r="AK22" i="1"/>
  <c r="BB166" i="1"/>
  <c r="BB151" i="1"/>
  <c r="BB150" i="1"/>
  <c r="BF150" i="1" s="1"/>
  <c r="BF22" i="1"/>
  <c r="BN150" i="1"/>
  <c r="CT22" i="1"/>
  <c r="CV166" i="1"/>
  <c r="CV167" i="1" s="1"/>
  <c r="CV151" i="1"/>
  <c r="CZ151" i="1"/>
  <c r="CZ150" i="1"/>
  <c r="DB166" i="1"/>
  <c r="DB167" i="1" s="1"/>
  <c r="DB151" i="1"/>
  <c r="DB150" i="1"/>
  <c r="DD167" i="1"/>
  <c r="DD151" i="1"/>
  <c r="DD150" i="1"/>
  <c r="DK166" i="1"/>
  <c r="DK150" i="1"/>
  <c r="DO150" i="1" s="1"/>
  <c r="DO22" i="1"/>
  <c r="DW166" i="1"/>
  <c r="DW150" i="1"/>
  <c r="EA22" i="1"/>
  <c r="EG166" i="1"/>
  <c r="EG150" i="1"/>
  <c r="EK22" i="1"/>
  <c r="FG166" i="1"/>
  <c r="FG167" i="1" s="1"/>
  <c r="FG151" i="1"/>
  <c r="FG150" i="1"/>
  <c r="FI166" i="1"/>
  <c r="FI167" i="1" s="1"/>
  <c r="FI169" i="1" s="1"/>
  <c r="FI168" i="1" s="1"/>
  <c r="FI151" i="1"/>
  <c r="FI150" i="1"/>
  <c r="FK166" i="1"/>
  <c r="FK167" i="1" s="1"/>
  <c r="FK151" i="1"/>
  <c r="FK150" i="1"/>
  <c r="FM166" i="1"/>
  <c r="FM167" i="1" s="1"/>
  <c r="FM151" i="1"/>
  <c r="FM150" i="1"/>
  <c r="K23" i="1"/>
  <c r="AL23" i="1" s="1"/>
  <c r="T23" i="1"/>
  <c r="W23" i="1"/>
  <c r="Y23" i="1" s="1"/>
  <c r="BM23" i="1"/>
  <c r="BU23" i="1"/>
  <c r="CG23" i="1"/>
  <c r="AN24" i="1"/>
  <c r="BO24" i="1"/>
  <c r="CS24" i="1"/>
  <c r="FA24" i="1"/>
  <c r="O25" i="1"/>
  <c r="O40" i="1" s="1"/>
  <c r="Y25" i="1"/>
  <c r="Y40" i="1" s="1"/>
  <c r="AL25" i="1"/>
  <c r="AL40" i="1" s="1"/>
  <c r="AV25" i="1"/>
  <c r="AV40" i="1" s="1"/>
  <c r="BG25" i="1"/>
  <c r="BO25" i="1"/>
  <c r="CH25" i="1"/>
  <c r="CP25" i="1"/>
  <c r="CT25" i="1" s="1"/>
  <c r="DD40" i="1"/>
  <c r="DO25" i="1"/>
  <c r="EK25" i="1"/>
  <c r="FH40" i="1"/>
  <c r="BK26" i="1"/>
  <c r="BK27" i="1" s="1"/>
  <c r="BP26" i="1"/>
  <c r="AV27" i="1"/>
  <c r="BF27" i="1"/>
  <c r="EZ27" i="1"/>
  <c r="BT27" i="1"/>
  <c r="CH27" i="1"/>
  <c r="FC30" i="1"/>
  <c r="FB30" i="1"/>
  <c r="FN31" i="1"/>
  <c r="O33" i="1"/>
  <c r="EZ34" i="1"/>
  <c r="AN35" i="1"/>
  <c r="FC35" i="1"/>
  <c r="FE35" i="1"/>
  <c r="FB35" i="1"/>
  <c r="EZ37" i="1"/>
  <c r="EY37" i="1"/>
  <c r="FC37" i="1"/>
  <c r="FE37" i="1"/>
  <c r="FB37" i="1"/>
  <c r="EZ38" i="1"/>
  <c r="EZ33" i="1" s="1"/>
  <c r="AL29" i="1"/>
  <c r="AN39" i="1"/>
  <c r="FA39" i="1"/>
  <c r="CS39" i="1"/>
  <c r="DO40" i="1"/>
  <c r="EK40" i="1"/>
  <c r="AO41" i="1"/>
  <c r="FA42" i="1"/>
  <c r="CN42" i="1"/>
  <c r="CP42" i="1"/>
  <c r="EY42" i="1" s="1"/>
  <c r="DE44" i="1"/>
  <c r="BP44" i="1"/>
  <c r="EY44" i="1"/>
  <c r="EZ47" i="1"/>
  <c r="EZ48" i="1"/>
  <c r="EZ50" i="1" s="1"/>
  <c r="CT7" i="1"/>
  <c r="BA8" i="1"/>
  <c r="CT8" i="1"/>
  <c r="O9" i="1"/>
  <c r="AK34" i="1"/>
  <c r="E36" i="1"/>
  <c r="I10" i="1"/>
  <c r="U34" i="1"/>
  <c r="T34" i="1"/>
  <c r="U10" i="1"/>
  <c r="AK10" i="1"/>
  <c r="AM10" i="1"/>
  <c r="CD39" i="1"/>
  <c r="CD34" i="1"/>
  <c r="CH10" i="1"/>
  <c r="CP10" i="1"/>
  <c r="CT10" i="1"/>
  <c r="CZ39" i="1"/>
  <c r="CZ34" i="1"/>
  <c r="DK39" i="1"/>
  <c r="DK34" i="1"/>
  <c r="DO10" i="1"/>
  <c r="EA34" i="1"/>
  <c r="DW36" i="1"/>
  <c r="EA10" i="1"/>
  <c r="EK10" i="1"/>
  <c r="EY10" i="1"/>
  <c r="FN33" i="1"/>
  <c r="FN29" i="1"/>
  <c r="FN27" i="1"/>
  <c r="CS11" i="1"/>
  <c r="C12" i="1"/>
  <c r="V12" i="1"/>
  <c r="Z12" i="1" s="1"/>
  <c r="AR12" i="1"/>
  <c r="AV12" i="1" s="1"/>
  <c r="BB12" i="1"/>
  <c r="BF12" i="1" s="1"/>
  <c r="CZ12" i="1"/>
  <c r="DB12" i="1"/>
  <c r="DK12" i="1"/>
  <c r="DO12" i="1" s="1"/>
  <c r="DW12" i="1"/>
  <c r="EA12" i="1" s="1"/>
  <c r="EG12" i="1"/>
  <c r="EK12" i="1" s="1"/>
  <c r="FG12" i="1"/>
  <c r="FI12" i="1"/>
  <c r="FK12" i="1"/>
  <c r="FM12" i="1"/>
  <c r="FO12" i="1"/>
  <c r="BA13" i="1"/>
  <c r="CT13" i="1"/>
  <c r="E14" i="1"/>
  <c r="T14" i="1"/>
  <c r="V14" i="1"/>
  <c r="Z14" i="1" s="1"/>
  <c r="AR14" i="1"/>
  <c r="AV14" i="1" s="1"/>
  <c r="BB14" i="1"/>
  <c r="BF14" i="1" s="1"/>
  <c r="CU14" i="1"/>
  <c r="CX14" i="1" s="1"/>
  <c r="CY14" i="1"/>
  <c r="DA14" i="1"/>
  <c r="CJ14" i="1" s="1"/>
  <c r="CN14" i="1" s="1"/>
  <c r="DC14" i="1"/>
  <c r="DP14" i="1"/>
  <c r="DT14" i="1" s="1"/>
  <c r="EB14" i="1"/>
  <c r="EF14" i="1" s="1"/>
  <c r="EL14" i="1"/>
  <c r="FH14" i="1"/>
  <c r="FJ14" i="1"/>
  <c r="FL14" i="1"/>
  <c r="FN14" i="1"/>
  <c r="T15" i="1"/>
  <c r="BT15" i="1"/>
  <c r="CH15" i="1"/>
  <c r="CP15" i="1"/>
  <c r="CP167" i="1" s="1"/>
  <c r="CT167" i="1" s="1"/>
  <c r="CS167" i="1"/>
  <c r="EZ15" i="1"/>
  <c r="EZ14" i="1" s="1"/>
  <c r="I17" i="1"/>
  <c r="U17" i="1"/>
  <c r="AU17" i="1"/>
  <c r="CH17" i="1"/>
  <c r="CT17" i="1"/>
  <c r="DD17" i="1"/>
  <c r="EK17" i="1"/>
  <c r="BA18" i="1"/>
  <c r="CT18" i="1"/>
  <c r="CS19" i="1"/>
  <c r="CS20" i="1"/>
  <c r="C166" i="1"/>
  <c r="C167" i="1" s="1"/>
  <c r="C150" i="1"/>
  <c r="I151" i="1"/>
  <c r="K167" i="1"/>
  <c r="M167" i="1"/>
  <c r="O166" i="1"/>
  <c r="N166" i="1"/>
  <c r="O22" i="1"/>
  <c r="AR166" i="1"/>
  <c r="AR151" i="1"/>
  <c r="AR150" i="1"/>
  <c r="AV150" i="1" s="1"/>
  <c r="AV22" i="1"/>
  <c r="BG150" i="1"/>
  <c r="BK150" i="1" s="1"/>
  <c r="BK22" i="1"/>
  <c r="BM150" i="1"/>
  <c r="BO22" i="1"/>
  <c r="CD151" i="1"/>
  <c r="CD150" i="1"/>
  <c r="CH22" i="1"/>
  <c r="CS22" i="1"/>
  <c r="CU166" i="1"/>
  <c r="CU151" i="1"/>
  <c r="CU150" i="1"/>
  <c r="CW166" i="1"/>
  <c r="CW150" i="1"/>
  <c r="CY151" i="1"/>
  <c r="CY150" i="1"/>
  <c r="DA166" i="1"/>
  <c r="DA151" i="1"/>
  <c r="DA150" i="1"/>
  <c r="DC166" i="1"/>
  <c r="DC167" i="1" s="1"/>
  <c r="DC151" i="1"/>
  <c r="DC150" i="1"/>
  <c r="DP166" i="1"/>
  <c r="DP151" i="1"/>
  <c r="DT151" i="1" s="1"/>
  <c r="DT22" i="1"/>
  <c r="EB166" i="1"/>
  <c r="EB151" i="1"/>
  <c r="EF151" i="1" s="1"/>
  <c r="EB150" i="1"/>
  <c r="EF150" i="1" s="1"/>
  <c r="EF22" i="1"/>
  <c r="EL166" i="1"/>
  <c r="EL150" i="1"/>
  <c r="EP150" i="1" s="1"/>
  <c r="EP22" i="1"/>
  <c r="FH166" i="1"/>
  <c r="FH167" i="1" s="1"/>
  <c r="FH169" i="1" s="1"/>
  <c r="FH168" i="1" s="1"/>
  <c r="FH150" i="1"/>
  <c r="FJ166" i="1"/>
  <c r="FJ167" i="1" s="1"/>
  <c r="FJ151" i="1"/>
  <c r="FJ150" i="1"/>
  <c r="FL166" i="1"/>
  <c r="FL167" i="1" s="1"/>
  <c r="FL169" i="1" s="1"/>
  <c r="FL168" i="1" s="1"/>
  <c r="FL151" i="1"/>
  <c r="FL150" i="1"/>
  <c r="FN166" i="1"/>
  <c r="FN167" i="1" s="1"/>
  <c r="FN170" i="1" s="1"/>
  <c r="FN168" i="1" s="1"/>
  <c r="FN151" i="1"/>
  <c r="FN150" i="1"/>
  <c r="J23" i="1"/>
  <c r="AK23" i="1" s="1"/>
  <c r="M23" i="1"/>
  <c r="BF23" i="1"/>
  <c r="BT23" i="1"/>
  <c r="CD23" i="1"/>
  <c r="CP23" i="1" s="1"/>
  <c r="CT23" i="1" s="1"/>
  <c r="CZ23" i="1"/>
  <c r="EL23" i="1"/>
  <c r="EP23" i="1" s="1"/>
  <c r="Z24" i="1"/>
  <c r="H40" i="1"/>
  <c r="N25" i="1"/>
  <c r="N40" i="1" s="1"/>
  <c r="Z25" i="1"/>
  <c r="Z40" i="1" s="1"/>
  <c r="AK25" i="1"/>
  <c r="AM25" i="1"/>
  <c r="BF25" i="1"/>
  <c r="BF40" i="1" s="1"/>
  <c r="BO40" i="1"/>
  <c r="CN25" i="1"/>
  <c r="CS25" i="1"/>
  <c r="DC40" i="1"/>
  <c r="DE25" i="1"/>
  <c r="DT25" i="1"/>
  <c r="EP25" i="1"/>
  <c r="EP40" i="1" s="1"/>
  <c r="FM40" i="1"/>
  <c r="AO26" i="1"/>
  <c r="EY26" i="1"/>
  <c r="FF26" i="1" s="1"/>
  <c r="FF25" i="1" s="1"/>
  <c r="FF40" i="1" s="1"/>
  <c r="FA26" i="1"/>
  <c r="CS26" i="1"/>
  <c r="AI27" i="1"/>
  <c r="AG27" i="1"/>
  <c r="BN27" i="1"/>
  <c r="CR27" i="1"/>
  <c r="FE28" i="1"/>
  <c r="FC28" i="1"/>
  <c r="FB28" i="1"/>
  <c r="BP31" i="1"/>
  <c r="BO31" i="1"/>
  <c r="EZ31" i="1"/>
  <c r="CS33" i="1"/>
  <c r="I34" i="1"/>
  <c r="AM34" i="1"/>
  <c r="BL34" i="1"/>
  <c r="BP34" i="1" s="1"/>
  <c r="FA34" i="1"/>
  <c r="CX36" i="1"/>
  <c r="BG36" i="1"/>
  <c r="FE36" i="1"/>
  <c r="EZ39" i="1"/>
  <c r="FA43" i="1"/>
  <c r="FE41" i="1"/>
  <c r="FB41" i="1"/>
  <c r="BK41" i="1"/>
  <c r="BL41" i="1"/>
  <c r="EY41" i="1" s="1"/>
  <c r="CX44" i="1"/>
  <c r="DD44" i="1"/>
  <c r="EZ44" i="1"/>
  <c r="FB44" i="1" s="1"/>
  <c r="FC44" i="1"/>
  <c r="FE44" i="1"/>
  <c r="AO28" i="1"/>
  <c r="BP28" i="1"/>
  <c r="CT28" i="1"/>
  <c r="Z29" i="1"/>
  <c r="AJ29" i="1"/>
  <c r="AV29" i="1"/>
  <c r="BF29" i="1"/>
  <c r="BN29" i="1"/>
  <c r="CH29" i="1"/>
  <c r="CR29" i="1"/>
  <c r="DJ29" i="1"/>
  <c r="DT29" i="1"/>
  <c r="EF29" i="1"/>
  <c r="AO30" i="1"/>
  <c r="BP30" i="1"/>
  <c r="CT30" i="1"/>
  <c r="CH31" i="1"/>
  <c r="CR31" i="1"/>
  <c r="DJ31" i="1"/>
  <c r="DT31" i="1"/>
  <c r="EF31" i="1"/>
  <c r="AN32" i="1"/>
  <c r="BK32" i="1"/>
  <c r="BK33" i="1" s="1"/>
  <c r="BO32" i="1"/>
  <c r="CN32" i="1"/>
  <c r="CS32" i="1"/>
  <c r="CQ33" i="1"/>
  <c r="DO33" i="1"/>
  <c r="EA33" i="1"/>
  <c r="EK33" i="1"/>
  <c r="Z34" i="1"/>
  <c r="AJ34" i="1"/>
  <c r="AV34" i="1"/>
  <c r="BK34" i="1"/>
  <c r="BU34" i="1"/>
  <c r="CS34" i="1"/>
  <c r="AO35" i="1"/>
  <c r="BP35" i="1"/>
  <c r="CS35" i="1"/>
  <c r="AL36" i="1"/>
  <c r="AN36" i="1" s="1"/>
  <c r="CS36" i="1"/>
  <c r="AL37" i="1"/>
  <c r="AN37" i="1" s="1"/>
  <c r="BK37" i="1"/>
  <c r="BO37" i="1"/>
  <c r="CT37" i="1"/>
  <c r="O38" i="1"/>
  <c r="O31" i="1" s="1"/>
  <c r="AM38" i="1"/>
  <c r="FA38" i="1" s="1"/>
  <c r="BP38" i="1"/>
  <c r="BP39" i="1"/>
  <c r="CH40" i="1"/>
  <c r="CR40" i="1"/>
  <c r="DT40" i="1"/>
  <c r="O41" i="1"/>
  <c r="U41" i="1"/>
  <c r="AL41" i="1"/>
  <c r="EZ41" i="1" s="1"/>
  <c r="EZ43" i="1" s="1"/>
  <c r="BP41" i="1"/>
  <c r="CT41" i="1"/>
  <c r="CX41" i="1"/>
  <c r="CX43" i="1" s="1"/>
  <c r="DO41" i="1"/>
  <c r="U42" i="1"/>
  <c r="AM42" i="1"/>
  <c r="BP42" i="1"/>
  <c r="U43" i="1"/>
  <c r="AM43" i="1"/>
  <c r="BP43" i="1"/>
  <c r="AL44" i="1"/>
  <c r="AN44" i="1" s="1"/>
  <c r="BK44" i="1"/>
  <c r="BO44" i="1"/>
  <c r="CT44" i="1"/>
  <c r="DC44" i="1"/>
  <c r="DT44" i="1"/>
  <c r="O45" i="1"/>
  <c r="AM45" i="1"/>
  <c r="BP45" i="1"/>
  <c r="FA45" i="1"/>
  <c r="AN47" i="1"/>
  <c r="CN48" i="1"/>
  <c r="FA48" i="1"/>
  <c r="EY48" i="1"/>
  <c r="EY50" i="1" s="1"/>
  <c r="DO48" i="1"/>
  <c r="FC49" i="1"/>
  <c r="FE49" i="1"/>
  <c r="FB49" i="1"/>
  <c r="FC52" i="1"/>
  <c r="FE52" i="1"/>
  <c r="FB52" i="1"/>
  <c r="BP53" i="1"/>
  <c r="BO53" i="1"/>
  <c r="FA53" i="1"/>
  <c r="BP54" i="1"/>
  <c r="BO54" i="1"/>
  <c r="FA54" i="1"/>
  <c r="BP55" i="1"/>
  <c r="BO55" i="1"/>
  <c r="FA55" i="1"/>
  <c r="BP56" i="1"/>
  <c r="BO56" i="1"/>
  <c r="FA56" i="1"/>
  <c r="BM58" i="1"/>
  <c r="EZ58" i="1" s="1"/>
  <c r="BJ58" i="1"/>
  <c r="FC60" i="1"/>
  <c r="FE60" i="1"/>
  <c r="EY60" i="1"/>
  <c r="EY61" i="1"/>
  <c r="EY63" i="1" s="1"/>
  <c r="EY62" i="1"/>
  <c r="EY64" i="1"/>
  <c r="FC64" i="1" s="1"/>
  <c r="EY65" i="1"/>
  <c r="AL70" i="1"/>
  <c r="AN70" i="1" s="1"/>
  <c r="EZ67" i="1"/>
  <c r="AO70" i="1"/>
  <c r="FA70" i="1"/>
  <c r="FE67" i="1"/>
  <c r="FC67" i="1"/>
  <c r="FA68" i="1"/>
  <c r="FE68" i="1" s="1"/>
  <c r="FB67" i="1"/>
  <c r="EZ71" i="1"/>
  <c r="EY71" i="1"/>
  <c r="AN73" i="1"/>
  <c r="FC73" i="1"/>
  <c r="FE73" i="1"/>
  <c r="FB73" i="1"/>
  <c r="AO75" i="1"/>
  <c r="BP75" i="1"/>
  <c r="FA75" i="1"/>
  <c r="BO75" i="1"/>
  <c r="EY75" i="1"/>
  <c r="AN76" i="1"/>
  <c r="EY76" i="1"/>
  <c r="EZ76" i="1"/>
  <c r="BK76" i="1"/>
  <c r="BL76" i="1"/>
  <c r="CN26" i="1"/>
  <c r="BU27" i="1"/>
  <c r="AN28" i="1"/>
  <c r="BK28" i="1"/>
  <c r="BK29" i="1" s="1"/>
  <c r="CN28" i="1"/>
  <c r="CS28" i="1"/>
  <c r="BO30" i="1"/>
  <c r="CN30" i="1"/>
  <c r="CS30" i="1"/>
  <c r="AO32" i="1"/>
  <c r="BL32" i="1"/>
  <c r="BL33" i="1" s="1"/>
  <c r="BP33" i="1" s="1"/>
  <c r="CT32" i="1"/>
  <c r="FB32" i="1"/>
  <c r="AI34" i="1"/>
  <c r="BT34" i="1"/>
  <c r="CT35" i="1"/>
  <c r="CS37" i="1"/>
  <c r="CS38" i="1"/>
  <c r="CM39" i="1"/>
  <c r="T41" i="1"/>
  <c r="CS41" i="1"/>
  <c r="CS42" i="1"/>
  <c r="CS44" i="1"/>
  <c r="CJ45" i="1"/>
  <c r="CS45" i="1"/>
  <c r="AN46" i="1"/>
  <c r="EY46" i="1"/>
  <c r="FA46" i="1"/>
  <c r="CS46" i="1"/>
  <c r="AO47" i="1"/>
  <c r="BP47" i="1"/>
  <c r="I48" i="1"/>
  <c r="I41" i="1" s="1"/>
  <c r="I22" i="1" s="1"/>
  <c r="N48" i="1"/>
  <c r="U48" i="1"/>
  <c r="AM48" i="1"/>
  <c r="Y48" i="1"/>
  <c r="BK48" i="1"/>
  <c r="BO48" i="1"/>
  <c r="CS48" i="1"/>
  <c r="BO49" i="1"/>
  <c r="BP49" i="1"/>
  <c r="EY53" i="1"/>
  <c r="EY54" i="1"/>
  <c r="EY55" i="1"/>
  <c r="EY56" i="1"/>
  <c r="AO57" i="1"/>
  <c r="AN57" i="1"/>
  <c r="BO57" i="1"/>
  <c r="EZ57" i="1"/>
  <c r="BP60" i="1"/>
  <c r="AO61" i="1"/>
  <c r="FA61" i="1"/>
  <c r="AN61" i="1"/>
  <c r="BP61" i="1"/>
  <c r="CT61" i="1"/>
  <c r="BP62" i="1"/>
  <c r="FC62" i="1"/>
  <c r="FE62" i="1"/>
  <c r="FB62" i="1"/>
  <c r="BP63" i="1"/>
  <c r="CT63" i="1"/>
  <c r="BP64" i="1"/>
  <c r="FE64" i="1"/>
  <c r="FB64" i="1"/>
  <c r="BP65" i="1"/>
  <c r="FA65" i="1"/>
  <c r="BO65" i="1"/>
  <c r="CT65" i="1"/>
  <c r="AN66" i="1"/>
  <c r="FE66" i="1"/>
  <c r="FC66" i="1"/>
  <c r="FF66" i="1"/>
  <c r="FB66" i="1"/>
  <c r="AO68" i="1"/>
  <c r="BP68" i="1"/>
  <c r="EY69" i="1"/>
  <c r="FC69" i="1" s="1"/>
  <c r="AN71" i="1"/>
  <c r="FC71" i="1"/>
  <c r="FB71" i="1"/>
  <c r="AN74" i="1"/>
  <c r="FC74" i="1"/>
  <c r="FE74" i="1"/>
  <c r="FB74" i="1"/>
  <c r="CT75" i="1"/>
  <c r="CT76" i="1"/>
  <c r="AN79" i="1"/>
  <c r="CT49" i="1"/>
  <c r="BK50" i="1"/>
  <c r="CN50" i="1"/>
  <c r="AO51" i="1"/>
  <c r="BJ51" i="1"/>
  <c r="BP51" i="1"/>
  <c r="CT51" i="1"/>
  <c r="FA51" i="1"/>
  <c r="AO52" i="1"/>
  <c r="CN52" i="1"/>
  <c r="CS52" i="1"/>
  <c r="BK53" i="1"/>
  <c r="CN53" i="1"/>
  <c r="CS53" i="1"/>
  <c r="BK54" i="1"/>
  <c r="CN54" i="1"/>
  <c r="CS54" i="1"/>
  <c r="BK55" i="1"/>
  <c r="CN55" i="1"/>
  <c r="CS55" i="1"/>
  <c r="BK56" i="1"/>
  <c r="CN56" i="1"/>
  <c r="CS56" i="1"/>
  <c r="I57" i="1"/>
  <c r="U57" i="1"/>
  <c r="BL57" i="1"/>
  <c r="EY57" i="1" s="1"/>
  <c r="EY59" i="1" s="1"/>
  <c r="CT57" i="1"/>
  <c r="FA57" i="1"/>
  <c r="BL58" i="1"/>
  <c r="EY58" i="1" s="1"/>
  <c r="CS58" i="1"/>
  <c r="FA58" i="1"/>
  <c r="AO59" i="1"/>
  <c r="BM59" i="1"/>
  <c r="BO59" i="1" s="1"/>
  <c r="CN59" i="1"/>
  <c r="AO60" i="1"/>
  <c r="BM60" i="1"/>
  <c r="CT60" i="1"/>
  <c r="EP60" i="1"/>
  <c r="I61" i="1"/>
  <c r="BK61" i="1"/>
  <c r="CN61" i="1"/>
  <c r="CS61" i="1"/>
  <c r="BK62" i="1"/>
  <c r="CN62" i="1"/>
  <c r="CS62" i="1"/>
  <c r="BK63" i="1"/>
  <c r="CN63" i="1"/>
  <c r="BK64" i="1"/>
  <c r="CN64" i="1"/>
  <c r="CS64" i="1"/>
  <c r="BK65" i="1"/>
  <c r="CN65" i="1"/>
  <c r="CS65" i="1"/>
  <c r="AO66" i="1"/>
  <c r="BP66" i="1"/>
  <c r="CS66" i="1"/>
  <c r="AO67" i="1"/>
  <c r="BP67" i="1"/>
  <c r="CT67" i="1"/>
  <c r="AL68" i="1"/>
  <c r="AN68" i="1" s="1"/>
  <c r="BK68" i="1"/>
  <c r="CT68" i="1"/>
  <c r="AL69" i="1"/>
  <c r="AN69" i="1" s="1"/>
  <c r="BK69" i="1"/>
  <c r="CN69" i="1"/>
  <c r="CS69" i="1"/>
  <c r="BK70" i="1"/>
  <c r="CH70" i="1"/>
  <c r="FD70" i="1"/>
  <c r="Z71" i="1"/>
  <c r="AO71" i="1"/>
  <c r="BF71" i="1"/>
  <c r="BP71" i="1"/>
  <c r="CS71" i="1"/>
  <c r="EK71" i="1"/>
  <c r="FD71" i="1"/>
  <c r="FD22" i="1" s="1"/>
  <c r="FD166" i="1" s="1"/>
  <c r="FD167" i="1" s="1"/>
  <c r="AL72" i="1"/>
  <c r="AN72" i="1" s="1"/>
  <c r="BP72" i="1"/>
  <c r="CT72" i="1"/>
  <c r="EA72" i="1"/>
  <c r="FA72" i="1"/>
  <c r="AO73" i="1"/>
  <c r="BP73" i="1"/>
  <c r="CT73" i="1"/>
  <c r="AO74" i="1"/>
  <c r="BP74" i="1"/>
  <c r="CT74" i="1"/>
  <c r="AL75" i="1"/>
  <c r="AN75" i="1" s="1"/>
  <c r="BK75" i="1"/>
  <c r="CN75" i="1"/>
  <c r="CS75" i="1"/>
  <c r="AO76" i="1"/>
  <c r="BP76" i="1"/>
  <c r="CS76" i="1"/>
  <c r="CX76" i="1"/>
  <c r="FA76" i="1"/>
  <c r="AO79" i="1"/>
  <c r="BP79" i="1"/>
  <c r="EZ79" i="1"/>
  <c r="CS79" i="1"/>
  <c r="FA79" i="1"/>
  <c r="BL98" i="1"/>
  <c r="EY98" i="1" s="1"/>
  <c r="BK98" i="1"/>
  <c r="EZ101" i="1"/>
  <c r="FB102" i="1"/>
  <c r="FE102" i="1"/>
  <c r="FE105" i="1"/>
  <c r="FC105" i="1"/>
  <c r="FA107" i="1"/>
  <c r="FE131" i="1"/>
  <c r="FC131" i="1"/>
  <c r="FA133" i="1"/>
  <c r="FB131" i="1"/>
  <c r="FE149" i="1"/>
  <c r="FB149" i="1"/>
  <c r="BA48" i="1"/>
  <c r="CT48" i="1"/>
  <c r="CS49" i="1"/>
  <c r="CT52" i="1"/>
  <c r="BJ53" i="1"/>
  <c r="CT53" i="1"/>
  <c r="BJ54" i="1"/>
  <c r="CT54" i="1"/>
  <c r="BJ55" i="1"/>
  <c r="CT55" i="1"/>
  <c r="BJ56" i="1"/>
  <c r="CT56" i="1"/>
  <c r="T57" i="1"/>
  <c r="CS60" i="1"/>
  <c r="H61" i="1"/>
  <c r="H22" i="1" s="1"/>
  <c r="CT62" i="1"/>
  <c r="CT64" i="1"/>
  <c r="BJ65" i="1"/>
  <c r="CT66" i="1"/>
  <c r="AN67" i="1"/>
  <c r="CS67" i="1"/>
  <c r="O68" i="1"/>
  <c r="CH71" i="1"/>
  <c r="CT71" i="1"/>
  <c r="CS73" i="1"/>
  <c r="CS74" i="1"/>
  <c r="U75" i="1"/>
  <c r="BJ75" i="1"/>
  <c r="CH76" i="1"/>
  <c r="CN79" i="1"/>
  <c r="CT79" i="1"/>
  <c r="AN80" i="1"/>
  <c r="EY80" i="1"/>
  <c r="FA80" i="1"/>
  <c r="CS80" i="1"/>
  <c r="AL81" i="1"/>
  <c r="AN81" i="1" s="1"/>
  <c r="FE81" i="1"/>
  <c r="BP101" i="1"/>
  <c r="FE101" i="1"/>
  <c r="FB101" i="1"/>
  <c r="FB100" i="1" s="1"/>
  <c r="FA100" i="1"/>
  <c r="FE100" i="1" s="1"/>
  <c r="EZ102" i="1"/>
  <c r="AO104" i="1"/>
  <c r="EY104" i="1"/>
  <c r="EZ105" i="1"/>
  <c r="FB105" i="1" s="1"/>
  <c r="EZ131" i="1"/>
  <c r="BL81" i="1"/>
  <c r="BP81" i="1" s="1"/>
  <c r="CP81" i="1"/>
  <c r="EZ81" i="1"/>
  <c r="FB81" i="1" s="1"/>
  <c r="FA83" i="1"/>
  <c r="AN98" i="1"/>
  <c r="BO98" i="1"/>
  <c r="CH98" i="1"/>
  <c r="CT98" i="1"/>
  <c r="AI101" i="1"/>
  <c r="BL101" i="1"/>
  <c r="CP101" i="1"/>
  <c r="EY101" i="1" s="1"/>
  <c r="FC101" i="1" s="1"/>
  <c r="FC100" i="1" s="1"/>
  <c r="AI102" i="1"/>
  <c r="BL102" i="1"/>
  <c r="BP102" i="1" s="1"/>
  <c r="CP102" i="1"/>
  <c r="EY102" i="1" s="1"/>
  <c r="FC102" i="1" s="1"/>
  <c r="AN103" i="1"/>
  <c r="BO103" i="1"/>
  <c r="CS103" i="1"/>
  <c r="FA103" i="1"/>
  <c r="AN104" i="1"/>
  <c r="BO104" i="1"/>
  <c r="CS104" i="1"/>
  <c r="FA104" i="1"/>
  <c r="AN105" i="1"/>
  <c r="BO105" i="1"/>
  <c r="CS105" i="1"/>
  <c r="AN131" i="1"/>
  <c r="BO131" i="1"/>
  <c r="CS131" i="1"/>
  <c r="BL149" i="1"/>
  <c r="BP149" i="1" s="1"/>
  <c r="CP149" i="1"/>
  <c r="CT149" i="1"/>
  <c r="CR150" i="1"/>
  <c r="CM150" i="1"/>
  <c r="DJ150" i="1"/>
  <c r="FA151" i="1"/>
  <c r="BO151" i="1"/>
  <c r="FA152" i="1"/>
  <c r="FE152" i="1" s="1"/>
  <c r="EZ161" i="1"/>
  <c r="CS98" i="1"/>
  <c r="CS101" i="1"/>
  <c r="CS102" i="1"/>
  <c r="I103" i="1"/>
  <c r="I104" i="1"/>
  <c r="CT105" i="1"/>
  <c r="CT131" i="1"/>
  <c r="CS149" i="1"/>
  <c r="EA150" i="1"/>
  <c r="EK150" i="1"/>
  <c r="AV151" i="1"/>
  <c r="EZ152" i="1"/>
  <c r="FF152" i="1" s="1"/>
  <c r="FE158" i="1"/>
  <c r="F166" i="1"/>
  <c r="F167" i="1" s="1"/>
  <c r="AI151" i="1"/>
  <c r="AU151" i="1"/>
  <c r="BE151" i="1"/>
  <c r="BG151" i="1"/>
  <c r="BM151" i="1"/>
  <c r="DW151" i="1"/>
  <c r="EA151" i="1" s="1"/>
  <c r="EG151" i="1"/>
  <c r="EZ151" i="1"/>
  <c r="H152" i="1"/>
  <c r="AI152" i="1"/>
  <c r="AM152" i="1"/>
  <c r="BL152" i="1"/>
  <c r="BP152" i="1" s="1"/>
  <c r="CS152" i="1"/>
  <c r="AN153" i="1"/>
  <c r="BO153" i="1"/>
  <c r="CS153" i="1"/>
  <c r="FA153" i="1"/>
  <c r="AN154" i="1"/>
  <c r="BO154" i="1"/>
  <c r="CS154" i="1"/>
  <c r="FA154" i="1"/>
  <c r="AN155" i="1"/>
  <c r="BO155" i="1"/>
  <c r="CS155" i="1"/>
  <c r="FA155" i="1"/>
  <c r="AN156" i="1"/>
  <c r="BO156" i="1"/>
  <c r="CS156" i="1"/>
  <c r="FA156" i="1"/>
  <c r="AN157" i="1"/>
  <c r="BO157" i="1"/>
  <c r="CS157" i="1"/>
  <c r="FA157" i="1"/>
  <c r="AI158" i="1"/>
  <c r="BL158" i="1"/>
  <c r="BP158" i="1" s="1"/>
  <c r="EZ158" i="1"/>
  <c r="FB158" i="1" s="1"/>
  <c r="CS158" i="1"/>
  <c r="AL161" i="1"/>
  <c r="BK161" i="1"/>
  <c r="BP161" i="1"/>
  <c r="EY161" i="1"/>
  <c r="CN161" i="1"/>
  <c r="BK164" i="1"/>
  <c r="BP164" i="1"/>
  <c r="EY164" i="1"/>
  <c r="CN164" i="1"/>
  <c r="AN165" i="1"/>
  <c r="EY165" i="1"/>
  <c r="FA165" i="1"/>
  <c r="CS165" i="1"/>
  <c r="BM167" i="1"/>
  <c r="BP168" i="1"/>
  <c r="BF151" i="1"/>
  <c r="CH152" i="1"/>
  <c r="CT152" i="1"/>
  <c r="EK152" i="1"/>
  <c r="CT158" i="1"/>
  <c r="E166" i="1"/>
  <c r="CS161" i="1"/>
  <c r="CS164" i="1"/>
  <c r="FB164" i="1" s="1"/>
  <c r="BN167" i="1"/>
  <c r="CH167" i="1"/>
  <c r="G161" i="1"/>
  <c r="AK161" i="1"/>
  <c r="CT161" i="1"/>
  <c r="CT164" i="1"/>
  <c r="FC164" i="1" s="1"/>
  <c r="AL166" i="1"/>
  <c r="AL167" i="1" s="1"/>
  <c r="BO166" i="1"/>
  <c r="CT166" i="1"/>
  <c r="AI167" i="1"/>
  <c r="AU167" i="1"/>
  <c r="CQ167" i="1"/>
  <c r="AI168" i="1"/>
  <c r="CS166" i="1"/>
  <c r="BO168" i="1"/>
  <c r="CS168" i="1"/>
  <c r="EP168" i="1"/>
  <c r="BP169" i="1"/>
  <c r="BO169" i="1"/>
  <c r="AU169" i="1"/>
  <c r="AZ169" i="1"/>
  <c r="CT169" i="1"/>
  <c r="BO170" i="1"/>
  <c r="BL171" i="1"/>
  <c r="BP171" i="1" s="1"/>
  <c r="CS171" i="1"/>
  <c r="BA169" i="1"/>
  <c r="CS169" i="1"/>
  <c r="BP170" i="1"/>
  <c r="CT171" i="1"/>
  <c r="EZ99" i="2" l="1"/>
  <c r="EZ100" i="2" s="1"/>
  <c r="EY99" i="2"/>
  <c r="EY100" i="2" s="1"/>
  <c r="EZ55" i="2"/>
  <c r="FA56" i="2"/>
  <c r="EZ33" i="2"/>
  <c r="FB164" i="2"/>
  <c r="FA99" i="2"/>
  <c r="FA100" i="2" s="1"/>
  <c r="FE71" i="2"/>
  <c r="BO56" i="2"/>
  <c r="BO54" i="2"/>
  <c r="BO53" i="2"/>
  <c r="EY37" i="2"/>
  <c r="FB30" i="2"/>
  <c r="BP25" i="2"/>
  <c r="EZ105" i="2"/>
  <c r="FB105" i="2" s="1"/>
  <c r="CT81" i="2"/>
  <c r="CT61" i="2"/>
  <c r="EY74" i="2"/>
  <c r="FA55" i="2"/>
  <c r="I41" i="2"/>
  <c r="I22" i="2" s="1"/>
  <c r="AL33" i="2"/>
  <c r="AL31" i="2"/>
  <c r="EY19" i="2"/>
  <c r="EY20" i="2"/>
  <c r="CJ14" i="2"/>
  <c r="CN14" i="2" s="1"/>
  <c r="EY11" i="2"/>
  <c r="FZ12" i="2"/>
  <c r="FZ39" i="2"/>
  <c r="FH22" i="2"/>
  <c r="FH23" i="2"/>
  <c r="CJ34" i="2"/>
  <c r="CN34" i="2" s="1"/>
  <c r="FY34" i="2"/>
  <c r="EY8" i="2"/>
  <c r="AK12" i="2"/>
  <c r="AO12" i="2" s="1"/>
  <c r="CP98" i="2"/>
  <c r="CT98" i="2" s="1"/>
  <c r="CH23" i="2"/>
  <c r="FE14" i="2"/>
  <c r="EZ59" i="2"/>
  <c r="FB57" i="2"/>
  <c r="FE16" i="2"/>
  <c r="FB16" i="2"/>
  <c r="FC16" i="2"/>
  <c r="BK168" i="2"/>
  <c r="BO168" i="2"/>
  <c r="BP168" i="2"/>
  <c r="E167" i="2"/>
  <c r="AK166" i="2"/>
  <c r="EZ157" i="2"/>
  <c r="FB157" i="2" s="1"/>
  <c r="FE156" i="2"/>
  <c r="FC156" i="2"/>
  <c r="FB156" i="2"/>
  <c r="FC154" i="2"/>
  <c r="FE154" i="2"/>
  <c r="FB154" i="2"/>
  <c r="FC153" i="2"/>
  <c r="FB153" i="2"/>
  <c r="FE153" i="2"/>
  <c r="BO151" i="2"/>
  <c r="FA151" i="2"/>
  <c r="FE149" i="2"/>
  <c r="FB149" i="2"/>
  <c r="FC149" i="2"/>
  <c r="AN131" i="2"/>
  <c r="EZ131" i="2"/>
  <c r="FB131" i="2" s="1"/>
  <c r="FA109" i="2"/>
  <c r="FE107" i="2"/>
  <c r="FE101" i="2"/>
  <c r="FB101" i="2"/>
  <c r="FC101" i="2"/>
  <c r="EY98" i="2"/>
  <c r="AN98" i="2"/>
  <c r="AO98" i="2"/>
  <c r="FE79" i="2"/>
  <c r="FE78" i="2" s="1"/>
  <c r="FB79" i="2"/>
  <c r="FB78" i="2" s="1"/>
  <c r="FC79" i="2"/>
  <c r="FC78" i="2" s="1"/>
  <c r="EY69" i="2"/>
  <c r="FC69" i="2" s="1"/>
  <c r="FA135" i="2"/>
  <c r="FE134" i="2"/>
  <c r="CT75" i="2"/>
  <c r="FD150" i="2"/>
  <c r="FD23" i="2"/>
  <c r="EY68" i="2"/>
  <c r="AN70" i="2"/>
  <c r="AO70" i="2"/>
  <c r="FA98" i="2"/>
  <c r="AN61" i="2"/>
  <c r="FE58" i="2"/>
  <c r="FB58" i="2"/>
  <c r="FC58" i="2"/>
  <c r="AN57" i="2"/>
  <c r="CT51" i="2"/>
  <c r="BO51" i="2"/>
  <c r="BP51" i="2"/>
  <c r="EY49" i="2"/>
  <c r="FC49" i="2" s="1"/>
  <c r="EY46" i="2"/>
  <c r="FC46" i="2" s="1"/>
  <c r="CP45" i="2"/>
  <c r="CN45" i="2"/>
  <c r="FE42" i="2"/>
  <c r="FB42" i="2"/>
  <c r="CP42" i="2"/>
  <c r="CN42" i="2"/>
  <c r="AN41" i="2"/>
  <c r="AO41" i="2"/>
  <c r="FA39" i="2"/>
  <c r="CS39" i="2"/>
  <c r="FE38" i="2"/>
  <c r="FB38" i="2"/>
  <c r="FE37" i="2"/>
  <c r="FB37" i="2"/>
  <c r="FC37" i="2"/>
  <c r="FC57" i="2"/>
  <c r="CT49" i="2"/>
  <c r="FC48" i="2"/>
  <c r="FA50" i="2"/>
  <c r="FE48" i="2"/>
  <c r="FB48" i="2"/>
  <c r="AN48" i="2"/>
  <c r="CT46" i="2"/>
  <c r="FA47" i="2"/>
  <c r="FE45" i="2"/>
  <c r="FB45" i="2"/>
  <c r="CP34" i="2"/>
  <c r="CH34" i="2"/>
  <c r="AN31" i="2"/>
  <c r="CX40" i="2"/>
  <c r="CX22" i="2"/>
  <c r="O40" i="2"/>
  <c r="BO150" i="2"/>
  <c r="BF166" i="2"/>
  <c r="BB167" i="2"/>
  <c r="BF167" i="2" s="1"/>
  <c r="J170" i="2"/>
  <c r="AK170" i="2" s="1"/>
  <c r="EY170" i="2" s="1"/>
  <c r="J169" i="2"/>
  <c r="BA167" i="2"/>
  <c r="AZ167" i="2"/>
  <c r="FA51" i="2"/>
  <c r="BO33" i="2"/>
  <c r="BP33" i="2"/>
  <c r="AN33" i="2"/>
  <c r="EY30" i="2"/>
  <c r="BP28" i="2"/>
  <c r="BP26" i="2"/>
  <c r="AM40" i="2"/>
  <c r="AN25" i="2"/>
  <c r="AN40" i="2" s="1"/>
  <c r="AO25" i="2"/>
  <c r="N40" i="2"/>
  <c r="EY24" i="2"/>
  <c r="FC24" i="2" s="1"/>
  <c r="BO23" i="2"/>
  <c r="BP23" i="2"/>
  <c r="N23" i="2"/>
  <c r="O23" i="2"/>
  <c r="CW167" i="2"/>
  <c r="BG166" i="2"/>
  <c r="CU167" i="2"/>
  <c r="CX166" i="2"/>
  <c r="CX167" i="2" s="1"/>
  <c r="AV166" i="2"/>
  <c r="AR167" i="2"/>
  <c r="AV167" i="2" s="1"/>
  <c r="FE21" i="2"/>
  <c r="FB21" i="2"/>
  <c r="FC21" i="2"/>
  <c r="AM20" i="2"/>
  <c r="N20" i="2"/>
  <c r="O20" i="2"/>
  <c r="EY18" i="2"/>
  <c r="CT15" i="2"/>
  <c r="BL15" i="2"/>
  <c r="BL150" i="2" s="1"/>
  <c r="BP150" i="2" s="1"/>
  <c r="O15" i="2"/>
  <c r="N15" i="2"/>
  <c r="DE14" i="2"/>
  <c r="BL14" i="2"/>
  <c r="AK14" i="2"/>
  <c r="AO14" i="2" s="1"/>
  <c r="I14" i="2"/>
  <c r="EY13" i="2"/>
  <c r="BL12" i="2"/>
  <c r="AN11" i="2"/>
  <c r="AO11" i="2"/>
  <c r="EY10" i="2"/>
  <c r="EY12" i="2" s="1"/>
  <c r="EA36" i="2"/>
  <c r="DK36" i="2"/>
  <c r="DO36" i="2" s="1"/>
  <c r="DO34" i="2"/>
  <c r="N9" i="2"/>
  <c r="AM9" i="2"/>
  <c r="O9" i="2"/>
  <c r="CT8" i="2"/>
  <c r="AM8" i="2"/>
  <c r="N8" i="2"/>
  <c r="O8" i="2"/>
  <c r="EY7" i="2"/>
  <c r="AO7" i="2"/>
  <c r="N33" i="2"/>
  <c r="BP30" i="2"/>
  <c r="EZ25" i="2"/>
  <c r="EZ40" i="2" s="1"/>
  <c r="CT24" i="2"/>
  <c r="AM150" i="2"/>
  <c r="AM15" i="2"/>
  <c r="AK34" i="2"/>
  <c r="FA7" i="2"/>
  <c r="BB4" i="2"/>
  <c r="BG4" i="2"/>
  <c r="BH4" i="2"/>
  <c r="BC4" i="2"/>
  <c r="FA31" i="2"/>
  <c r="O31" i="2"/>
  <c r="FA25" i="2"/>
  <c r="FA150" i="2"/>
  <c r="FE150" i="2" s="1"/>
  <c r="FE22" i="2"/>
  <c r="FF22" i="2"/>
  <c r="FB22" i="2"/>
  <c r="DH4" i="2"/>
  <c r="DM4" i="2" s="1"/>
  <c r="DR4" i="2" s="1"/>
  <c r="DY4" i="2" s="1"/>
  <c r="ED4" i="2" s="1"/>
  <c r="EI4" i="2" s="1"/>
  <c r="EN4" i="2" s="1"/>
  <c r="FA4" i="2" s="1"/>
  <c r="BX4" i="2"/>
  <c r="BO4" i="2"/>
  <c r="CG3" i="2"/>
  <c r="CM3" i="2" s="1"/>
  <c r="EZ166" i="2"/>
  <c r="G166" i="2"/>
  <c r="AM161" i="2"/>
  <c r="I161" i="2"/>
  <c r="I166" i="2" s="1"/>
  <c r="H161" i="2"/>
  <c r="H166" i="2" s="1"/>
  <c r="BO167" i="2"/>
  <c r="FE157" i="2"/>
  <c r="FE158" i="2"/>
  <c r="FB158" i="2"/>
  <c r="FC158" i="2"/>
  <c r="BK151" i="2"/>
  <c r="BL151" i="2"/>
  <c r="BP151" i="2" s="1"/>
  <c r="FE165" i="2"/>
  <c r="FC165" i="2"/>
  <c r="FB165" i="2"/>
  <c r="FC155" i="2"/>
  <c r="FB155" i="2"/>
  <c r="FE155" i="2"/>
  <c r="FE152" i="2"/>
  <c r="AO152" i="2"/>
  <c r="FC152" i="2" s="1"/>
  <c r="AN152" i="2"/>
  <c r="FB152" i="2" s="1"/>
  <c r="CP151" i="2"/>
  <c r="CT151" i="2" s="1"/>
  <c r="CH151" i="2"/>
  <c r="CS150" i="2"/>
  <c r="FE106" i="2"/>
  <c r="FA108" i="2"/>
  <c r="FB102" i="2"/>
  <c r="FE102" i="2"/>
  <c r="FC102" i="2"/>
  <c r="FA83" i="2"/>
  <c r="FB81" i="2"/>
  <c r="FE81" i="2"/>
  <c r="FC81" i="2"/>
  <c r="BL76" i="2"/>
  <c r="BK76" i="2"/>
  <c r="FA75" i="2"/>
  <c r="BO75" i="2"/>
  <c r="BP75" i="2"/>
  <c r="FE74" i="2"/>
  <c r="FB74" i="2"/>
  <c r="FC74" i="2"/>
  <c r="FE73" i="2"/>
  <c r="FB73" i="2"/>
  <c r="FC73" i="2"/>
  <c r="CT80" i="2"/>
  <c r="EZ70" i="2"/>
  <c r="EZ68" i="2"/>
  <c r="FA68" i="2"/>
  <c r="FE68" i="2" s="1"/>
  <c r="FA70" i="2"/>
  <c r="FE67" i="2"/>
  <c r="FC67" i="2"/>
  <c r="FC68" i="2" s="1"/>
  <c r="FB67" i="2"/>
  <c r="FB68" i="2" s="1"/>
  <c r="FA86" i="2"/>
  <c r="FE84" i="2"/>
  <c r="FE66" i="2"/>
  <c r="FC66" i="2"/>
  <c r="FF66" i="2"/>
  <c r="FB66" i="2"/>
  <c r="BP65" i="2"/>
  <c r="FA65" i="2"/>
  <c r="BO65" i="2"/>
  <c r="FA63" i="2"/>
  <c r="FB61" i="2"/>
  <c r="FE61" i="2"/>
  <c r="FC61" i="2"/>
  <c r="FE44" i="2"/>
  <c r="FB44" i="2"/>
  <c r="FC44" i="2"/>
  <c r="FA43" i="2"/>
  <c r="FE41" i="2"/>
  <c r="FB41" i="2"/>
  <c r="BL41" i="2"/>
  <c r="BK41" i="2"/>
  <c r="FC59" i="2"/>
  <c r="FE59" i="2"/>
  <c r="FB59" i="2"/>
  <c r="EY50" i="2"/>
  <c r="V167" i="2"/>
  <c r="Z167" i="2" s="1"/>
  <c r="Z166" i="2"/>
  <c r="F170" i="2"/>
  <c r="F169" i="2"/>
  <c r="F171" i="2"/>
  <c r="AZ150" i="2"/>
  <c r="BA150" i="2"/>
  <c r="CP14" i="2"/>
  <c r="CT14" i="2" s="1"/>
  <c r="CH14" i="2"/>
  <c r="EZ47" i="2"/>
  <c r="BK36" i="2"/>
  <c r="BL36" i="2"/>
  <c r="BP36" i="2" s="1"/>
  <c r="FE32" i="2"/>
  <c r="FB32" i="2"/>
  <c r="FB33" i="2" s="1"/>
  <c r="FA33" i="2"/>
  <c r="FE33" i="2" s="1"/>
  <c r="FC32" i="2"/>
  <c r="FB31" i="2"/>
  <c r="EY28" i="2"/>
  <c r="FC28" i="2" s="1"/>
  <c r="Y23" i="2"/>
  <c r="AM23" i="2"/>
  <c r="Z23" i="2"/>
  <c r="DA167" i="2"/>
  <c r="CP150" i="2"/>
  <c r="CT150" i="2" s="1"/>
  <c r="CH150" i="2"/>
  <c r="M170" i="2"/>
  <c r="M169" i="2"/>
  <c r="N167" i="2"/>
  <c r="O167" i="2"/>
  <c r="K170" i="2"/>
  <c r="AL170" i="2" s="1"/>
  <c r="EZ170" i="2" s="1"/>
  <c r="K169" i="2"/>
  <c r="AK151" i="2"/>
  <c r="AO151" i="2" s="1"/>
  <c r="AM19" i="2"/>
  <c r="N19" i="2"/>
  <c r="O19" i="2"/>
  <c r="AM18" i="2"/>
  <c r="N18" i="2"/>
  <c r="O18" i="2"/>
  <c r="CS17" i="2"/>
  <c r="FA17" i="2"/>
  <c r="CT17" i="2"/>
  <c r="AN16" i="2"/>
  <c r="AO16" i="2"/>
  <c r="AL15" i="2"/>
  <c r="EZ15" i="2" s="1"/>
  <c r="R14" i="2"/>
  <c r="EP14" i="2"/>
  <c r="BO14" i="2"/>
  <c r="BP14" i="2"/>
  <c r="AM13" i="2"/>
  <c r="N13" i="2"/>
  <c r="O13" i="2"/>
  <c r="BO12" i="2"/>
  <c r="BP12" i="2"/>
  <c r="DO39" i="2"/>
  <c r="AO10" i="2"/>
  <c r="FC10" i="2" s="1"/>
  <c r="H9" i="2"/>
  <c r="I9" i="2"/>
  <c r="EY9" i="2"/>
  <c r="FA23" i="2"/>
  <c r="AO22" i="2"/>
  <c r="AN17" i="2"/>
  <c r="AO17" i="2"/>
  <c r="FC11" i="2"/>
  <c r="FA12" i="2"/>
  <c r="FB11" i="2"/>
  <c r="I36" i="2"/>
  <c r="E38" i="2"/>
  <c r="AK36" i="2"/>
  <c r="AO36" i="2" s="1"/>
  <c r="DD39" i="2"/>
  <c r="DD33" i="2"/>
  <c r="DD31" i="2"/>
  <c r="DD29" i="2"/>
  <c r="DG4" i="2"/>
  <c r="DL4" i="2" s="1"/>
  <c r="DQ4" i="2" s="1"/>
  <c r="DX4" i="2" s="1"/>
  <c r="EC4" i="2" s="1"/>
  <c r="EH4" i="2" s="1"/>
  <c r="EM4" i="2" s="1"/>
  <c r="EZ4" i="2" s="1"/>
  <c r="BW4" i="2"/>
  <c r="BP4" i="2"/>
  <c r="CH3" i="2"/>
  <c r="CN3" i="2" s="1"/>
  <c r="Z34" i="2"/>
  <c r="AK15" i="2"/>
  <c r="CN36" i="2"/>
  <c r="CP36" i="2"/>
  <c r="CT36" i="2" s="1"/>
  <c r="DC39" i="2"/>
  <c r="DE38" i="2"/>
  <c r="CJ38" i="2"/>
  <c r="DC31" i="2"/>
  <c r="DE31" i="2" s="1"/>
  <c r="DC29" i="2"/>
  <c r="DC33" i="2"/>
  <c r="DE33" i="2" s="1"/>
  <c r="AO34" i="2"/>
  <c r="BD4" i="2"/>
  <c r="BI4" i="2"/>
  <c r="FC98" i="1"/>
  <c r="BP98" i="1"/>
  <c r="CH23" i="1"/>
  <c r="AM22" i="1"/>
  <c r="FA22" i="1" s="1"/>
  <c r="N22" i="1"/>
  <c r="FA98" i="1"/>
  <c r="EZ23" i="1"/>
  <c r="FE38" i="1"/>
  <c r="FB38" i="1"/>
  <c r="FA31" i="1"/>
  <c r="FA33" i="1"/>
  <c r="FE33" i="1" s="1"/>
  <c r="EY43" i="1"/>
  <c r="FC41" i="1"/>
  <c r="EZ166" i="1"/>
  <c r="EZ167" i="1" s="1"/>
  <c r="FF15" i="1" s="1"/>
  <c r="FB157" i="1"/>
  <c r="FE157" i="1"/>
  <c r="FC157" i="1"/>
  <c r="FE156" i="1"/>
  <c r="FB156" i="1"/>
  <c r="FC156" i="1"/>
  <c r="FE155" i="1"/>
  <c r="FB155" i="1"/>
  <c r="FC155" i="1"/>
  <c r="FE154" i="1"/>
  <c r="FB154" i="1"/>
  <c r="FC154" i="1"/>
  <c r="FE153" i="1"/>
  <c r="FB153" i="1"/>
  <c r="FC153" i="1"/>
  <c r="BL151" i="1"/>
  <c r="BP151" i="1" s="1"/>
  <c r="BK151" i="1"/>
  <c r="FE151" i="1"/>
  <c r="FB151" i="1"/>
  <c r="CS150" i="1"/>
  <c r="FE83" i="1"/>
  <c r="FA85" i="1"/>
  <c r="FB76" i="1"/>
  <c r="FE76" i="1"/>
  <c r="FC76" i="1"/>
  <c r="EZ60" i="1"/>
  <c r="FB60" i="1" s="1"/>
  <c r="BO60" i="1"/>
  <c r="FE51" i="1"/>
  <c r="FB51" i="1"/>
  <c r="FC51" i="1"/>
  <c r="FA63" i="1"/>
  <c r="FB61" i="1"/>
  <c r="FE61" i="1"/>
  <c r="FC61" i="1"/>
  <c r="EZ75" i="1"/>
  <c r="FE70" i="1"/>
  <c r="BO58" i="1"/>
  <c r="FC54" i="1"/>
  <c r="FE54" i="1"/>
  <c r="FB54" i="1"/>
  <c r="FB45" i="1"/>
  <c r="FA47" i="1"/>
  <c r="FE45" i="1"/>
  <c r="FE43" i="1"/>
  <c r="FB43" i="1"/>
  <c r="FC43" i="1"/>
  <c r="BO27" i="1"/>
  <c r="BP27" i="1"/>
  <c r="AM27" i="1"/>
  <c r="AM40" i="1"/>
  <c r="AO25" i="1"/>
  <c r="AN25" i="1"/>
  <c r="O23" i="1"/>
  <c r="N23" i="1"/>
  <c r="DC171" i="1"/>
  <c r="DE171" i="1" s="1"/>
  <c r="DC170" i="1"/>
  <c r="DE170" i="1" s="1"/>
  <c r="DC169" i="1"/>
  <c r="CU167" i="1"/>
  <c r="CX166" i="1"/>
  <c r="CX167" i="1" s="1"/>
  <c r="CH151" i="1"/>
  <c r="CP151" i="1"/>
  <c r="CT151" i="1" s="1"/>
  <c r="AR167" i="1"/>
  <c r="AV167" i="1" s="1"/>
  <c r="AV166" i="1"/>
  <c r="K170" i="1"/>
  <c r="K169" i="1"/>
  <c r="CH39" i="1"/>
  <c r="FC42" i="1"/>
  <c r="FE42" i="1"/>
  <c r="FB42" i="1"/>
  <c r="EY32" i="1"/>
  <c r="G166" i="1"/>
  <c r="AM161" i="1"/>
  <c r="I161" i="1"/>
  <c r="I166" i="1" s="1"/>
  <c r="H161" i="1"/>
  <c r="H166" i="1" s="1"/>
  <c r="BO167" i="1"/>
  <c r="FA82" i="1"/>
  <c r="FE80" i="1"/>
  <c r="FC80" i="1"/>
  <c r="FB80" i="1"/>
  <c r="FD150" i="1"/>
  <c r="FD23" i="1"/>
  <c r="FC46" i="1"/>
  <c r="FE46" i="1"/>
  <c r="FB46" i="1"/>
  <c r="CN45" i="1"/>
  <c r="CP45" i="1"/>
  <c r="FB33" i="1"/>
  <c r="FC68" i="1"/>
  <c r="EY70" i="1"/>
  <c r="FC70" i="1" s="1"/>
  <c r="FC56" i="1"/>
  <c r="FE56" i="1"/>
  <c r="FB56" i="1"/>
  <c r="FC48" i="1"/>
  <c r="FA50" i="1"/>
  <c r="FE48" i="1"/>
  <c r="FB48" i="1"/>
  <c r="AN45" i="1"/>
  <c r="AO45" i="1"/>
  <c r="AN38" i="1"/>
  <c r="AN31" i="1" s="1"/>
  <c r="AM31" i="1"/>
  <c r="BO29" i="1"/>
  <c r="BP29" i="1"/>
  <c r="FB34" i="1"/>
  <c r="BP32" i="1"/>
  <c r="FC26" i="1"/>
  <c r="FE26" i="1"/>
  <c r="FB26" i="1"/>
  <c r="EP14" i="1"/>
  <c r="DK36" i="1"/>
  <c r="DO36" i="1" s="1"/>
  <c r="DO34" i="1"/>
  <c r="EZ29" i="1"/>
  <c r="BG40" i="1"/>
  <c r="BL25" i="1"/>
  <c r="BK25" i="1"/>
  <c r="BK40" i="1" s="1"/>
  <c r="EG167" i="1"/>
  <c r="EK166" i="1"/>
  <c r="DK167" i="1"/>
  <c r="DO166" i="1"/>
  <c r="BO150" i="1"/>
  <c r="BB167" i="1"/>
  <c r="BF167" i="1" s="1"/>
  <c r="BF166" i="1"/>
  <c r="AK150" i="1"/>
  <c r="AN20" i="1"/>
  <c r="AO20" i="1"/>
  <c r="AN19" i="1"/>
  <c r="AO19" i="1"/>
  <c r="AN18" i="1"/>
  <c r="AO18" i="1"/>
  <c r="BO17" i="1"/>
  <c r="BP17" i="1"/>
  <c r="AM16" i="1"/>
  <c r="N16" i="1"/>
  <c r="O16" i="1"/>
  <c r="AZ167" i="1"/>
  <c r="BA167" i="1"/>
  <c r="AN13" i="1"/>
  <c r="AO13" i="1"/>
  <c r="CP12" i="1"/>
  <c r="CT12" i="1" s="1"/>
  <c r="CH12" i="1"/>
  <c r="N12" i="1"/>
  <c r="AM12" i="1"/>
  <c r="O12" i="1"/>
  <c r="AM11" i="1"/>
  <c r="N11" i="1"/>
  <c r="O11" i="1"/>
  <c r="AN8" i="1"/>
  <c r="AO8" i="1"/>
  <c r="BS4" i="1"/>
  <c r="AH4" i="1"/>
  <c r="AM4" i="1" s="1"/>
  <c r="AT4" i="1" s="1"/>
  <c r="AY4" i="1" s="1"/>
  <c r="FA25" i="1"/>
  <c r="FA150" i="1"/>
  <c r="FF22" i="1"/>
  <c r="FB22" i="1"/>
  <c r="FE22" i="1"/>
  <c r="FE14" i="1"/>
  <c r="FB14" i="1"/>
  <c r="AN14" i="1"/>
  <c r="FD11" i="1"/>
  <c r="EZ12" i="1"/>
  <c r="AO9" i="1"/>
  <c r="AN9" i="1"/>
  <c r="FC7" i="1"/>
  <c r="FB7" i="1"/>
  <c r="BH4" i="1"/>
  <c r="BC4" i="1"/>
  <c r="BP4" i="1"/>
  <c r="CH3" i="1"/>
  <c r="CN3" i="1" s="1"/>
  <c r="CX22" i="1"/>
  <c r="EZ25" i="1"/>
  <c r="EZ40" i="1" s="1"/>
  <c r="EY23" i="1"/>
  <c r="CT21" i="1"/>
  <c r="FA18" i="1"/>
  <c r="FA13" i="1"/>
  <c r="BL12" i="1"/>
  <c r="BP12" i="1" s="1"/>
  <c r="BG4" i="1"/>
  <c r="BB4" i="1"/>
  <c r="BO4" i="1"/>
  <c r="CG3" i="1"/>
  <c r="CM3" i="1" s="1"/>
  <c r="AK166" i="1"/>
  <c r="AK167" i="1" s="1"/>
  <c r="E167" i="1"/>
  <c r="FE165" i="1"/>
  <c r="FC165" i="1"/>
  <c r="FB165" i="1"/>
  <c r="AN152" i="1"/>
  <c r="FB152" i="1" s="1"/>
  <c r="AO152" i="1"/>
  <c r="FC152" i="1" s="1"/>
  <c r="EK151" i="1"/>
  <c r="F171" i="1"/>
  <c r="F170" i="1"/>
  <c r="F169" i="1"/>
  <c r="F168" i="1" s="1"/>
  <c r="AL168" i="1" s="1"/>
  <c r="EZ168" i="1" s="1"/>
  <c r="EY158" i="1"/>
  <c r="FC158" i="1" s="1"/>
  <c r="EY152" i="1"/>
  <c r="EY149" i="1"/>
  <c r="FC149" i="1" s="1"/>
  <c r="FB104" i="1"/>
  <c r="FA106" i="1"/>
  <c r="FE104" i="1"/>
  <c r="FC104" i="1"/>
  <c r="FB103" i="1"/>
  <c r="FE103" i="1"/>
  <c r="FC103" i="1"/>
  <c r="CT102" i="1"/>
  <c r="CT101" i="1"/>
  <c r="EY81" i="1"/>
  <c r="FC81" i="1" s="1"/>
  <c r="FA134" i="1"/>
  <c r="FE133" i="1"/>
  <c r="FA109" i="1"/>
  <c r="FE107" i="1"/>
  <c r="CT81" i="1"/>
  <c r="FE79" i="1"/>
  <c r="FB79" i="1"/>
  <c r="FC79" i="1"/>
  <c r="FB72" i="1"/>
  <c r="FE72" i="1"/>
  <c r="FC72" i="1"/>
  <c r="FE58" i="1"/>
  <c r="FB58" i="1"/>
  <c r="FC58" i="1"/>
  <c r="BP58" i="1"/>
  <c r="FA59" i="1"/>
  <c r="FB57" i="1"/>
  <c r="FE57" i="1"/>
  <c r="FC57" i="1"/>
  <c r="BP57" i="1"/>
  <c r="FE71" i="1"/>
  <c r="EZ69" i="1"/>
  <c r="FB69" i="1" s="1"/>
  <c r="FB68" i="1" s="1"/>
  <c r="FE65" i="1"/>
  <c r="FB65" i="1"/>
  <c r="FC65" i="1"/>
  <c r="EZ59" i="1"/>
  <c r="AO48" i="1"/>
  <c r="AN48" i="1"/>
  <c r="FE75" i="1"/>
  <c r="FB75" i="1"/>
  <c r="FC75" i="1"/>
  <c r="EZ72" i="1"/>
  <c r="EY68" i="1"/>
  <c r="EZ68" i="1"/>
  <c r="EZ70" i="1"/>
  <c r="FB70" i="1" s="1"/>
  <c r="FC55" i="1"/>
  <c r="FE55" i="1"/>
  <c r="FB55" i="1"/>
  <c r="FC53" i="1"/>
  <c r="FE53" i="1"/>
  <c r="FB53" i="1"/>
  <c r="AN43" i="1"/>
  <c r="AO43" i="1"/>
  <c r="CT42" i="1"/>
  <c r="AN42" i="1"/>
  <c r="AO42" i="1"/>
  <c r="CS40" i="1"/>
  <c r="AN33" i="1"/>
  <c r="CS31" i="1"/>
  <c r="CS29" i="1"/>
  <c r="BL36" i="1"/>
  <c r="BP36" i="1" s="1"/>
  <c r="BK36" i="1"/>
  <c r="EY34" i="1"/>
  <c r="FC34" i="1" s="1"/>
  <c r="AO34" i="1"/>
  <c r="AN34" i="1"/>
  <c r="AM33" i="1"/>
  <c r="AM29" i="1"/>
  <c r="CS27" i="1"/>
  <c r="DE22" i="1"/>
  <c r="DE150" i="1" s="1"/>
  <c r="EP166" i="1"/>
  <c r="EL167" i="1"/>
  <c r="EP167" i="1" s="1"/>
  <c r="EF166" i="1"/>
  <c r="EB167" i="1"/>
  <c r="EF167" i="1" s="1"/>
  <c r="DP150" i="1"/>
  <c r="DT150" i="1" s="1"/>
  <c r="DT166" i="1"/>
  <c r="DP167" i="1"/>
  <c r="DT167" i="1" s="1"/>
  <c r="DE166" i="1"/>
  <c r="DE167" i="1" s="1"/>
  <c r="DA167" i="1"/>
  <c r="CW167" i="1"/>
  <c r="BG166" i="1"/>
  <c r="CP150" i="1"/>
  <c r="CT150" i="1" s="1"/>
  <c r="CH150" i="1"/>
  <c r="M170" i="1"/>
  <c r="M169" i="1"/>
  <c r="O167" i="1"/>
  <c r="N167" i="1"/>
  <c r="AK151" i="1"/>
  <c r="AO151" i="1" s="1"/>
  <c r="CT15" i="1"/>
  <c r="DE14" i="1"/>
  <c r="I14" i="1"/>
  <c r="AK14" i="1"/>
  <c r="AO14" i="1" s="1"/>
  <c r="EA36" i="1"/>
  <c r="DO39" i="1"/>
  <c r="CP34" i="1"/>
  <c r="CT34" i="1" s="1"/>
  <c r="CH34" i="1"/>
  <c r="AO10" i="1"/>
  <c r="AN10" i="1"/>
  <c r="E38" i="1"/>
  <c r="AK36" i="1"/>
  <c r="AO36" i="1" s="1"/>
  <c r="I36" i="1"/>
  <c r="AN41" i="1"/>
  <c r="FE39" i="1"/>
  <c r="FB39" i="1"/>
  <c r="EZ36" i="1"/>
  <c r="FB36" i="1" s="1"/>
  <c r="FB31" i="1"/>
  <c r="EY25" i="1"/>
  <c r="FB24" i="1"/>
  <c r="FE24" i="1"/>
  <c r="FC24" i="1"/>
  <c r="BO23" i="1"/>
  <c r="DW167" i="1"/>
  <c r="EA166" i="1"/>
  <c r="AM150" i="1"/>
  <c r="AN22" i="1"/>
  <c r="AO22" i="1"/>
  <c r="V150" i="1"/>
  <c r="Z150" i="1" s="1"/>
  <c r="V167" i="1"/>
  <c r="Z167" i="1" s="1"/>
  <c r="Z166" i="1"/>
  <c r="J170" i="1"/>
  <c r="AK170" i="1" s="1"/>
  <c r="EY170" i="1" s="1"/>
  <c r="J169" i="1"/>
  <c r="CT20" i="1"/>
  <c r="CT19" i="1"/>
  <c r="EY16" i="1"/>
  <c r="FB15" i="1"/>
  <c r="FE15" i="1"/>
  <c r="BL15" i="1"/>
  <c r="BK15" i="1"/>
  <c r="AZ150" i="1"/>
  <c r="BA150" i="1"/>
  <c r="AK12" i="1"/>
  <c r="EY11" i="1"/>
  <c r="EY12" i="1" s="1"/>
  <c r="FC10" i="1"/>
  <c r="CP36" i="1"/>
  <c r="CT36" i="1" s="1"/>
  <c r="CN36" i="1"/>
  <c r="CJ38" i="1"/>
  <c r="DC31" i="1"/>
  <c r="DE31" i="1" s="1"/>
  <c r="DC29" i="1"/>
  <c r="DC27" i="1"/>
  <c r="DC39" i="1"/>
  <c r="DE38" i="1"/>
  <c r="DC33" i="1"/>
  <c r="DE33" i="1" s="1"/>
  <c r="BO10" i="1"/>
  <c r="FB10" i="1" s="1"/>
  <c r="BP10" i="1"/>
  <c r="BO9" i="1"/>
  <c r="BP9" i="1"/>
  <c r="EY22" i="1"/>
  <c r="AM23" i="1"/>
  <c r="FA20" i="1"/>
  <c r="FA19" i="1"/>
  <c r="CT16" i="1"/>
  <c r="BL14" i="1"/>
  <c r="BP14" i="1" s="1"/>
  <c r="FA10" i="1"/>
  <c r="FD8" i="1"/>
  <c r="DD39" i="1"/>
  <c r="DD33" i="1"/>
  <c r="DD31" i="1"/>
  <c r="DD29" i="1"/>
  <c r="DD27" i="1"/>
  <c r="DG4" i="1"/>
  <c r="DL4" i="1" s="1"/>
  <c r="DQ4" i="1" s="1"/>
  <c r="DX4" i="1" s="1"/>
  <c r="EC4" i="1" s="1"/>
  <c r="EH4" i="1" s="1"/>
  <c r="EM4" i="1" s="1"/>
  <c r="EZ4" i="1" s="1"/>
  <c r="BW4" i="1"/>
  <c r="EZ150" i="1"/>
  <c r="AL150" i="1"/>
  <c r="FA17" i="1"/>
  <c r="AN15" i="1"/>
  <c r="AO15" i="1"/>
  <c r="CP14" i="1"/>
  <c r="CT14" i="1" s="1"/>
  <c r="FA8" i="1"/>
  <c r="AO7" i="1"/>
  <c r="AN7" i="1"/>
  <c r="FB99" i="2" l="1"/>
  <c r="FB100" i="2" s="1"/>
  <c r="FB55" i="2"/>
  <c r="EY70" i="2"/>
  <c r="FC99" i="2"/>
  <c r="FC100" i="2" s="1"/>
  <c r="FE99" i="2"/>
  <c r="FE100" i="2" s="1"/>
  <c r="FE55" i="2"/>
  <c r="FC55" i="2"/>
  <c r="FE56" i="2"/>
  <c r="FC56" i="2"/>
  <c r="FB56" i="2"/>
  <c r="F168" i="2"/>
  <c r="AL168" i="2" s="1"/>
  <c r="EZ168" i="2" s="1"/>
  <c r="EZ167" i="2"/>
  <c r="FH166" i="2"/>
  <c r="FH167" i="2" s="1"/>
  <c r="FH169" i="2" s="1"/>
  <c r="FH168" i="2" s="1"/>
  <c r="FH150" i="2"/>
  <c r="EY14" i="2"/>
  <c r="FC14" i="2" s="1"/>
  <c r="DE39" i="2"/>
  <c r="DE29" i="2"/>
  <c r="DJ3" i="2"/>
  <c r="DO3" i="2" s="1"/>
  <c r="DT3" i="2" s="1"/>
  <c r="EA3" i="2" s="1"/>
  <c r="EF3" i="2" s="1"/>
  <c r="EK3" i="2" s="1"/>
  <c r="EP3" i="2" s="1"/>
  <c r="FC3" i="2" s="1"/>
  <c r="CT3" i="2"/>
  <c r="E39" i="2"/>
  <c r="AK38" i="2"/>
  <c r="E31" i="2"/>
  <c r="E33" i="2"/>
  <c r="E29" i="2"/>
  <c r="E27" i="2"/>
  <c r="E40" i="2"/>
  <c r="I40" i="2" s="1"/>
  <c r="I38" i="2"/>
  <c r="FC12" i="2"/>
  <c r="R10" i="2"/>
  <c r="AL14" i="2"/>
  <c r="AN14" i="2" s="1"/>
  <c r="T14" i="2"/>
  <c r="AO19" i="2"/>
  <c r="AN19" i="2"/>
  <c r="FA19" i="2"/>
  <c r="K171" i="2"/>
  <c r="AL171" i="2" s="1"/>
  <c r="EZ171" i="2" s="1"/>
  <c r="AL169" i="2"/>
  <c r="EZ169" i="2" s="1"/>
  <c r="O169" i="2"/>
  <c r="N169" i="2"/>
  <c r="M171" i="2"/>
  <c r="AN23" i="2"/>
  <c r="AO23" i="2"/>
  <c r="FC63" i="2"/>
  <c r="FE63" i="2"/>
  <c r="FB63" i="2"/>
  <c r="FE65" i="2"/>
  <c r="FB65" i="2"/>
  <c r="FC65" i="2"/>
  <c r="FC75" i="2"/>
  <c r="FE75" i="2"/>
  <c r="FB75" i="2"/>
  <c r="EY76" i="2"/>
  <c r="FC76" i="2" s="1"/>
  <c r="BP76" i="2"/>
  <c r="FA85" i="2"/>
  <c r="FE83" i="2"/>
  <c r="FA110" i="2"/>
  <c r="FE108" i="2"/>
  <c r="G167" i="2"/>
  <c r="AM166" i="2"/>
  <c r="AL167" i="2"/>
  <c r="FF166" i="2"/>
  <c r="FF150" i="2"/>
  <c r="BL4" i="2"/>
  <c r="CD4" i="2"/>
  <c r="CJ4" i="2" s="1"/>
  <c r="CP4" i="2" s="1"/>
  <c r="FC7" i="2"/>
  <c r="AO15" i="2"/>
  <c r="AN15" i="2"/>
  <c r="FA15" i="2"/>
  <c r="AO8" i="2"/>
  <c r="AN8" i="2"/>
  <c r="FA8" i="2"/>
  <c r="BP15" i="2"/>
  <c r="EY15" i="2"/>
  <c r="J171" i="2"/>
  <c r="AK171" i="2" s="1"/>
  <c r="AK169" i="2"/>
  <c r="FE47" i="2"/>
  <c r="FB47" i="2"/>
  <c r="FE50" i="2"/>
  <c r="FB50" i="2"/>
  <c r="FC50" i="2"/>
  <c r="FE39" i="2"/>
  <c r="FB39" i="2"/>
  <c r="EY42" i="2"/>
  <c r="FC42" i="2" s="1"/>
  <c r="CT42" i="2"/>
  <c r="FB98" i="2"/>
  <c r="FE98" i="2"/>
  <c r="FC98" i="2"/>
  <c r="FA111" i="2"/>
  <c r="FE109" i="2"/>
  <c r="FE151" i="2"/>
  <c r="FB151" i="2"/>
  <c r="AK167" i="2"/>
  <c r="BN4" i="2"/>
  <c r="CF4" i="2"/>
  <c r="CL4" i="2" s="1"/>
  <c r="CR4" i="2" s="1"/>
  <c r="CJ39" i="2"/>
  <c r="CP38" i="2"/>
  <c r="CN38" i="2"/>
  <c r="CJ31" i="2"/>
  <c r="CJ29" i="2"/>
  <c r="CJ33" i="2"/>
  <c r="FE23" i="2"/>
  <c r="FB23" i="2"/>
  <c r="AO13" i="2"/>
  <c r="AN13" i="2"/>
  <c r="FA13" i="2"/>
  <c r="EZ14" i="2"/>
  <c r="FD11" i="2"/>
  <c r="FE17" i="2"/>
  <c r="FB17" i="2"/>
  <c r="FC17" i="2"/>
  <c r="AO18" i="2"/>
  <c r="AN18" i="2"/>
  <c r="FA18" i="2"/>
  <c r="O170" i="2"/>
  <c r="N170" i="2"/>
  <c r="BP41" i="2"/>
  <c r="EY41" i="2"/>
  <c r="FE43" i="2"/>
  <c r="FB43" i="2"/>
  <c r="FA88" i="2"/>
  <c r="FE86" i="2"/>
  <c r="FB70" i="2"/>
  <c r="FE70" i="2"/>
  <c r="FC70" i="2"/>
  <c r="AO161" i="2"/>
  <c r="AN161" i="2"/>
  <c r="FA161" i="2"/>
  <c r="FF15" i="2"/>
  <c r="DI3" i="2"/>
  <c r="DN3" i="2" s="1"/>
  <c r="CS3" i="2"/>
  <c r="FD8" i="2"/>
  <c r="FA40" i="2"/>
  <c r="FE40" i="2" s="1"/>
  <c r="FE25" i="2"/>
  <c r="FD30" i="2"/>
  <c r="CE4" i="2"/>
  <c r="CK4" i="2" s="1"/>
  <c r="CQ4" i="2" s="1"/>
  <c r="BM4" i="2"/>
  <c r="AO150" i="2"/>
  <c r="AN9" i="2"/>
  <c r="AO9" i="2"/>
  <c r="EY36" i="2"/>
  <c r="FC36" i="2" s="1"/>
  <c r="AO20" i="2"/>
  <c r="AN20" i="2"/>
  <c r="FA20" i="2"/>
  <c r="BG167" i="2"/>
  <c r="BK167" i="2" s="1"/>
  <c r="BK166" i="2"/>
  <c r="BL166" i="2"/>
  <c r="FC30" i="2"/>
  <c r="FE51" i="2"/>
  <c r="FB51" i="2"/>
  <c r="FC51" i="2"/>
  <c r="CX151" i="2"/>
  <c r="CX150" i="2"/>
  <c r="CT34" i="2"/>
  <c r="EY34" i="2"/>
  <c r="FC34" i="2" s="1"/>
  <c r="EY45" i="2"/>
  <c r="CT45" i="2"/>
  <c r="FE135" i="2"/>
  <c r="FA136" i="2"/>
  <c r="FB25" i="2"/>
  <c r="FB40" i="2" s="1"/>
  <c r="FE98" i="1"/>
  <c r="FB98" i="1"/>
  <c r="FE150" i="1"/>
  <c r="FA9" i="1"/>
  <c r="FE8" i="1"/>
  <c r="FC8" i="1"/>
  <c r="FC9" i="1" s="1"/>
  <c r="FB8" i="1"/>
  <c r="FB9" i="1" s="1"/>
  <c r="FC17" i="1"/>
  <c r="FE17" i="1"/>
  <c r="FB17" i="1"/>
  <c r="FE19" i="1"/>
  <c r="FB19" i="1"/>
  <c r="FC19" i="1"/>
  <c r="AO23" i="1"/>
  <c r="AN23" i="1"/>
  <c r="FA23" i="1"/>
  <c r="DE39" i="1"/>
  <c r="DE27" i="1"/>
  <c r="DE29" i="1"/>
  <c r="BP15" i="1"/>
  <c r="BL150" i="1"/>
  <c r="BP150" i="1" s="1"/>
  <c r="AN150" i="1"/>
  <c r="AO150" i="1"/>
  <c r="DW169" i="1"/>
  <c r="EA167" i="1"/>
  <c r="N170" i="1"/>
  <c r="O170" i="1"/>
  <c r="AN29" i="1"/>
  <c r="FA111" i="1"/>
  <c r="FE109" i="1"/>
  <c r="FA135" i="1"/>
  <c r="FE134" i="1"/>
  <c r="EY151" i="1"/>
  <c r="FC151" i="1" s="1"/>
  <c r="CS3" i="1"/>
  <c r="DI3" i="1"/>
  <c r="DN3" i="1" s="1"/>
  <c r="FC18" i="1"/>
  <c r="FE18" i="1"/>
  <c r="FB18" i="1"/>
  <c r="CX151" i="1"/>
  <c r="CX150" i="1"/>
  <c r="CE4" i="1"/>
  <c r="CK4" i="1" s="1"/>
  <c r="CQ4" i="1" s="1"/>
  <c r="BM4" i="1"/>
  <c r="FF166" i="1"/>
  <c r="FF167" i="1" s="1"/>
  <c r="FF150" i="1"/>
  <c r="FA40" i="1"/>
  <c r="FE40" i="1" s="1"/>
  <c r="FE25" i="1"/>
  <c r="FD30" i="1"/>
  <c r="DH4" i="1"/>
  <c r="DM4" i="1" s="1"/>
  <c r="DR4" i="1" s="1"/>
  <c r="DY4" i="1" s="1"/>
  <c r="ED4" i="1" s="1"/>
  <c r="EI4" i="1" s="1"/>
  <c r="EN4" i="1" s="1"/>
  <c r="FA4" i="1" s="1"/>
  <c r="BX4" i="1"/>
  <c r="AO16" i="1"/>
  <c r="AN16" i="1"/>
  <c r="FA16" i="1"/>
  <c r="EY14" i="1"/>
  <c r="FC14" i="1" s="1"/>
  <c r="EY45" i="1"/>
  <c r="CT45" i="1"/>
  <c r="FE82" i="1"/>
  <c r="FA84" i="1"/>
  <c r="G167" i="1"/>
  <c r="AM166" i="1"/>
  <c r="AL170" i="1"/>
  <c r="EZ170" i="1" s="1"/>
  <c r="AN40" i="1"/>
  <c r="FE47" i="1"/>
  <c r="FB47" i="1"/>
  <c r="FC63" i="1"/>
  <c r="FE63" i="1"/>
  <c r="FB63" i="1"/>
  <c r="FB25" i="1"/>
  <c r="FB40" i="1" s="1"/>
  <c r="FE20" i="1"/>
  <c r="FB20" i="1"/>
  <c r="FC20" i="1"/>
  <c r="EY150" i="1"/>
  <c r="CN38" i="1"/>
  <c r="CJ39" i="1"/>
  <c r="CP38" i="1"/>
  <c r="CJ31" i="1"/>
  <c r="CJ40" i="1"/>
  <c r="CJ27" i="1"/>
  <c r="CJ29" i="1"/>
  <c r="CJ33" i="1"/>
  <c r="J171" i="1"/>
  <c r="AK171" i="1" s="1"/>
  <c r="AK169" i="1"/>
  <c r="E31" i="1"/>
  <c r="E39" i="1"/>
  <c r="AK38" i="1"/>
  <c r="E33" i="1"/>
  <c r="E29" i="1"/>
  <c r="E27" i="1"/>
  <c r="I38" i="1"/>
  <c r="E40" i="1"/>
  <c r="I40" i="1" s="1"/>
  <c r="EY36" i="1"/>
  <c r="FC36" i="1" s="1"/>
  <c r="M171" i="1"/>
  <c r="O169" i="1"/>
  <c r="N169" i="1"/>
  <c r="BL166" i="1"/>
  <c r="BG167" i="1"/>
  <c r="BK167" i="1" s="1"/>
  <c r="BK166" i="1"/>
  <c r="DE40" i="1"/>
  <c r="FC59" i="1"/>
  <c r="FE59" i="1"/>
  <c r="FB59" i="1"/>
  <c r="FE106" i="1"/>
  <c r="FA108" i="1"/>
  <c r="CD4" i="1"/>
  <c r="CJ4" i="1" s="1"/>
  <c r="CP4" i="1" s="1"/>
  <c r="BL4" i="1"/>
  <c r="FC13" i="1"/>
  <c r="FE13" i="1"/>
  <c r="FB13" i="1"/>
  <c r="DJ3" i="1"/>
  <c r="DO3" i="1" s="1"/>
  <c r="DT3" i="1" s="1"/>
  <c r="EA3" i="1" s="1"/>
  <c r="EF3" i="1" s="1"/>
  <c r="EK3" i="1" s="1"/>
  <c r="EP3" i="1" s="1"/>
  <c r="FC3" i="1" s="1"/>
  <c r="CT3" i="1"/>
  <c r="FD12" i="1"/>
  <c r="FD10" i="1"/>
  <c r="FD34" i="1" s="1"/>
  <c r="FE34" i="1" s="1"/>
  <c r="FC22" i="1"/>
  <c r="FC150" i="1" s="1"/>
  <c r="FB150" i="1"/>
  <c r="BD4" i="1"/>
  <c r="BI4" i="1"/>
  <c r="AO11" i="1"/>
  <c r="AN11" i="1"/>
  <c r="FA11" i="1"/>
  <c r="AN12" i="1"/>
  <c r="AO12" i="1"/>
  <c r="EY15" i="1"/>
  <c r="FC15" i="1" s="1"/>
  <c r="DK169" i="1"/>
  <c r="DK171" i="1"/>
  <c r="DO167" i="1"/>
  <c r="EG169" i="1"/>
  <c r="EK167" i="1"/>
  <c r="BL40" i="1"/>
  <c r="BP40" i="1" s="1"/>
  <c r="BP25" i="1"/>
  <c r="FC25" i="1" s="1"/>
  <c r="FE50" i="1"/>
  <c r="FB50" i="1"/>
  <c r="FC50" i="1"/>
  <c r="AO161" i="1"/>
  <c r="AN161" i="1"/>
  <c r="FA161" i="1"/>
  <c r="FC32" i="1"/>
  <c r="K171" i="1"/>
  <c r="AL171" i="1" s="1"/>
  <c r="EZ171" i="1" s="1"/>
  <c r="AL169" i="1"/>
  <c r="EZ169" i="1" s="1"/>
  <c r="DC168" i="1"/>
  <c r="DE168" i="1" s="1"/>
  <c r="DE169" i="1"/>
  <c r="AN27" i="1"/>
  <c r="FA27" i="1"/>
  <c r="FA87" i="1"/>
  <c r="FE85" i="1"/>
  <c r="FF167" i="2" l="1"/>
  <c r="EY47" i="2"/>
  <c r="FC47" i="2" s="1"/>
  <c r="FC45" i="2"/>
  <c r="BL167" i="2"/>
  <c r="BP167" i="2" s="1"/>
  <c r="BP166" i="2"/>
  <c r="FD31" i="2"/>
  <c r="FE31" i="2" s="1"/>
  <c r="FE30" i="2"/>
  <c r="FE88" i="2"/>
  <c r="FA90" i="2"/>
  <c r="EY43" i="2"/>
  <c r="FC43" i="2" s="1"/>
  <c r="FC41" i="2"/>
  <c r="FE18" i="2"/>
  <c r="FB18" i="2"/>
  <c r="FC18" i="2"/>
  <c r="FD10" i="2"/>
  <c r="FD12" i="2" s="1"/>
  <c r="FE12" i="2" s="1"/>
  <c r="FE11" i="2"/>
  <c r="FE13" i="2"/>
  <c r="FB13" i="2"/>
  <c r="FC13" i="2"/>
  <c r="CN29" i="2"/>
  <c r="CN33" i="2"/>
  <c r="CN31" i="2"/>
  <c r="CP39" i="2"/>
  <c r="CN39" i="2"/>
  <c r="FA113" i="2"/>
  <c r="FE111" i="2"/>
  <c r="FE15" i="2"/>
  <c r="FC15" i="2"/>
  <c r="FB15" i="2"/>
  <c r="G171" i="2"/>
  <c r="G170" i="2"/>
  <c r="I167" i="2"/>
  <c r="G169" i="2"/>
  <c r="H167" i="2"/>
  <c r="AL10" i="2"/>
  <c r="T10" i="2"/>
  <c r="R34" i="2"/>
  <c r="R7" i="2"/>
  <c r="AK39" i="2"/>
  <c r="AO39" i="2" s="1"/>
  <c r="I39" i="2"/>
  <c r="FE136" i="2"/>
  <c r="FA137" i="2"/>
  <c r="FC20" i="2"/>
  <c r="FE20" i="2"/>
  <c r="FB20" i="2"/>
  <c r="FD7" i="2"/>
  <c r="FE7" i="2" s="1"/>
  <c r="DZ3" i="2"/>
  <c r="EE3" i="2" s="1"/>
  <c r="EJ3" i="2" s="1"/>
  <c r="EO3" i="2" s="1"/>
  <c r="FB3" i="2" s="1"/>
  <c r="DS3" i="2"/>
  <c r="FE161" i="2"/>
  <c r="FC161" i="2"/>
  <c r="FB161" i="2"/>
  <c r="EZ150" i="2"/>
  <c r="FB14" i="2"/>
  <c r="FB150" i="2" s="1"/>
  <c r="EY38" i="2"/>
  <c r="CP33" i="2"/>
  <c r="CT33" i="2" s="1"/>
  <c r="CT38" i="2"/>
  <c r="CP29" i="2"/>
  <c r="CT29" i="2" s="1"/>
  <c r="CP31" i="2"/>
  <c r="CT31" i="2" s="1"/>
  <c r="FB8" i="2"/>
  <c r="FA9" i="2"/>
  <c r="FE8" i="2"/>
  <c r="FC8" i="2"/>
  <c r="FC9" i="2" s="1"/>
  <c r="AM167" i="2"/>
  <c r="AN166" i="2"/>
  <c r="FB166" i="2" s="1"/>
  <c r="FB167" i="2" s="1"/>
  <c r="AO166" i="2"/>
  <c r="FA166" i="2"/>
  <c r="FA167" i="2" s="1"/>
  <c r="FA112" i="2"/>
  <c r="FE110" i="2"/>
  <c r="FA87" i="2"/>
  <c r="FE85" i="2"/>
  <c r="AM171" i="2"/>
  <c r="N171" i="2"/>
  <c r="O171" i="2"/>
  <c r="FC19" i="2"/>
  <c r="FE19" i="2"/>
  <c r="FB19" i="2"/>
  <c r="I27" i="2"/>
  <c r="I29" i="2"/>
  <c r="I31" i="2"/>
  <c r="I33" i="2"/>
  <c r="AK29" i="2"/>
  <c r="AO29" i="2" s="1"/>
  <c r="AK27" i="2"/>
  <c r="AO27" i="2" s="1"/>
  <c r="AK31" i="2"/>
  <c r="AK33" i="2"/>
  <c r="AO38" i="2"/>
  <c r="AK40" i="2"/>
  <c r="FA29" i="1"/>
  <c r="FE29" i="1" s="1"/>
  <c r="FE27" i="1"/>
  <c r="FB27" i="1"/>
  <c r="FB29" i="1" s="1"/>
  <c r="FE161" i="1"/>
  <c r="FC161" i="1"/>
  <c r="FB161" i="1"/>
  <c r="DO169" i="1"/>
  <c r="DK168" i="1"/>
  <c r="DO168" i="1" s="1"/>
  <c r="FA12" i="1"/>
  <c r="FE12" i="1" s="1"/>
  <c r="FB11" i="1"/>
  <c r="FB12" i="1" s="1"/>
  <c r="FE11" i="1"/>
  <c r="FC11" i="1"/>
  <c r="FC12" i="1" s="1"/>
  <c r="FA110" i="1"/>
  <c r="FE108" i="1"/>
  <c r="BL167" i="1"/>
  <c r="BP167" i="1" s="1"/>
  <c r="BP166" i="1"/>
  <c r="EY166" i="1"/>
  <c r="EY167" i="1" s="1"/>
  <c r="O171" i="1"/>
  <c r="N171" i="1"/>
  <c r="AK39" i="1"/>
  <c r="AO39" i="1" s="1"/>
  <c r="I39" i="1"/>
  <c r="CN40" i="1"/>
  <c r="CP40" i="1"/>
  <c r="CT40" i="1" s="1"/>
  <c r="EY38" i="1"/>
  <c r="CP27" i="1"/>
  <c r="CP33" i="1"/>
  <c r="CT33" i="1" s="1"/>
  <c r="CP29" i="1"/>
  <c r="CT29" i="1" s="1"/>
  <c r="CP31" i="1"/>
  <c r="CT31" i="1" s="1"/>
  <c r="CT38" i="1"/>
  <c r="CN31" i="1"/>
  <c r="CN27" i="1"/>
  <c r="CN29" i="1"/>
  <c r="CN33" i="1"/>
  <c r="G170" i="1"/>
  <c r="G171" i="1"/>
  <c r="AM171" i="1" s="1"/>
  <c r="G169" i="1"/>
  <c r="H167" i="1"/>
  <c r="I167" i="1"/>
  <c r="EY47" i="1"/>
  <c r="FC47" i="1" s="1"/>
  <c r="FC45" i="1"/>
  <c r="FC16" i="1"/>
  <c r="FE16" i="1"/>
  <c r="FB16" i="1"/>
  <c r="FA89" i="1"/>
  <c r="FE87" i="1"/>
  <c r="EK169" i="1"/>
  <c r="EY169" i="1"/>
  <c r="EG168" i="1"/>
  <c r="EY171" i="1"/>
  <c r="DO171" i="1"/>
  <c r="BN4" i="1"/>
  <c r="CF4" i="1"/>
  <c r="CL4" i="1" s="1"/>
  <c r="CR4" i="1" s="1"/>
  <c r="I29" i="1"/>
  <c r="I27" i="1"/>
  <c r="I33" i="1"/>
  <c r="I31" i="1"/>
  <c r="AK31" i="1"/>
  <c r="AK27" i="1"/>
  <c r="AO27" i="1" s="1"/>
  <c r="AK29" i="1"/>
  <c r="AO29" i="1" s="1"/>
  <c r="AK33" i="1"/>
  <c r="AO38" i="1"/>
  <c r="AK40" i="1"/>
  <c r="CN39" i="1"/>
  <c r="CP39" i="1"/>
  <c r="FE10" i="1"/>
  <c r="AO166" i="1"/>
  <c r="AM167" i="1"/>
  <c r="AN166" i="1"/>
  <c r="FB166" i="1" s="1"/>
  <c r="FB167" i="1" s="1"/>
  <c r="FA166" i="1"/>
  <c r="FA86" i="1"/>
  <c r="FE84" i="1"/>
  <c r="FD31" i="1"/>
  <c r="FE31" i="1" s="1"/>
  <c r="FE30" i="1"/>
  <c r="DS3" i="1"/>
  <c r="DZ3" i="1"/>
  <c r="EE3" i="1" s="1"/>
  <c r="EJ3" i="1" s="1"/>
  <c r="EO3" i="1" s="1"/>
  <c r="FB3" i="1" s="1"/>
  <c r="FE135" i="1"/>
  <c r="FA136" i="1"/>
  <c r="FA113" i="1"/>
  <c r="FE111" i="1"/>
  <c r="EA169" i="1"/>
  <c r="DW168" i="1"/>
  <c r="EA168" i="1" s="1"/>
  <c r="FB23" i="1"/>
  <c r="FE23" i="1"/>
  <c r="FC23" i="1"/>
  <c r="FD7" i="1"/>
  <c r="FD9" i="2" l="1"/>
  <c r="FE9" i="2" s="1"/>
  <c r="AO33" i="2"/>
  <c r="AO31" i="2"/>
  <c r="AO40" i="2"/>
  <c r="AO171" i="2"/>
  <c r="AN171" i="2"/>
  <c r="FA171" i="2"/>
  <c r="FE87" i="2"/>
  <c r="FA89" i="2"/>
  <c r="FA114" i="2"/>
  <c r="FE112" i="2"/>
  <c r="AO167" i="2"/>
  <c r="AN167" i="2"/>
  <c r="FA138" i="2"/>
  <c r="FE137" i="2"/>
  <c r="AL7" i="2"/>
  <c r="T7" i="2"/>
  <c r="I171" i="2"/>
  <c r="H171" i="2"/>
  <c r="FD34" i="2"/>
  <c r="FE34" i="2" s="1"/>
  <c r="FE10" i="2"/>
  <c r="FE166" i="2"/>
  <c r="FE167" i="2" s="1"/>
  <c r="FC38" i="2"/>
  <c r="EY33" i="2"/>
  <c r="EY31" i="2"/>
  <c r="T34" i="2"/>
  <c r="AL34" i="2"/>
  <c r="AL150" i="2"/>
  <c r="AN150" i="2" s="1"/>
  <c r="EZ10" i="2"/>
  <c r="EZ12" i="2" s="1"/>
  <c r="AN10" i="2"/>
  <c r="FB10" i="2" s="1"/>
  <c r="FB12" i="2" s="1"/>
  <c r="H169" i="2"/>
  <c r="I169" i="2"/>
  <c r="G168" i="2"/>
  <c r="AM169" i="2"/>
  <c r="H170" i="2"/>
  <c r="I170" i="2"/>
  <c r="AM170" i="2"/>
  <c r="FA115" i="2"/>
  <c r="FE113" i="2"/>
  <c r="CT39" i="2"/>
  <c r="EY39" i="2"/>
  <c r="FC39" i="2" s="1"/>
  <c r="FE90" i="2"/>
  <c r="FA92" i="2"/>
  <c r="AN171" i="1"/>
  <c r="AO171" i="1"/>
  <c r="FA171" i="1"/>
  <c r="FA115" i="1"/>
  <c r="FE113" i="1"/>
  <c r="FA88" i="1"/>
  <c r="FE86" i="1"/>
  <c r="CT39" i="1"/>
  <c r="EY39" i="1"/>
  <c r="FC39" i="1" s="1"/>
  <c r="EK168" i="1"/>
  <c r="EY168" i="1"/>
  <c r="FA91" i="1"/>
  <c r="FE89" i="1"/>
  <c r="H169" i="1"/>
  <c r="I169" i="1"/>
  <c r="G168" i="1"/>
  <c r="AM169" i="1"/>
  <c r="I170" i="1"/>
  <c r="H170" i="1"/>
  <c r="AM170" i="1"/>
  <c r="EY31" i="1"/>
  <c r="FC38" i="1"/>
  <c r="EY33" i="1"/>
  <c r="EY40" i="1"/>
  <c r="FA112" i="1"/>
  <c r="FE110" i="1"/>
  <c r="FE7" i="1"/>
  <c r="FD9" i="1"/>
  <c r="FE9" i="1" s="1"/>
  <c r="FE136" i="1"/>
  <c r="FA137" i="1"/>
  <c r="FA167" i="1"/>
  <c r="FE167" i="1" s="1"/>
  <c r="FE166" i="1"/>
  <c r="AN167" i="1"/>
  <c r="AO167" i="1"/>
  <c r="AO31" i="1"/>
  <c r="AO33" i="1"/>
  <c r="AO40" i="1"/>
  <c r="H171" i="1"/>
  <c r="I171" i="1"/>
  <c r="EY27" i="1"/>
  <c r="CT27" i="1"/>
  <c r="FC166" i="1"/>
  <c r="FC167" i="1" s="1"/>
  <c r="AN169" i="2" l="1"/>
  <c r="AO169" i="2"/>
  <c r="FA169" i="2"/>
  <c r="FC33" i="2"/>
  <c r="FC31" i="2"/>
  <c r="FA94" i="2"/>
  <c r="FE92" i="2"/>
  <c r="AN170" i="2"/>
  <c r="AO170" i="2"/>
  <c r="FA170" i="2"/>
  <c r="H168" i="2"/>
  <c r="I168" i="2"/>
  <c r="AM168" i="2"/>
  <c r="EZ34" i="2"/>
  <c r="FB34" i="2" s="1"/>
  <c r="AN34" i="2"/>
  <c r="FE89" i="2"/>
  <c r="FA91" i="2"/>
  <c r="FB171" i="2"/>
  <c r="FA117" i="2"/>
  <c r="FE115" i="2"/>
  <c r="EZ7" i="2"/>
  <c r="AN7" i="2"/>
  <c r="FA139" i="2"/>
  <c r="FE138" i="2"/>
  <c r="FE114" i="2"/>
  <c r="FA116" i="2"/>
  <c r="EY29" i="1"/>
  <c r="FC27" i="1"/>
  <c r="FC29" i="1" s="1"/>
  <c r="FA138" i="1"/>
  <c r="FE137" i="1"/>
  <c r="FC31" i="1"/>
  <c r="FC33" i="1"/>
  <c r="FC40" i="1"/>
  <c r="AO170" i="1"/>
  <c r="AN170" i="1"/>
  <c r="FA170" i="1"/>
  <c r="H168" i="1"/>
  <c r="I168" i="1"/>
  <c r="AM168" i="1"/>
  <c r="FA93" i="1"/>
  <c r="FE91" i="1"/>
  <c r="FA90" i="1"/>
  <c r="FE88" i="1"/>
  <c r="FA117" i="1"/>
  <c r="FE115" i="1"/>
  <c r="FA114" i="1"/>
  <c r="FE112" i="1"/>
  <c r="AO169" i="1"/>
  <c r="AN169" i="1"/>
  <c r="FA169" i="1"/>
  <c r="FC171" i="1"/>
  <c r="FB171" i="1"/>
  <c r="FA140" i="2" l="1"/>
  <c r="FE139" i="2"/>
  <c r="EZ9" i="2"/>
  <c r="FB7" i="2"/>
  <c r="FB9" i="2" s="1"/>
  <c r="FA119" i="2"/>
  <c r="FE117" i="2"/>
  <c r="FB170" i="2"/>
  <c r="FC170" i="2"/>
  <c r="FE94" i="2"/>
  <c r="FA96" i="2"/>
  <c r="FE96" i="2" s="1"/>
  <c r="FB169" i="2"/>
  <c r="FA118" i="2"/>
  <c r="FE116" i="2"/>
  <c r="FE91" i="2"/>
  <c r="FA93" i="2"/>
  <c r="AN168" i="2"/>
  <c r="AO168" i="2"/>
  <c r="FA168" i="2"/>
  <c r="FB169" i="1"/>
  <c r="FC169" i="1"/>
  <c r="FE114" i="1"/>
  <c r="FA116" i="1"/>
  <c r="FA119" i="1"/>
  <c r="FE117" i="1"/>
  <c r="FA92" i="1"/>
  <c r="FE90" i="1"/>
  <c r="FA95" i="1"/>
  <c r="FE93" i="1"/>
  <c r="FC170" i="1"/>
  <c r="FB170" i="1"/>
  <c r="AN168" i="1"/>
  <c r="AO168" i="1"/>
  <c r="FA168" i="1"/>
  <c r="FA139" i="1"/>
  <c r="FE138" i="1"/>
  <c r="FE168" i="2" l="1"/>
  <c r="FB168" i="2"/>
  <c r="FA120" i="2"/>
  <c r="FE118" i="2"/>
  <c r="FE119" i="2"/>
  <c r="FA121" i="2"/>
  <c r="FA141" i="2"/>
  <c r="FE140" i="2"/>
  <c r="FA95" i="2"/>
  <c r="FE93" i="2"/>
  <c r="FA140" i="1"/>
  <c r="FE139" i="1"/>
  <c r="FA118" i="1"/>
  <c r="FE116" i="1"/>
  <c r="FE168" i="1"/>
  <c r="FC168" i="1"/>
  <c r="FB168" i="1"/>
  <c r="FA97" i="1"/>
  <c r="FE97" i="1" s="1"/>
  <c r="FE95" i="1"/>
  <c r="FA94" i="1"/>
  <c r="FE92" i="1"/>
  <c r="FE119" i="1"/>
  <c r="FA121" i="1"/>
  <c r="FE95" i="2" l="1"/>
  <c r="FA97" i="2"/>
  <c r="FE97" i="2" s="1"/>
  <c r="FA142" i="2"/>
  <c r="FE141" i="2"/>
  <c r="FE120" i="2"/>
  <c r="FA122" i="2"/>
  <c r="FA123" i="2"/>
  <c r="FE121" i="2"/>
  <c r="FA96" i="1"/>
  <c r="FE96" i="1" s="1"/>
  <c r="FE94" i="1"/>
  <c r="FA123" i="1"/>
  <c r="FE121" i="1"/>
  <c r="FA120" i="1"/>
  <c r="FE118" i="1"/>
  <c r="FA141" i="1"/>
  <c r="FE140" i="1"/>
  <c r="FA125" i="2" l="1"/>
  <c r="FE123" i="2"/>
  <c r="FA143" i="2"/>
  <c r="FE142" i="2"/>
  <c r="FA124" i="2"/>
  <c r="FE122" i="2"/>
  <c r="FA142" i="1"/>
  <c r="FE141" i="1"/>
  <c r="FE120" i="1"/>
  <c r="FA122" i="1"/>
  <c r="FA125" i="1"/>
  <c r="FE123" i="1"/>
  <c r="FA126" i="2" l="1"/>
  <c r="FE124" i="2"/>
  <c r="FA144" i="2"/>
  <c r="FE143" i="2"/>
  <c r="FA127" i="2"/>
  <c r="FE125" i="2"/>
  <c r="FA127" i="1"/>
  <c r="FE125" i="1"/>
  <c r="FA124" i="1"/>
  <c r="FE122" i="1"/>
  <c r="FA143" i="1"/>
  <c r="FE142" i="1"/>
  <c r="FA129" i="2" l="1"/>
  <c r="FE129" i="2" s="1"/>
  <c r="FE127" i="2"/>
  <c r="FA145" i="2"/>
  <c r="FE144" i="2"/>
  <c r="FA128" i="2"/>
  <c r="FE126" i="2"/>
  <c r="FA126" i="1"/>
  <c r="FE124" i="1"/>
  <c r="FA129" i="1"/>
  <c r="FE129" i="1" s="1"/>
  <c r="FE127" i="1"/>
  <c r="FA144" i="1"/>
  <c r="FE143" i="1"/>
  <c r="FA130" i="2" l="1"/>
  <c r="FE128" i="2"/>
  <c r="FE145" i="2"/>
  <c r="FA146" i="2"/>
  <c r="FA145" i="1"/>
  <c r="FE144" i="1"/>
  <c r="FA128" i="1"/>
  <c r="FE126" i="1"/>
  <c r="FE130" i="2" l="1"/>
  <c r="FA132" i="2"/>
  <c r="FE132" i="2" s="1"/>
  <c r="FA147" i="2"/>
  <c r="FE146" i="2"/>
  <c r="FA130" i="1"/>
  <c r="FE128" i="1"/>
  <c r="FE145" i="1"/>
  <c r="FA146" i="1"/>
  <c r="FE147" i="2" l="1"/>
  <c r="FA148" i="2"/>
  <c r="FE148" i="2" s="1"/>
  <c r="FE130" i="1"/>
  <c r="FA132" i="1"/>
  <c r="FE132" i="1" s="1"/>
  <c r="FA147" i="1"/>
  <c r="FE146" i="1"/>
  <c r="FE147" i="1" l="1"/>
  <c r="FA148" i="1"/>
  <c r="FE148" i="1" s="1"/>
  <c r="DB170" i="2" l="1"/>
  <c r="FZ170" i="2" s="1"/>
  <c r="FF25" i="2" l="1"/>
  <c r="FF40" i="2" s="1"/>
  <c r="FY26" i="2"/>
  <c r="FV27" i="2"/>
  <c r="FY27" i="2" s="1"/>
  <c r="FV25" i="2"/>
  <c r="FV22" i="2"/>
  <c r="FV151" i="2" l="1"/>
  <c r="FY151" i="2" s="1"/>
  <c r="FV150" i="2"/>
  <c r="FV166" i="2"/>
  <c r="FV167" i="2" s="1"/>
  <c r="FV40" i="2"/>
  <c r="FY25" i="2"/>
  <c r="FY40" i="2" l="1"/>
  <c r="FY22" i="2"/>
  <c r="FV170" i="2"/>
  <c r="FY170" i="2" s="1"/>
  <c r="FV171" i="2"/>
  <c r="FY171" i="2" s="1"/>
  <c r="FV169" i="2"/>
  <c r="FY166" i="2" l="1"/>
  <c r="FY167" i="2" s="1"/>
  <c r="FY23" i="2"/>
  <c r="FY150" i="2"/>
  <c r="FV168" i="2"/>
  <c r="FY168" i="2" s="1"/>
  <c r="FY169" i="2"/>
  <c r="DB98" i="2"/>
  <c r="FW98" i="2" l="1"/>
  <c r="FZ98" i="2" s="1"/>
  <c r="GB24" i="2" s="1"/>
  <c r="FZ105" i="2"/>
  <c r="FZ23" i="2"/>
  <c r="FZ150" i="2"/>
  <c r="FZ166" i="2"/>
  <c r="FZ167" i="2"/>
  <c r="DB22" i="2"/>
  <c r="DB23" i="2" l="1"/>
  <c r="DB150" i="2"/>
  <c r="DB166" i="2"/>
  <c r="DB167" i="2" s="1"/>
  <c r="DB151" i="2"/>
  <c r="FZ81" i="2"/>
  <c r="FZ76" i="2"/>
  <c r="FW22" i="2" l="1"/>
  <c r="FW150" i="2" l="1"/>
  <c r="FW166" i="2"/>
  <c r="FW167" i="2" s="1"/>
  <c r="FW151" i="2"/>
  <c r="FZ151" i="2" s="1"/>
  <c r="EY29" i="2" l="1"/>
  <c r="EY26" i="2"/>
  <c r="FC29" i="2"/>
  <c r="FC26" i="2"/>
  <c r="FB29" i="2"/>
  <c r="FB26" i="2"/>
  <c r="FC27" i="2"/>
  <c r="FB27" i="2"/>
  <c r="FA26" i="2"/>
  <c r="FK151" i="2"/>
  <c r="FK150" i="2"/>
  <c r="FU150" i="2"/>
  <c r="FU151" i="2"/>
  <c r="FR150" i="2"/>
  <c r="FR23" i="2"/>
  <c r="FR151" i="2"/>
  <c r="FO151" i="2"/>
  <c r="FO150" i="2"/>
  <c r="FI151" i="2"/>
  <c r="FI150" i="2"/>
  <c r="EZ26" i="2"/>
  <c r="EZ29" i="2"/>
  <c r="FN151" i="2"/>
  <c r="FN150" i="2"/>
  <c r="FJ151" i="2"/>
  <c r="FJ150" i="2"/>
  <c r="FG151" i="2"/>
  <c r="FG150" i="2"/>
  <c r="FR40" i="2"/>
  <c r="FR22" i="2"/>
  <c r="FM150" i="2"/>
  <c r="FM151" i="2"/>
  <c r="FT150" i="2"/>
  <c r="FT151" i="2"/>
  <c r="FS151" i="2"/>
  <c r="FS150" i="2"/>
  <c r="FS23" i="2"/>
  <c r="FS40" i="2"/>
  <c r="FS22" i="2"/>
  <c r="DD151" i="2"/>
  <c r="DD150" i="2"/>
  <c r="FL150" i="2"/>
  <c r="FL151" i="2"/>
  <c r="DC151" i="2"/>
  <c r="DC150" i="2"/>
  <c r="EP23" i="2"/>
  <c r="EP22" i="2"/>
  <c r="DO25" i="2"/>
  <c r="CN25" i="2"/>
  <c r="FR25" i="2"/>
  <c r="DT26" i="2"/>
  <c r="FT40" i="2"/>
  <c r="EL40" i="2"/>
  <c r="EK150" i="2"/>
  <c r="DT22" i="2"/>
  <c r="EK167" i="2"/>
  <c r="FU40" i="2"/>
  <c r="EK151" i="2"/>
  <c r="EZ27" i="2"/>
  <c r="DI26" i="2"/>
  <c r="DD40" i="2"/>
  <c r="EK25" i="2"/>
  <c r="EL167" i="2"/>
  <c r="EF151" i="2"/>
  <c r="EA22" i="2"/>
  <c r="CT26" i="2"/>
  <c r="EK22" i="2"/>
  <c r="EG150" i="2"/>
  <c r="FN168" i="2"/>
  <c r="DC40" i="2"/>
  <c r="CN40" i="2"/>
  <c r="EB151" i="2"/>
  <c r="EF22" i="2"/>
  <c r="FL168" i="2"/>
  <c r="DE40" i="2"/>
  <c r="CJ27" i="2"/>
  <c r="EP167" i="2"/>
  <c r="FU22" i="2"/>
  <c r="FU166" i="2"/>
  <c r="FU167" i="2"/>
  <c r="DT27" i="2"/>
  <c r="EP40" i="2"/>
  <c r="FA29" i="2"/>
  <c r="FE29" i="2"/>
  <c r="FG40" i="2"/>
  <c r="FG22" i="2"/>
  <c r="FG166" i="2"/>
  <c r="FG167" i="2"/>
  <c r="EA25" i="2"/>
  <c r="EY166" i="2"/>
  <c r="EY167" i="2"/>
  <c r="DO22" i="2"/>
  <c r="DK40" i="2"/>
  <c r="DO40" i="2"/>
  <c r="DW151" i="2"/>
  <c r="EA151" i="2"/>
  <c r="DT40" i="2"/>
  <c r="EA26" i="2"/>
  <c r="FC171" i="2"/>
  <c r="FG25" i="2"/>
  <c r="FK166" i="2"/>
  <c r="FK167" i="2"/>
  <c r="EL23" i="2"/>
  <c r="EY23" i="2"/>
  <c r="FC23" i="2"/>
  <c r="EY25" i="2"/>
  <c r="EY40" i="2"/>
  <c r="DO171" i="2"/>
  <c r="DK171" i="2"/>
  <c r="EY171" i="2"/>
  <c r="EY27" i="2"/>
  <c r="EF26" i="2"/>
  <c r="CP25" i="2"/>
  <c r="CT25" i="2"/>
  <c r="DP151" i="2"/>
  <c r="DT151" i="2"/>
  <c r="FO40" i="2"/>
  <c r="EG40" i="2"/>
  <c r="EK40" i="2"/>
  <c r="DZ26" i="2"/>
  <c r="CJ25" i="2"/>
  <c r="CJ40" i="2"/>
  <c r="CP40" i="2"/>
  <c r="CT40" i="2"/>
  <c r="DO167" i="2"/>
  <c r="FT22" i="2"/>
  <c r="FT166" i="2"/>
  <c r="FT167" i="2"/>
  <c r="EA169" i="2"/>
  <c r="DT25" i="2"/>
  <c r="DP40" i="2"/>
  <c r="EJ27" i="2"/>
  <c r="EJ26" i="2"/>
  <c r="DE25" i="2"/>
  <c r="DE22" i="2"/>
  <c r="DE150" i="2"/>
  <c r="EN26" i="2"/>
  <c r="EN27" i="2"/>
  <c r="FA27" i="2"/>
  <c r="FE27" i="2"/>
  <c r="FE26" i="2"/>
  <c r="DO168" i="2"/>
  <c r="EY150" i="2"/>
  <c r="FO25" i="2"/>
  <c r="FO22" i="2"/>
  <c r="FO166" i="2"/>
  <c r="FO167" i="2"/>
  <c r="DP167" i="2"/>
  <c r="EK27" i="2"/>
  <c r="EK26" i="2"/>
  <c r="EP25" i="2"/>
  <c r="FC25" i="2"/>
  <c r="FC40" i="2"/>
  <c r="DO169" i="2"/>
  <c r="DK169" i="2"/>
  <c r="DK168" i="2"/>
  <c r="DC170" i="2"/>
  <c r="DE170" i="2"/>
  <c r="EL150" i="2"/>
  <c r="EP150" i="2"/>
  <c r="DE167" i="2"/>
  <c r="EA166" i="2"/>
  <c r="EA167" i="2"/>
  <c r="EF27" i="2"/>
  <c r="EK169" i="2"/>
  <c r="FL40" i="2"/>
  <c r="DK167" i="2"/>
  <c r="DK166" i="2"/>
  <c r="DO166" i="2"/>
  <c r="FM40" i="2"/>
  <c r="DO26" i="2"/>
  <c r="DZ27" i="2"/>
  <c r="EA27" i="2"/>
  <c r="DW166" i="2"/>
  <c r="DW167" i="2"/>
  <c r="DW169" i="2"/>
  <c r="DW168" i="2"/>
  <c r="EA168" i="2"/>
  <c r="FR27" i="2"/>
  <c r="FR26" i="2"/>
  <c r="DR26" i="2"/>
  <c r="DR27" i="2"/>
  <c r="DS27" i="2"/>
  <c r="DS26" i="2"/>
  <c r="EB150" i="2"/>
  <c r="EF150" i="2"/>
  <c r="FO27" i="2"/>
  <c r="FO26" i="2"/>
  <c r="DW22" i="2"/>
  <c r="DW150" i="2"/>
  <c r="EA150" i="2"/>
  <c r="FC168" i="2"/>
  <c r="EB167" i="2"/>
  <c r="DE168" i="2"/>
  <c r="DE166" i="2"/>
  <c r="FT25" i="2"/>
  <c r="DI27" i="2"/>
  <c r="FM22" i="2"/>
  <c r="FM166" i="2"/>
  <c r="FM167" i="2"/>
  <c r="FU25" i="2"/>
  <c r="EK166" i="2"/>
  <c r="FG27" i="2"/>
  <c r="FG26" i="2"/>
  <c r="CN26" i="2"/>
  <c r="CN27" i="2"/>
  <c r="EM26" i="2"/>
  <c r="EM27" i="2"/>
  <c r="EG151" i="2"/>
  <c r="EY151" i="2"/>
  <c r="FC151" i="2"/>
  <c r="EK168" i="2"/>
  <c r="EG168" i="2"/>
  <c r="EY168" i="2"/>
  <c r="DO27" i="2"/>
  <c r="DW25" i="2"/>
  <c r="DE169" i="2"/>
  <c r="DC169" i="2"/>
  <c r="DC168" i="2"/>
  <c r="DK22" i="2"/>
  <c r="DK150" i="2"/>
  <c r="DO150" i="2"/>
  <c r="FJ166" i="2"/>
  <c r="FJ167" i="2"/>
  <c r="FS25" i="2"/>
  <c r="FS26" i="2"/>
  <c r="FS27" i="2"/>
  <c r="FJ22" i="2"/>
  <c r="ED26" i="2"/>
  <c r="ED27" i="2"/>
  <c r="EE27" i="2"/>
  <c r="EE26" i="2"/>
  <c r="DY26" i="2"/>
  <c r="DY27" i="2"/>
  <c r="DJ27" i="2"/>
  <c r="DJ26" i="2"/>
  <c r="EY22" i="2"/>
  <c r="FC22" i="2"/>
  <c r="FC150" i="2"/>
  <c r="EF25" i="2"/>
  <c r="DH26" i="2"/>
  <c r="DH27" i="2"/>
  <c r="FM25" i="2"/>
  <c r="FL169" i="2"/>
  <c r="FU27" i="2"/>
  <c r="FU26" i="2"/>
  <c r="FN170" i="2"/>
  <c r="DP166" i="2"/>
  <c r="DT166" i="2"/>
  <c r="DT167" i="2"/>
  <c r="EY169" i="2"/>
  <c r="FC169" i="2"/>
  <c r="DK25" i="2"/>
  <c r="FL27" i="2"/>
  <c r="FL26" i="2"/>
  <c r="FL25" i="2"/>
  <c r="FL22" i="2"/>
  <c r="FL166" i="2"/>
  <c r="FL167" i="2"/>
  <c r="EG25" i="2"/>
  <c r="EG22" i="2"/>
  <c r="EG166" i="2"/>
  <c r="EG167" i="2"/>
  <c r="EG169" i="2"/>
  <c r="FK25" i="2"/>
  <c r="FK22" i="2"/>
  <c r="DM26" i="2"/>
  <c r="DM27" i="2"/>
  <c r="DN27" i="2"/>
  <c r="DN26" i="2"/>
  <c r="DW27" i="2"/>
  <c r="DW26" i="2"/>
  <c r="FJ27" i="2"/>
  <c r="FJ26" i="2"/>
  <c r="FJ25" i="2"/>
  <c r="DP25" i="2"/>
  <c r="DP22" i="2"/>
  <c r="DP150" i="2"/>
  <c r="DT150" i="2"/>
  <c r="EL27" i="2"/>
  <c r="EL26" i="2"/>
  <c r="EL25" i="2"/>
  <c r="EL22" i="2"/>
  <c r="EL166" i="2"/>
  <c r="EP166" i="2"/>
  <c r="FC166" i="2"/>
  <c r="FC167" i="2"/>
  <c r="FI27" i="2"/>
  <c r="FI26" i="2"/>
  <c r="FI25" i="2"/>
  <c r="FI22" i="2"/>
  <c r="FI166" i="2"/>
  <c r="FI167" i="2"/>
  <c r="FI169" i="2"/>
  <c r="FI168" i="2"/>
  <c r="CJ26" i="2"/>
  <c r="CP26" i="2"/>
  <c r="CP27" i="2"/>
  <c r="CT27" i="2"/>
  <c r="DC25" i="2"/>
  <c r="DC22" i="2"/>
  <c r="DC166" i="2"/>
  <c r="DC167" i="2"/>
  <c r="DC171" i="2"/>
  <c r="DE171" i="2"/>
  <c r="DD27" i="2"/>
  <c r="DD26" i="2"/>
  <c r="DD25" i="2"/>
  <c r="DD22" i="2"/>
  <c r="DD166" i="2"/>
  <c r="DD167" i="2"/>
  <c r="FN25" i="2"/>
  <c r="FN22" i="2"/>
  <c r="FN166" i="2"/>
  <c r="FN167" i="2"/>
  <c r="EG27" i="2"/>
  <c r="EG26" i="2"/>
  <c r="EB27" i="2"/>
  <c r="EB26" i="2"/>
  <c r="EB25" i="2"/>
  <c r="EB22" i="2"/>
  <c r="EB166" i="2"/>
  <c r="EF166" i="2"/>
  <c r="EF167" i="2"/>
  <c r="FM27" i="2"/>
  <c r="FM26" i="2"/>
  <c r="DQ27" i="2"/>
  <c r="DQ26" i="2"/>
  <c r="FK27" i="2"/>
  <c r="FK26" i="2"/>
  <c r="DK27" i="2"/>
  <c r="DK26" i="2"/>
  <c r="FN27" i="2"/>
  <c r="FN26" i="2"/>
  <c r="DP27" i="2"/>
  <c r="DP26" i="2"/>
  <c r="EI26" i="2"/>
  <c r="EI27" i="2"/>
  <c r="DC27" i="2"/>
  <c r="DC26" i="2"/>
  <c r="FT27" i="2"/>
  <c r="FT26" i="2"/>
  <c r="EC26" i="2"/>
  <c r="EC27" i="2"/>
  <c r="DF26" i="2"/>
  <c r="DF27" i="2"/>
  <c r="FD27" i="2"/>
  <c r="FD26" i="2"/>
  <c r="EP26" i="2"/>
  <c r="EP27" i="2"/>
  <c r="EO27" i="2"/>
  <c r="EO26" i="2"/>
  <c r="EH27" i="2"/>
  <c r="EH26" i="2"/>
  <c r="DE26" i="2"/>
  <c r="DE27" i="2"/>
  <c r="DL26" i="2"/>
  <c r="DL27" i="2"/>
  <c r="DG27" i="2"/>
  <c r="DG26" i="2"/>
  <c r="DX27" i="2"/>
  <c r="DX26" i="2"/>
</calcChain>
</file>

<file path=xl/comments1.xml><?xml version="1.0" encoding="utf-8"?>
<comments xmlns="http://schemas.openxmlformats.org/spreadsheetml/2006/main">
  <authors>
    <author>Саркисянц Мария Аркадьевна</author>
    <author>Вага Юлия Александровна</author>
  </authors>
  <commentList>
    <comment ref="DW3" authorId="0">
      <text>
        <r>
          <rPr>
            <b/>
            <sz val="9"/>
            <color indexed="81"/>
            <rFont val="Tahoma"/>
            <family val="2"/>
            <charset val="204"/>
          </rPr>
          <t>НОВОКИЕВСКИЙ УВАЛ</t>
        </r>
      </text>
    </comment>
    <comment ref="AT27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693,86-805=111,14 не прин. В расх</t>
        </r>
      </text>
    </comment>
    <comment ref="AO36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308,16=389,97</t>
        </r>
      </text>
    </comment>
    <comment ref="G65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2012факт отражен в ЕИАС</t>
        </r>
      </text>
    </comment>
    <comment ref="L66" authorId="1">
      <text>
        <r>
          <rPr>
            <sz val="9"/>
            <color indexed="81"/>
            <rFont val="Tahoma"/>
            <family val="2"/>
            <charset val="204"/>
          </rPr>
          <t xml:space="preserve">движем. Имущ. Админ. 19,32, и аренда недвиж. 294,163 админтистр
</t>
        </r>
      </text>
    </comment>
    <comment ref="AW66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данных Т.В. НЕТ АРЕНДЫ. Сумма взята с кальк. угрицит</t>
        </r>
      </text>
    </comment>
    <comment ref="X68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1,124% роста!!!прин Управл. В друг. Поселениях почему нет</t>
        </r>
      </text>
    </comment>
    <comment ref="BD69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78ед.-ц на 26.12.2013г. фактически</t>
        </r>
      </text>
    </comment>
    <comment ref="M79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10,93  ЕД-Ц</t>
        </r>
      </text>
    </comment>
    <comment ref="M101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2,76 ЕД ауп</t>
        </r>
      </text>
    </comment>
    <comment ref="L130" authorId="1">
      <text>
        <r>
          <rPr>
            <sz val="9"/>
            <color indexed="81"/>
            <rFont val="Tahoma"/>
            <family val="2"/>
            <charset val="204"/>
          </rPr>
          <t xml:space="preserve">амортизация 14,4,системы мониторинга 1,6,аинформ. Услуги 229,79 руб.
</t>
        </r>
      </text>
    </comment>
    <comment ref="FD147" authorId="1">
      <text>
        <r>
          <rPr>
            <sz val="9"/>
            <color indexed="81"/>
            <rFont val="Tahoma"/>
            <family val="2"/>
            <charset val="204"/>
          </rPr>
          <t xml:space="preserve">1817,64 корректировка расходов до сдачи ф№2 расш. Баланса и прибыли по  регулир.видам деят-ти
</t>
        </r>
      </text>
    </comment>
    <comment ref="FD168" authorId="1">
      <text>
        <r>
          <rPr>
            <sz val="9"/>
            <color indexed="81"/>
            <rFont val="Tahoma"/>
            <family val="2"/>
            <charset val="204"/>
          </rPr>
          <t xml:space="preserve">593613,241 по бух. Учету. Сбытовые данные другие , без  НДС 642337904,73
</t>
        </r>
      </text>
    </comment>
  </commentList>
</comments>
</file>

<file path=xl/comments2.xml><?xml version="1.0" encoding="utf-8"?>
<comments xmlns="http://schemas.openxmlformats.org/spreadsheetml/2006/main">
  <authors>
    <author>Саркисянц Мария Аркадьевна</author>
    <author>Вага Юлия Александровна</author>
  </authors>
  <commentList>
    <comment ref="DW3" authorId="0">
      <text>
        <r>
          <rPr>
            <b/>
            <sz val="9"/>
            <color indexed="81"/>
            <rFont val="Tahoma"/>
            <family val="2"/>
            <charset val="204"/>
          </rPr>
          <t>НОВОКИЕВСКИЙ УВАЛ</t>
        </r>
      </text>
    </comment>
    <comment ref="AT27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693,86-805=111,14 не прин. В расх</t>
        </r>
      </text>
    </comment>
    <comment ref="AO36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308,16=389,97</t>
        </r>
      </text>
    </comment>
    <comment ref="G65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2012факт отражен в ЕИАС</t>
        </r>
      </text>
    </comment>
    <comment ref="L66" authorId="1">
      <text>
        <r>
          <rPr>
            <sz val="9"/>
            <color indexed="81"/>
            <rFont val="Tahoma"/>
            <family val="2"/>
            <charset val="204"/>
          </rPr>
          <t xml:space="preserve">движем. Имущ. Админ. 19,32, и аренда недвиж. 294,163 админтистр
</t>
        </r>
      </text>
    </comment>
    <comment ref="AW66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данных Т.В. НЕТ АРЕНДЫ. Сумма взята с кальк. угрицит</t>
        </r>
      </text>
    </comment>
    <comment ref="X68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1,124% роста!!!прин Управл. В друг. Поселениях почему нет</t>
        </r>
      </text>
    </comment>
    <comment ref="BD69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78ед.-ц на 26.12.2013г. фактически</t>
        </r>
      </text>
    </comment>
    <comment ref="M79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10,93  ЕД-Ц</t>
        </r>
      </text>
    </comment>
    <comment ref="M101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2,76 ЕД ауп</t>
        </r>
      </text>
    </comment>
    <comment ref="L130" authorId="1">
      <text>
        <r>
          <rPr>
            <sz val="9"/>
            <color indexed="81"/>
            <rFont val="Tahoma"/>
            <family val="2"/>
            <charset val="204"/>
          </rPr>
          <t xml:space="preserve">амортизация 14,4,системы мониторинга 1,6,аинформ. Услуги 229,79 руб.
</t>
        </r>
      </text>
    </comment>
    <comment ref="FD147" authorId="1">
      <text>
        <r>
          <rPr>
            <sz val="9"/>
            <color indexed="81"/>
            <rFont val="Tahoma"/>
            <family val="2"/>
            <charset val="204"/>
          </rPr>
          <t xml:space="preserve">1817,64 корректировка расходов до сдачи ф№2 расш. Баланса и прибыли по  регулир.видам деят-ти
</t>
        </r>
      </text>
    </comment>
    <comment ref="FD168" authorId="1">
      <text>
        <r>
          <rPr>
            <sz val="9"/>
            <color indexed="81"/>
            <rFont val="Tahoma"/>
            <family val="2"/>
            <charset val="204"/>
          </rPr>
          <t xml:space="preserve">593613,241 по бух. Учету. Сбытовые данные другие , без  НДС 642337904,73
</t>
        </r>
      </text>
    </comment>
  </commentList>
</comments>
</file>

<file path=xl/comments3.xml><?xml version="1.0" encoding="utf-8"?>
<comments xmlns="http://schemas.openxmlformats.org/spreadsheetml/2006/main">
  <authors>
    <author>Саркисянц Мария Аркадьевна</author>
    <author>Вага Юлия Александровна</author>
  </authors>
  <commentList>
    <comment ref="DW3" authorId="0">
      <text>
        <r>
          <rPr>
            <b/>
            <sz val="9"/>
            <color indexed="81"/>
            <rFont val="Tahoma"/>
            <family val="2"/>
            <charset val="204"/>
          </rPr>
          <t>НОВОКИЕВСКИЙ УВАЛ</t>
        </r>
      </text>
    </comment>
    <comment ref="AT27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693,86-805=111,14 не прин. В расх</t>
        </r>
      </text>
    </comment>
    <comment ref="AO36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308,16=389,97</t>
        </r>
      </text>
    </comment>
    <comment ref="G65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2012факт отражен в ЕИАС</t>
        </r>
      </text>
    </comment>
    <comment ref="L66" authorId="1">
      <text>
        <r>
          <rPr>
            <sz val="9"/>
            <color indexed="81"/>
            <rFont val="Tahoma"/>
            <family val="2"/>
            <charset val="204"/>
          </rPr>
          <t xml:space="preserve">движем. Имущ. Админ. 19,32, и аренда недвиж. 294,163 админтистр
</t>
        </r>
      </text>
    </comment>
    <comment ref="AW66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данных Т.В. НЕТ АРЕНДЫ. Сумма взята с кальк. угрицит</t>
        </r>
      </text>
    </comment>
    <comment ref="X68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1,124% роста!!!прин Управл. В друг. Поселениях почему нет</t>
        </r>
      </text>
    </comment>
    <comment ref="BD69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78ед.-ц на 26.12.2013г. фактически</t>
        </r>
      </text>
    </comment>
    <comment ref="M79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10,93  ЕД-Ц</t>
        </r>
      </text>
    </comment>
    <comment ref="M101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2,76 ЕД ауп</t>
        </r>
      </text>
    </comment>
    <comment ref="L130" authorId="1">
      <text>
        <r>
          <rPr>
            <sz val="9"/>
            <color indexed="81"/>
            <rFont val="Tahoma"/>
            <family val="2"/>
            <charset val="204"/>
          </rPr>
          <t xml:space="preserve">амортизация 14,4,системы мониторинга 1,6,аинформ. Услуги 229,79 руб.
</t>
        </r>
      </text>
    </comment>
    <comment ref="FD147" authorId="1">
      <text>
        <r>
          <rPr>
            <sz val="9"/>
            <color indexed="81"/>
            <rFont val="Tahoma"/>
            <family val="2"/>
            <charset val="204"/>
          </rPr>
          <t xml:space="preserve">1817,64 корректировка расходов до сдачи ф№2 расш. Баланса и прибыли по  регулир.видам деят-ти
</t>
        </r>
      </text>
    </comment>
    <comment ref="FD169" authorId="1">
      <text>
        <r>
          <rPr>
            <sz val="9"/>
            <color indexed="81"/>
            <rFont val="Tahoma"/>
            <family val="2"/>
            <charset val="204"/>
          </rPr>
          <t xml:space="preserve">593613,241 по бух. Учету. Сбытовые данные другие , без  НДС 642337904,73
</t>
        </r>
      </text>
    </comment>
  </commentList>
</comments>
</file>

<file path=xl/comments4.xml><?xml version="1.0" encoding="utf-8"?>
<comments xmlns="http://schemas.openxmlformats.org/spreadsheetml/2006/main">
  <authors>
    <author>Саркисянц Мария Аркадьевна</author>
    <author>Вага Юлия Александровна</author>
  </authors>
  <commentList>
    <comment ref="DS3" authorId="0">
      <text>
        <r>
          <rPr>
            <b/>
            <sz val="9"/>
            <color indexed="81"/>
            <rFont val="Tahoma"/>
            <family val="2"/>
            <charset val="204"/>
          </rPr>
          <t>НОВОКИЕВСКИЙ УВАЛ</t>
        </r>
      </text>
    </comment>
    <comment ref="AT27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693,86-805=111,14 не прин. В расх</t>
        </r>
      </text>
    </comment>
    <comment ref="AO36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308,16=389,97</t>
        </r>
      </text>
    </comment>
    <comment ref="G65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2012факт отражен в ЕИАС</t>
        </r>
      </text>
    </comment>
    <comment ref="L66" authorId="1">
      <text>
        <r>
          <rPr>
            <sz val="9"/>
            <color indexed="81"/>
            <rFont val="Tahoma"/>
            <family val="2"/>
            <charset val="204"/>
          </rPr>
          <t xml:space="preserve">движем. Имущ. Админ. 19,32, и аренда недвиж. 294,163 админтистр
</t>
        </r>
      </text>
    </comment>
    <comment ref="AW66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данных Т.В. НЕТ АРЕНДЫ. Сумма взята с кальк. угрицит</t>
        </r>
      </text>
    </comment>
    <comment ref="X68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1,124% роста!!!прин Управл. В друг. Поселениях почему нет</t>
        </r>
      </text>
    </comment>
    <comment ref="BD69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78ед.-ц на 26.12.2013г. фактически</t>
        </r>
      </text>
    </comment>
    <comment ref="M79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10,93  ЕД-Ц</t>
        </r>
      </text>
    </comment>
    <comment ref="M101" authorId="1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2,76 ЕД ауп</t>
        </r>
      </text>
    </comment>
    <comment ref="L130" authorId="1">
      <text>
        <r>
          <rPr>
            <sz val="9"/>
            <color indexed="81"/>
            <rFont val="Tahoma"/>
            <family val="2"/>
            <charset val="204"/>
          </rPr>
          <t xml:space="preserve">амортизация 14,4,системы мониторинга 1,6,аинформ. Услуги 229,79 руб.
</t>
        </r>
      </text>
    </comment>
    <comment ref="EZ147" authorId="1">
      <text>
        <r>
          <rPr>
            <sz val="9"/>
            <color indexed="81"/>
            <rFont val="Tahoma"/>
            <family val="2"/>
            <charset val="204"/>
          </rPr>
          <t xml:space="preserve">1817,64 корректировка расходов до сдачи ф№2 расш. Баланса и прибыли по  регулир.видам деят-ти
</t>
        </r>
      </text>
    </comment>
    <comment ref="EZ169" authorId="1">
      <text>
        <r>
          <rPr>
            <sz val="9"/>
            <color indexed="81"/>
            <rFont val="Tahoma"/>
            <family val="2"/>
            <charset val="204"/>
          </rPr>
          <t xml:space="preserve">593613,241 по бух. Учету. Сбытовые данные другие , без  НДС 642337904,73
</t>
        </r>
      </text>
    </comment>
  </commentList>
</comments>
</file>

<file path=xl/sharedStrings.xml><?xml version="1.0" encoding="utf-8"?>
<sst xmlns="http://schemas.openxmlformats.org/spreadsheetml/2006/main" count="4269" uniqueCount="253">
  <si>
    <t>Отчетная калькуляция на вырабатываемую тепловую энергию  ОАО Облкоммунсервис  за 2013 год</t>
  </si>
  <si>
    <t>Наименование показателей</t>
  </si>
  <si>
    <t>Ед.изм.</t>
  </si>
  <si>
    <t>Белогорский СР</t>
  </si>
  <si>
    <t>Белогорский СР и с.Томичи</t>
  </si>
  <si>
    <t>откл.  К  проекту ТСО 2014</t>
  </si>
  <si>
    <t>Поздеевский ТУ( Ромненский р-н)</t>
  </si>
  <si>
    <t>Благовещенский СР</t>
  </si>
  <si>
    <t>с.Усть-Ивановка</t>
  </si>
  <si>
    <t>Объедененные МО УГРИЦиТ</t>
  </si>
  <si>
    <t>Мазановский СР</t>
  </si>
  <si>
    <t>п. Поярково</t>
  </si>
  <si>
    <t>Михайловский СУ(Зелен. Бор и Поселения)</t>
  </si>
  <si>
    <t>Октябрьский район 05.12.2013</t>
  </si>
  <si>
    <t>Всего</t>
  </si>
  <si>
    <t>пгт Серышево</t>
  </si>
  <si>
    <t>Поселения и с.Водораздельное,с.Лебяжье</t>
  </si>
  <si>
    <t>ОБЪЕД-ЫЕ МО(пгт Серышево и поселения)</t>
  </si>
  <si>
    <t>Михайловский СР</t>
  </si>
  <si>
    <t>Серышевский СР(с.Водораздельное, с.Лебяжье)</t>
  </si>
  <si>
    <t>Серышево кот. №2</t>
  </si>
  <si>
    <t xml:space="preserve">п.Гонжа </t>
  </si>
  <si>
    <t xml:space="preserve">Дубовка  г.Свободный </t>
  </si>
  <si>
    <t>Мазановский Дом-интернат</t>
  </si>
  <si>
    <t>п.Юхта Своб. р-он</t>
  </si>
  <si>
    <t>с.Тамбовка (ГОУ ПУ-18)</t>
  </si>
  <si>
    <t>Благовещенск   433 квартал</t>
  </si>
  <si>
    <t xml:space="preserve">всего по организации  </t>
  </si>
  <si>
    <t>откл.</t>
  </si>
  <si>
    <t>п.Юхта                                Своб. р-он</t>
  </si>
  <si>
    <t>Белогорская школа- интернат</t>
  </si>
  <si>
    <t>с.Тамбовка   (ГОУ ПУ-18)</t>
  </si>
  <si>
    <t>с.Николаевка, с.Новоалексеевка  Иван.р-он</t>
  </si>
  <si>
    <t>г.Благовещенск                                                                                         (БТУ)</t>
  </si>
  <si>
    <t>Утв.тариф       УГРИЦиТ 2013</t>
  </si>
  <si>
    <t>ТСО 2014</t>
  </si>
  <si>
    <t xml:space="preserve"> Утв.Тариф УГРИЦиТ  2014г</t>
  </si>
  <si>
    <t>откл. К 2013</t>
  </si>
  <si>
    <t>Согласно приказа ФСТ РФ от 10.12.2013г.</t>
  </si>
  <si>
    <t>факт 2013</t>
  </si>
  <si>
    <t>Факт 2013г</t>
  </si>
  <si>
    <t>с.Поярково</t>
  </si>
  <si>
    <t>с. Зеленый бор</t>
  </si>
  <si>
    <t>поселения</t>
  </si>
  <si>
    <t>Всего НВВ</t>
  </si>
  <si>
    <t>пгт. Серышево</t>
  </si>
  <si>
    <t xml:space="preserve">пгт. Серышево (ФАКТ 2013 г) </t>
  </si>
  <si>
    <t xml:space="preserve">поселения </t>
  </si>
  <si>
    <t xml:space="preserve">поселения (ФАКТ 2013 г)  </t>
  </si>
  <si>
    <t>Утв.тариф УГРИЦиТ 2013</t>
  </si>
  <si>
    <t>ФАКТ 2013 г</t>
  </si>
  <si>
    <t>ФАКТ 2013</t>
  </si>
  <si>
    <t>ФАКТ 2012</t>
  </si>
  <si>
    <t>Кол-во котельн. для сторонн.  потребит.</t>
  </si>
  <si>
    <t>шт</t>
  </si>
  <si>
    <t>Выработка теплоэнергии</t>
  </si>
  <si>
    <t>Гкал</t>
  </si>
  <si>
    <t>Расход на собственные нужды</t>
  </si>
  <si>
    <t>тоже, в процентах к выработке</t>
  </si>
  <si>
    <t>%</t>
  </si>
  <si>
    <t>Отпуск теплоэнергии в сеть</t>
  </si>
  <si>
    <t>Потери теплоэнергии</t>
  </si>
  <si>
    <t>тоже, в процентах к отпуску в сеть</t>
  </si>
  <si>
    <t xml:space="preserve">Покупная т/энергия </t>
  </si>
  <si>
    <t>Полезный отпуск без покупной т/э</t>
  </si>
  <si>
    <t>Полезный отпуск теплоэнергии</t>
  </si>
  <si>
    <t>в т.ч. собственным потребителям</t>
  </si>
  <si>
    <t xml:space="preserve">          сторонним потребителям в т.ч:</t>
  </si>
  <si>
    <t xml:space="preserve">           *бюджетные организации</t>
  </si>
  <si>
    <t xml:space="preserve">          *жилищные организации</t>
  </si>
  <si>
    <t xml:space="preserve">          *прочие </t>
  </si>
  <si>
    <t>Расходы:</t>
  </si>
  <si>
    <t>тыс.руб.</t>
  </si>
  <si>
    <t>Расходы без покупной т/энергии</t>
  </si>
  <si>
    <t>Материалы</t>
  </si>
  <si>
    <t>Топливо, всего</t>
  </si>
  <si>
    <t>в т.ч. топливо</t>
  </si>
  <si>
    <t xml:space="preserve">           топливо</t>
  </si>
  <si>
    <t>руб./тн</t>
  </si>
  <si>
    <t>в т.ч. ж/д тариф</t>
  </si>
  <si>
    <t xml:space="preserve">          ж/д тариф</t>
  </si>
  <si>
    <t>в т.ч. а/м транспорт</t>
  </si>
  <si>
    <t xml:space="preserve">           а/м транспорт</t>
  </si>
  <si>
    <t xml:space="preserve">в т.ч. прочие </t>
  </si>
  <si>
    <t xml:space="preserve">          прочие </t>
  </si>
  <si>
    <t>выработка (отпуск в сеть) уголь</t>
  </si>
  <si>
    <t>уд.расход усл.т. уголь</t>
  </si>
  <si>
    <t>у.кг./Гкал</t>
  </si>
  <si>
    <t>расход усл.топлива уголь</t>
  </si>
  <si>
    <t>т.у.т</t>
  </si>
  <si>
    <t>перевод коэффиц-т уголь</t>
  </si>
  <si>
    <t>расход.нат.топл уголь</t>
  </si>
  <si>
    <t>т.н.т</t>
  </si>
  <si>
    <t>уд.расход.нат.топл уголь</t>
  </si>
  <si>
    <t>н.кг./Гкал</t>
  </si>
  <si>
    <t>цена 1 тн уголь</t>
  </si>
  <si>
    <t>н.кг/Гкал</t>
  </si>
  <si>
    <t>Электроэнергия</t>
  </si>
  <si>
    <t>расход э/э</t>
  </si>
  <si>
    <t>тыс.кВт*ч</t>
  </si>
  <si>
    <t>тариф э/э</t>
  </si>
  <si>
    <t>руб</t>
  </si>
  <si>
    <t>уд.расход э/э</t>
  </si>
  <si>
    <t>кВт*чГкал</t>
  </si>
  <si>
    <t>в т.ч. расходы НН</t>
  </si>
  <si>
    <t>в т.ч. объем НН</t>
  </si>
  <si>
    <t>в т.ч. тариф НН</t>
  </si>
  <si>
    <t>в т.ч. расходы СН2</t>
  </si>
  <si>
    <t>в т.ч. объем СН2</t>
  </si>
  <si>
    <t>в т.ч. тариф СН2</t>
  </si>
  <si>
    <t>в т.ч. расходы СН1</t>
  </si>
  <si>
    <t>в т.ч. объем СН1</t>
  </si>
  <si>
    <t>,</t>
  </si>
  <si>
    <t>в т.ч. тариф СН1</t>
  </si>
  <si>
    <t>в т.ч. расходы ВН</t>
  </si>
  <si>
    <t>в т.ч. объем ВН</t>
  </si>
  <si>
    <t>в т.ч. тариф ВН</t>
  </si>
  <si>
    <t>Водоснабжение</t>
  </si>
  <si>
    <t>расход водоснабжение</t>
  </si>
  <si>
    <t>тыс.куб.м</t>
  </si>
  <si>
    <t>тариф водоснабжение</t>
  </si>
  <si>
    <t>руб./куб.м</t>
  </si>
  <si>
    <t>уд.расход водоснабжение</t>
  </si>
  <si>
    <t>куб.м/Гкал</t>
  </si>
  <si>
    <t>Водоотведение</t>
  </si>
  <si>
    <t>расход водоотведение</t>
  </si>
  <si>
    <t>тариф водоотведение</t>
  </si>
  <si>
    <t>уд.расход водоотведение</t>
  </si>
  <si>
    <t>Амортизация</t>
  </si>
  <si>
    <t>Аренда</t>
  </si>
  <si>
    <t>Затраты на оплату труда</t>
  </si>
  <si>
    <t>Миним. тариф.ставка</t>
  </si>
  <si>
    <t>руб.</t>
  </si>
  <si>
    <t>среднегодовая  численность</t>
  </si>
  <si>
    <t>чел</t>
  </si>
  <si>
    <t>ср.мес.заработ.плата</t>
  </si>
  <si>
    <t>руб./мес.</t>
  </si>
  <si>
    <t>Ед.социальный налог и т.д.</t>
  </si>
  <si>
    <t>Ремонт и тех обслуживание</t>
  </si>
  <si>
    <t>в т.ч. зарплата ремонт</t>
  </si>
  <si>
    <t>в т.ч. ЕСН ремонт</t>
  </si>
  <si>
    <t>в т.ч. прочие ремонт, в т. ремонт электродв</t>
  </si>
  <si>
    <t>в т.ч. прочие ремонт</t>
  </si>
  <si>
    <t>Цеховые расходы</t>
  </si>
  <si>
    <t>в т.ч. ФОТ цеховых</t>
  </si>
  <si>
    <t>в т.ч. ЕСН цеховые</t>
  </si>
  <si>
    <t>в т.ч. прочие цеховые</t>
  </si>
  <si>
    <t>услуги связи</t>
  </si>
  <si>
    <t>аренда</t>
  </si>
  <si>
    <t>ГСМ</t>
  </si>
  <si>
    <t>з/ч, ремонт автом.</t>
  </si>
  <si>
    <t>инструменты и материал.</t>
  </si>
  <si>
    <t>заправка катрид, ремонт принт.</t>
  </si>
  <si>
    <t>подготовка переподготовка кадров</t>
  </si>
  <si>
    <t>затраты цех. котельного  оборуд</t>
  </si>
  <si>
    <t>затраты электроцех</t>
  </si>
  <si>
    <t>Канцелярские расходы</t>
  </si>
  <si>
    <t>Командировочные</t>
  </si>
  <si>
    <t>программное обеспечение( и расх. Буд. Период)</t>
  </si>
  <si>
    <t>услуги РСГ И АНТЦЭ (обслуживание ВХР)</t>
  </si>
  <si>
    <t>спец. питание</t>
  </si>
  <si>
    <t>прочие служба механизации</t>
  </si>
  <si>
    <t>прочие расходы, вт ч. страх ответ и имущ.,ремонтный фонд</t>
  </si>
  <si>
    <t>прочие расходы, вт ч. страх ответ и имущ.</t>
  </si>
  <si>
    <t>Общеэксплуатационные расходы</t>
  </si>
  <si>
    <t>в т.ч. зарплата</t>
  </si>
  <si>
    <t>в т.ч. ЕСН</t>
  </si>
  <si>
    <t>в т.ч. аренда</t>
  </si>
  <si>
    <t>в т.ч. плата за выбросы,  за счет лимит и  сверх.лимит</t>
  </si>
  <si>
    <t>Спец. одежда</t>
  </si>
  <si>
    <t>инвентарь матер.хоз прин.</t>
  </si>
  <si>
    <t>Аудит фин. Деятельн.</t>
  </si>
  <si>
    <t>ведение реестров акционер</t>
  </si>
  <si>
    <t>водоснабжение и водоотведен.</t>
  </si>
  <si>
    <t>гос. регист. Гос. пошлина, межжевание гран</t>
  </si>
  <si>
    <t>Диагност. а/тран.,з/ч, ремонт автомоб.</t>
  </si>
  <si>
    <t>заправка катидж,информац. -консультат.Услуги,объяв. СМИ,програм. Принтера,реклама,раскрытие информац., ремонт ККМ</t>
  </si>
  <si>
    <t>программное обеспечение</t>
  </si>
  <si>
    <t>подготовка переподготовка кадров,аттестация</t>
  </si>
  <si>
    <t>канцел. Расходы</t>
  </si>
  <si>
    <t>Командировочные, почтовые расх</t>
  </si>
  <si>
    <t>прочие(монтаж кондиц.,видеокамер, обезв. Люмен. Ламп, оценка стоим. Ремонта,проверка приборов,</t>
  </si>
  <si>
    <t>проведение измер. И анализ пром. Выбрасов</t>
  </si>
  <si>
    <t>проведен. Обязат. Энергообслеование</t>
  </si>
  <si>
    <t>проектная документация на объединение т/сетей</t>
  </si>
  <si>
    <t>ремонт кабинетов,и пожарн.  Охран.Автоматики,ушм</t>
  </si>
  <si>
    <t>страхование ответств, и имущества</t>
  </si>
  <si>
    <t>услуги по топографо-геодез. Работ  земел. Уч.</t>
  </si>
  <si>
    <t>услуги РСГ,  и АНТЦЭ(обслуж. ВХР)</t>
  </si>
  <si>
    <t>прочие расходы</t>
  </si>
  <si>
    <t>Прочие расходы всего в.т.ч</t>
  </si>
  <si>
    <t>Прочие расходы</t>
  </si>
  <si>
    <t>спец. Одежда</t>
  </si>
  <si>
    <t>спец. Питание</t>
  </si>
  <si>
    <t>ремонт автомоб,в т.ч зап.части</t>
  </si>
  <si>
    <t>ремонт автомоб</t>
  </si>
  <si>
    <t>аттестация раб. мест</t>
  </si>
  <si>
    <t>буртовка</t>
  </si>
  <si>
    <t>вывоз шлака</t>
  </si>
  <si>
    <t>диагностика автотр, оборудован.</t>
  </si>
  <si>
    <t>диагностика автотр, оборудован.,з/части</t>
  </si>
  <si>
    <t>прочие расх( исслед. Н2о, в сми, расч. норматив.тех.потерь, измерения пром.выбросов)</t>
  </si>
  <si>
    <t>прочие расх( исслед. Н2о, в сми</t>
  </si>
  <si>
    <t>мед. Осмотр</t>
  </si>
  <si>
    <t>охрана объекта, перезар. Огнетуш</t>
  </si>
  <si>
    <t>предрейсовый осмотр водител</t>
  </si>
  <si>
    <t>прочие расходыв т.ч хоз.инв.,ГСМ,гос.пошлина</t>
  </si>
  <si>
    <t>Аренда движ.им-ва</t>
  </si>
  <si>
    <t>Покупная т/энергия</t>
  </si>
  <si>
    <t>Себестоимость 1 Гкал</t>
  </si>
  <si>
    <t>руб./Гкал</t>
  </si>
  <si>
    <t>Рентабельность</t>
  </si>
  <si>
    <t>Балансовая прибыль</t>
  </si>
  <si>
    <t>в т.ч. соц.выплаты</t>
  </si>
  <si>
    <t>в т.ч. развитие производства</t>
  </si>
  <si>
    <t>в т.ч. налог на прибыль</t>
  </si>
  <si>
    <t>в т.ч. налог на имущество</t>
  </si>
  <si>
    <t>в т.ч. прочие цели</t>
  </si>
  <si>
    <t xml:space="preserve">земельный </t>
  </si>
  <si>
    <t>за загрязнение</t>
  </si>
  <si>
    <t>транспортный</t>
  </si>
  <si>
    <t>Выпадающие доходы</t>
  </si>
  <si>
    <t>уголь</t>
  </si>
  <si>
    <t>население</t>
  </si>
  <si>
    <t>Переполученный доход</t>
  </si>
  <si>
    <t>Финанс.ср-ва на экспертизу (1% от НВВ)</t>
  </si>
  <si>
    <t>Итого Финансовые средства</t>
  </si>
  <si>
    <t>Планово-расчетный тариф средний</t>
  </si>
  <si>
    <t>Доходы от реализации</t>
  </si>
  <si>
    <t xml:space="preserve">           -бюджетные организации</t>
  </si>
  <si>
    <t xml:space="preserve">          -жилищные организации</t>
  </si>
  <si>
    <t xml:space="preserve">          -прочие </t>
  </si>
  <si>
    <t>Серышевский СР(с.Введеново,с.Новосергеевка,с.Поляна,с.Сосновка,ст.Арга)</t>
  </si>
  <si>
    <t>арендадвиж.имущ-ва</t>
  </si>
  <si>
    <t xml:space="preserve">прочие </t>
  </si>
  <si>
    <t>затраты служба механизации</t>
  </si>
  <si>
    <t>прочие расх( исслед. Н2о, в сми, расч. норматив.тех.потерь, измерения пром.выбросов, за загрязнения окр.среды)</t>
  </si>
  <si>
    <t>Прочие прямые(выдел.отдельно по Б/У и отнесенные пропорц.ПЭО для тарифа</t>
  </si>
  <si>
    <t>автоуслуги</t>
  </si>
  <si>
    <t>ремонт автомоб,в т.ч зап.части,</t>
  </si>
  <si>
    <t>Факт 2013</t>
  </si>
  <si>
    <t>электроэнергия</t>
  </si>
  <si>
    <t>програмированние принтера</t>
  </si>
  <si>
    <t>Автоуслуги</t>
  </si>
  <si>
    <t>канц.товары</t>
  </si>
  <si>
    <t>в т.ч.прочие</t>
  </si>
  <si>
    <t xml:space="preserve">Сер. СР </t>
  </si>
  <si>
    <t>УТВ. тариф УГРЦиТ 2013г.</t>
  </si>
  <si>
    <t>Свод</t>
  </si>
  <si>
    <t>ФАКТ                  2013 г</t>
  </si>
  <si>
    <t>в т.ч. прочие реМОНТ</t>
  </si>
  <si>
    <t>НЕ ДОДЕЛАН</t>
  </si>
  <si>
    <t>спец. Питание, одежда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</si>
</sst>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"/>
    <numFmt numFmtId="166" formatCode="0.000"/>
    <numFmt numFmtId="167" formatCode="#,##0.0000"/>
    <numFmt numFmtId="168" formatCode="#,##0.00000"/>
    <numFmt numFmtId="169" formatCode="#,##0.000000"/>
  </numFmts>
  <fonts count="3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4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4" fontId="3" fillId="11" borderId="1" xfId="0" applyNumberFormat="1" applyFont="1" applyFill="1" applyBorder="1" applyAlignment="1">
      <alignment horizontal="center" vertical="center" wrapText="1"/>
    </xf>
    <xf numFmtId="4" fontId="3" fillId="10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" fontId="5" fillId="9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4" fontId="6" fillId="1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13" borderId="5" xfId="0" applyFont="1" applyFill="1" applyBorder="1" applyAlignment="1">
      <alignment horizontal="left" vertical="center" wrapText="1"/>
    </xf>
    <xf numFmtId="0" fontId="3" fillId="13" borderId="3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 wrapText="1"/>
    </xf>
    <xf numFmtId="0" fontId="3" fillId="13" borderId="6" xfId="0" applyFont="1" applyFill="1" applyBorder="1" applyAlignment="1">
      <alignment horizontal="center" vertical="center" wrapText="1"/>
    </xf>
    <xf numFmtId="0" fontId="3" fillId="1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" xfId="0" applyFont="1" applyBorder="1"/>
    <xf numFmtId="4" fontId="3" fillId="2" borderId="12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17" fillId="7" borderId="13" xfId="0" applyNumberFormat="1" applyFont="1" applyFill="1" applyBorder="1" applyAlignment="1">
      <alignment horizontal="center" vertical="center"/>
    </xf>
    <xf numFmtId="4" fontId="17" fillId="7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vertical="center"/>
    </xf>
    <xf numFmtId="4" fontId="18" fillId="2" borderId="13" xfId="0" applyNumberFormat="1" applyFont="1" applyFill="1" applyBorder="1" applyAlignment="1">
      <alignment horizontal="center" vertical="center"/>
    </xf>
    <xf numFmtId="4" fontId="18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/>
    </xf>
    <xf numFmtId="4" fontId="3" fillId="2" borderId="13" xfId="0" applyNumberFormat="1" applyFont="1" applyFill="1" applyBorder="1" applyAlignment="1">
      <alignment horizontal="center"/>
    </xf>
    <xf numFmtId="4" fontId="3" fillId="2" borderId="10" xfId="0" applyNumberFormat="1" applyFont="1" applyFill="1" applyBorder="1" applyAlignment="1">
      <alignment horizontal="center"/>
    </xf>
    <xf numFmtId="4" fontId="3" fillId="2" borderId="15" xfId="0" applyNumberFormat="1" applyFont="1" applyFill="1" applyBorder="1" applyAlignment="1">
      <alignment horizontal="center"/>
    </xf>
    <xf numFmtId="164" fontId="3" fillId="2" borderId="13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vertical="center"/>
    </xf>
    <xf numFmtId="4" fontId="3" fillId="0" borderId="16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1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7" fillId="2" borderId="16" xfId="0" applyNumberFormat="1" applyFont="1" applyFill="1" applyBorder="1" applyAlignment="1">
      <alignment horizontal="center"/>
    </xf>
    <xf numFmtId="4" fontId="7" fillId="2" borderId="11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/>
    </xf>
    <xf numFmtId="4" fontId="7" fillId="15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16" borderId="10" xfId="0" applyNumberFormat="1" applyFont="1" applyFill="1" applyBorder="1" applyAlignment="1">
      <alignment horizontal="center" vertical="center"/>
    </xf>
    <xf numFmtId="4" fontId="3" fillId="9" borderId="10" xfId="0" applyNumberFormat="1" applyFont="1" applyFill="1" applyBorder="1" applyAlignment="1">
      <alignment horizontal="center" vertical="center"/>
    </xf>
    <xf numFmtId="0" fontId="3" fillId="13" borderId="9" xfId="0" applyFont="1" applyFill="1" applyBorder="1"/>
    <xf numFmtId="4" fontId="3" fillId="13" borderId="10" xfId="0" applyNumberFormat="1" applyFont="1" applyFill="1" applyBorder="1" applyAlignment="1">
      <alignment horizontal="center" vertical="center"/>
    </xf>
    <xf numFmtId="4" fontId="18" fillId="13" borderId="18" xfId="0" applyNumberFormat="1" applyFont="1" applyFill="1" applyBorder="1" applyAlignment="1">
      <alignment horizontal="center" vertical="center"/>
    </xf>
    <xf numFmtId="4" fontId="18" fillId="13" borderId="19" xfId="0" applyNumberFormat="1" applyFont="1" applyFill="1" applyBorder="1" applyAlignment="1">
      <alignment horizontal="center" vertical="center"/>
    </xf>
    <xf numFmtId="4" fontId="18" fillId="13" borderId="13" xfId="0" applyNumberFormat="1" applyFont="1" applyFill="1" applyBorder="1" applyAlignment="1">
      <alignment horizontal="center" vertical="center"/>
    </xf>
    <xf numFmtId="4" fontId="3" fillId="13" borderId="20" xfId="0" applyNumberFormat="1" applyFont="1" applyFill="1" applyBorder="1" applyAlignment="1">
      <alignment horizontal="center" vertical="center"/>
    </xf>
    <xf numFmtId="4" fontId="3" fillId="13" borderId="21" xfId="0" applyNumberFormat="1" applyFont="1" applyFill="1" applyBorder="1" applyAlignment="1">
      <alignment horizontal="center" vertical="center"/>
    </xf>
    <xf numFmtId="4" fontId="3" fillId="2" borderId="22" xfId="0" applyNumberFormat="1" applyFont="1" applyFill="1" applyBorder="1" applyAlignment="1">
      <alignment horizontal="center"/>
    </xf>
    <xf numFmtId="4" fontId="3" fillId="0" borderId="10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horizontal="center"/>
    </xf>
    <xf numFmtId="0" fontId="13" fillId="0" borderId="23" xfId="0" applyFont="1" applyBorder="1"/>
    <xf numFmtId="0" fontId="13" fillId="0" borderId="24" xfId="0" applyFont="1" applyBorder="1" applyAlignment="1">
      <alignment horizontal="center"/>
    </xf>
    <xf numFmtId="0" fontId="13" fillId="0" borderId="25" xfId="0" applyFont="1" applyBorder="1"/>
    <xf numFmtId="0" fontId="13" fillId="0" borderId="1" xfId="0" applyFont="1" applyBorder="1"/>
    <xf numFmtId="4" fontId="13" fillId="2" borderId="26" xfId="0" applyNumberFormat="1" applyFont="1" applyFill="1" applyBorder="1" applyAlignment="1">
      <alignment horizontal="center" vertical="center"/>
    </xf>
    <xf numFmtId="4" fontId="13" fillId="2" borderId="24" xfId="0" applyNumberFormat="1" applyFont="1" applyFill="1" applyBorder="1" applyAlignment="1">
      <alignment horizontal="center" vertical="center"/>
    </xf>
    <xf numFmtId="4" fontId="13" fillId="2" borderId="27" xfId="0" applyNumberFormat="1" applyFont="1" applyFill="1" applyBorder="1" applyAlignment="1">
      <alignment horizontal="center" vertical="center"/>
    </xf>
    <xf numFmtId="4" fontId="13" fillId="2" borderId="15" xfId="0" applyNumberFormat="1" applyFont="1" applyFill="1" applyBorder="1" applyAlignment="1">
      <alignment horizontal="center" vertical="center"/>
    </xf>
    <xf numFmtId="4" fontId="13" fillId="2" borderId="10" xfId="0" applyNumberFormat="1" applyFont="1" applyFill="1" applyBorder="1" applyAlignment="1">
      <alignment horizontal="center" vertical="center"/>
    </xf>
    <xf numFmtId="4" fontId="13" fillId="2" borderId="13" xfId="0" applyNumberFormat="1" applyFont="1" applyFill="1" applyBorder="1" applyAlignment="1">
      <alignment horizontal="center" vertical="center"/>
    </xf>
    <xf numFmtId="4" fontId="17" fillId="0" borderId="24" xfId="0" applyNumberFormat="1" applyFont="1" applyBorder="1" applyAlignment="1">
      <alignment vertical="center"/>
    </xf>
    <xf numFmtId="4" fontId="17" fillId="2" borderId="13" xfId="0" applyNumberFormat="1" applyFont="1" applyFill="1" applyBorder="1" applyAlignment="1">
      <alignment horizontal="center" vertical="center"/>
    </xf>
    <xf numFmtId="4" fontId="13" fillId="2" borderId="25" xfId="0" applyNumberFormat="1" applyFont="1" applyFill="1" applyBorder="1" applyAlignment="1">
      <alignment horizontal="center"/>
    </xf>
    <xf numFmtId="4" fontId="13" fillId="2" borderId="13" xfId="0" applyNumberFormat="1" applyFont="1" applyFill="1" applyBorder="1" applyAlignment="1">
      <alignment horizontal="center"/>
    </xf>
    <xf numFmtId="4" fontId="18" fillId="2" borderId="24" xfId="0" applyNumberFormat="1" applyFont="1" applyFill="1" applyBorder="1" applyAlignment="1">
      <alignment horizontal="center" vertical="center"/>
    </xf>
    <xf numFmtId="4" fontId="13" fillId="2" borderId="13" xfId="0" applyNumberFormat="1" applyFont="1" applyFill="1" applyBorder="1" applyAlignment="1">
      <alignment vertical="center"/>
    </xf>
    <xf numFmtId="4" fontId="13" fillId="0" borderId="28" xfId="0" applyNumberFormat="1" applyFont="1" applyFill="1" applyBorder="1" applyAlignment="1">
      <alignment horizontal="center"/>
    </xf>
    <xf numFmtId="4" fontId="13" fillId="0" borderId="10" xfId="0" applyNumberFormat="1" applyFont="1" applyFill="1" applyBorder="1" applyAlignment="1">
      <alignment horizontal="center"/>
    </xf>
    <xf numFmtId="4" fontId="13" fillId="0" borderId="13" xfId="0" applyNumberFormat="1" applyFont="1" applyFill="1" applyBorder="1" applyAlignment="1">
      <alignment horizontal="center"/>
    </xf>
    <xf numFmtId="4" fontId="13" fillId="0" borderId="14" xfId="0" applyNumberFormat="1" applyFont="1" applyFill="1" applyBorder="1" applyAlignment="1">
      <alignment horizontal="center"/>
    </xf>
    <xf numFmtId="4" fontId="13" fillId="0" borderId="29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" fontId="19" fillId="2" borderId="28" xfId="0" applyNumberFormat="1" applyFont="1" applyFill="1" applyBorder="1" applyAlignment="1">
      <alignment horizontal="center"/>
    </xf>
    <xf numFmtId="4" fontId="19" fillId="2" borderId="25" xfId="0" applyNumberFormat="1" applyFont="1" applyFill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/>
    </xf>
    <xf numFmtId="4" fontId="19" fillId="0" borderId="1" xfId="0" applyNumberFormat="1" applyFont="1" applyFill="1" applyBorder="1" applyAlignment="1">
      <alignment horizontal="center"/>
    </xf>
    <xf numFmtId="4" fontId="19" fillId="15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" fontId="13" fillId="2" borderId="24" xfId="0" applyNumberFormat="1" applyFont="1" applyFill="1" applyBorder="1" applyAlignment="1">
      <alignment horizontal="center"/>
    </xf>
    <xf numFmtId="4" fontId="13" fillId="0" borderId="24" xfId="0" applyNumberFormat="1" applyFont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4" fontId="13" fillId="16" borderId="24" xfId="0" applyNumberFormat="1" applyFont="1" applyFill="1" applyBorder="1" applyAlignment="1">
      <alignment horizontal="center" vertical="center"/>
    </xf>
    <xf numFmtId="4" fontId="13" fillId="9" borderId="24" xfId="0" applyNumberFormat="1" applyFont="1" applyFill="1" applyBorder="1" applyAlignment="1">
      <alignment horizontal="center" vertical="center"/>
    </xf>
    <xf numFmtId="4" fontId="13" fillId="2" borderId="17" xfId="0" applyNumberFormat="1" applyFont="1" applyFill="1" applyBorder="1" applyAlignment="1">
      <alignment horizontal="center" vertical="center"/>
    </xf>
    <xf numFmtId="0" fontId="13" fillId="13" borderId="23" xfId="0" applyFont="1" applyFill="1" applyBorder="1"/>
    <xf numFmtId="4" fontId="17" fillId="13" borderId="31" xfId="0" applyNumberFormat="1" applyFont="1" applyFill="1" applyBorder="1" applyAlignment="1">
      <alignment horizontal="center" vertical="center"/>
    </xf>
    <xf numFmtId="4" fontId="13" fillId="13" borderId="29" xfId="0" applyNumberFormat="1" applyFont="1" applyFill="1" applyBorder="1" applyAlignment="1">
      <alignment horizontal="center" vertical="center"/>
    </xf>
    <xf numFmtId="4" fontId="3" fillId="13" borderId="32" xfId="0" applyNumberFormat="1" applyFont="1" applyFill="1" applyBorder="1" applyAlignment="1">
      <alignment horizontal="center" vertical="center"/>
    </xf>
    <xf numFmtId="4" fontId="3" fillId="13" borderId="31" xfId="0" applyNumberFormat="1" applyFont="1" applyFill="1" applyBorder="1" applyAlignment="1">
      <alignment horizontal="center" vertical="center"/>
    </xf>
    <xf numFmtId="4" fontId="13" fillId="2" borderId="17" xfId="0" applyNumberFormat="1" applyFont="1" applyFill="1" applyBorder="1" applyAlignment="1">
      <alignment horizontal="center"/>
    </xf>
    <xf numFmtId="4" fontId="13" fillId="0" borderId="24" xfId="0" applyNumberFormat="1" applyFont="1" applyBorder="1" applyAlignment="1">
      <alignment vertical="center"/>
    </xf>
    <xf numFmtId="4" fontId="13" fillId="2" borderId="33" xfId="0" applyNumberFormat="1" applyFont="1" applyFill="1" applyBorder="1" applyAlignment="1">
      <alignment horizontal="center" vertical="center"/>
    </xf>
    <xf numFmtId="4" fontId="13" fillId="0" borderId="24" xfId="0" applyNumberFormat="1" applyFont="1" applyBorder="1" applyAlignment="1">
      <alignment horizontal="center"/>
    </xf>
    <xf numFmtId="2" fontId="13" fillId="0" borderId="25" xfId="0" applyNumberFormat="1" applyFont="1" applyBorder="1"/>
    <xf numFmtId="4" fontId="13" fillId="0" borderId="24" xfId="0" applyNumberFormat="1" applyFont="1" applyFill="1" applyBorder="1" applyAlignment="1">
      <alignment horizontal="center"/>
    </xf>
    <xf numFmtId="4" fontId="13" fillId="0" borderId="27" xfId="0" applyNumberFormat="1" applyFont="1" applyFill="1" applyBorder="1" applyAlignment="1">
      <alignment horizontal="center"/>
    </xf>
    <xf numFmtId="4" fontId="19" fillId="2" borderId="27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/>
    </xf>
    <xf numFmtId="4" fontId="19" fillId="0" borderId="23" xfId="0" applyNumberFormat="1" applyFont="1" applyBorder="1" applyAlignment="1">
      <alignment horizontal="center"/>
    </xf>
    <xf numFmtId="4" fontId="13" fillId="13" borderId="21" xfId="0" applyNumberFormat="1" applyFont="1" applyFill="1" applyBorder="1" applyAlignment="1">
      <alignment horizontal="center" vertical="center"/>
    </xf>
    <xf numFmtId="4" fontId="13" fillId="13" borderId="20" xfId="0" applyNumberFormat="1" applyFont="1" applyFill="1" applyBorder="1" applyAlignment="1">
      <alignment horizontal="center" vertical="center"/>
    </xf>
    <xf numFmtId="4" fontId="13" fillId="13" borderId="34" xfId="0" applyNumberFormat="1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5" xfId="0" applyFont="1" applyBorder="1"/>
    <xf numFmtId="0" fontId="3" fillId="0" borderId="1" xfId="0" applyFont="1" applyBorder="1"/>
    <xf numFmtId="4" fontId="3" fillId="2" borderId="26" xfId="0" applyNumberFormat="1" applyFont="1" applyFill="1" applyBorder="1" applyAlignment="1">
      <alignment horizontal="center" vertical="center"/>
    </xf>
    <xf numFmtId="4" fontId="3" fillId="2" borderId="24" xfId="0" applyNumberFormat="1" applyFont="1" applyFill="1" applyBorder="1" applyAlignment="1">
      <alignment horizontal="center" vertical="center"/>
    </xf>
    <xf numFmtId="4" fontId="3" fillId="2" borderId="27" xfId="0" applyNumberFormat="1" applyFont="1" applyFill="1" applyBorder="1" applyAlignment="1">
      <alignment horizontal="center" vertical="center"/>
    </xf>
    <xf numFmtId="4" fontId="18" fillId="7" borderId="13" xfId="0" applyNumberFormat="1" applyFont="1" applyFill="1" applyBorder="1" applyAlignment="1">
      <alignment horizontal="center" vertical="center"/>
    </xf>
    <xf numFmtId="4" fontId="18" fillId="7" borderId="10" xfId="0" applyNumberFormat="1" applyFont="1" applyFill="1" applyBorder="1" applyAlignment="1">
      <alignment horizontal="center" vertical="center"/>
    </xf>
    <xf numFmtId="4" fontId="18" fillId="0" borderId="24" xfId="0" applyNumberFormat="1" applyFont="1" applyBorder="1" applyAlignment="1">
      <alignment horizontal="center" vertical="center"/>
    </xf>
    <xf numFmtId="4" fontId="3" fillId="2" borderId="33" xfId="0" applyNumberFormat="1" applyFont="1" applyFill="1" applyBorder="1" applyAlignment="1">
      <alignment horizontal="center" vertical="center"/>
    </xf>
    <xf numFmtId="4" fontId="3" fillId="0" borderId="28" xfId="0" applyNumberFormat="1" applyFont="1" applyFill="1" applyBorder="1" applyAlignment="1">
      <alignment horizontal="center"/>
    </xf>
    <xf numFmtId="4" fontId="3" fillId="0" borderId="14" xfId="0" applyNumberFormat="1" applyFont="1" applyFill="1" applyBorder="1" applyAlignment="1">
      <alignment horizontal="center"/>
    </xf>
    <xf numFmtId="4" fontId="3" fillId="0" borderId="29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7" fillId="2" borderId="27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" fontId="3" fillId="2" borderId="24" xfId="0" applyNumberFormat="1" applyFont="1" applyFill="1" applyBorder="1" applyAlignment="1">
      <alignment horizontal="center"/>
    </xf>
    <xf numFmtId="4" fontId="3" fillId="0" borderId="24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horizontal="center" vertical="center"/>
    </xf>
    <xf numFmtId="4" fontId="3" fillId="16" borderId="24" xfId="0" applyNumberFormat="1" applyFont="1" applyFill="1" applyBorder="1" applyAlignment="1">
      <alignment horizontal="center" vertical="center"/>
    </xf>
    <xf numFmtId="4" fontId="3" fillId="9" borderId="24" xfId="0" applyNumberFormat="1" applyFont="1" applyFill="1" applyBorder="1" applyAlignment="1">
      <alignment horizontal="center" vertical="center"/>
    </xf>
    <xf numFmtId="0" fontId="3" fillId="13" borderId="23" xfId="0" applyFont="1" applyFill="1" applyBorder="1"/>
    <xf numFmtId="4" fontId="18" fillId="13" borderId="21" xfId="0" applyNumberFormat="1" applyFont="1" applyFill="1" applyBorder="1" applyAlignment="1">
      <alignment horizontal="center" vertical="center"/>
    </xf>
    <xf numFmtId="4" fontId="3" fillId="2" borderId="30" xfId="0" applyNumberFormat="1" applyFont="1" applyFill="1" applyBorder="1" applyAlignment="1">
      <alignment horizontal="center"/>
    </xf>
    <xf numFmtId="4" fontId="3" fillId="0" borderId="24" xfId="0" applyNumberFormat="1" applyFont="1" applyBorder="1" applyAlignment="1">
      <alignment horizontal="center"/>
    </xf>
    <xf numFmtId="4" fontId="17" fillId="0" borderId="24" xfId="0" applyNumberFormat="1" applyFont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4" fontId="13" fillId="2" borderId="30" xfId="0" applyNumberFormat="1" applyFont="1" applyFill="1" applyBorder="1" applyAlignment="1">
      <alignment horizontal="center" vertical="center"/>
    </xf>
    <xf numFmtId="4" fontId="17" fillId="13" borderId="18" xfId="0" applyNumberFormat="1" applyFont="1" applyFill="1" applyBorder="1" applyAlignment="1">
      <alignment horizontal="center" vertical="center"/>
    </xf>
    <xf numFmtId="4" fontId="13" fillId="13" borderId="13" xfId="0" applyNumberFormat="1" applyFont="1" applyFill="1" applyBorder="1" applyAlignment="1">
      <alignment horizontal="center" vertical="center"/>
    </xf>
    <xf numFmtId="4" fontId="13" fillId="2" borderId="30" xfId="0" applyNumberFormat="1" applyFont="1" applyFill="1" applyBorder="1" applyAlignment="1">
      <alignment horizontal="center"/>
    </xf>
    <xf numFmtId="4" fontId="13" fillId="13" borderId="24" xfId="0" applyNumberFormat="1" applyFont="1" applyFill="1" applyBorder="1" applyAlignment="1">
      <alignment horizontal="center" vertical="center"/>
    </xf>
    <xf numFmtId="4" fontId="13" fillId="13" borderId="27" xfId="0" applyNumberFormat="1" applyFont="1" applyFill="1" applyBorder="1" applyAlignment="1">
      <alignment horizontal="center" vertical="center"/>
    </xf>
    <xf numFmtId="4" fontId="13" fillId="0" borderId="35" xfId="0" applyNumberFormat="1" applyFont="1" applyFill="1" applyBorder="1" applyAlignment="1">
      <alignment horizontal="center"/>
    </xf>
    <xf numFmtId="4" fontId="13" fillId="0" borderId="36" xfId="0" applyNumberFormat="1" applyFont="1" applyFill="1" applyBorder="1" applyAlignment="1">
      <alignment horizontal="center"/>
    </xf>
    <xf numFmtId="0" fontId="13" fillId="0" borderId="33" xfId="0" applyFont="1" applyBorder="1"/>
    <xf numFmtId="4" fontId="3" fillId="2" borderId="25" xfId="0" applyNumberFormat="1" applyFont="1" applyFill="1" applyBorder="1" applyAlignment="1">
      <alignment horizontal="center"/>
    </xf>
    <xf numFmtId="4" fontId="7" fillId="2" borderId="28" xfId="0" applyNumberFormat="1" applyFont="1" applyFill="1" applyBorder="1" applyAlignment="1">
      <alignment horizontal="center"/>
    </xf>
    <xf numFmtId="4" fontId="7" fillId="2" borderId="25" xfId="0" applyNumberFormat="1" applyFont="1" applyFill="1" applyBorder="1" applyAlignment="1">
      <alignment horizontal="center" vertical="center"/>
    </xf>
    <xf numFmtId="4" fontId="3" fillId="13" borderId="13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/>
    </xf>
    <xf numFmtId="4" fontId="13" fillId="0" borderId="28" xfId="0" applyNumberFormat="1" applyFont="1" applyBorder="1" applyAlignment="1">
      <alignment horizontal="center"/>
    </xf>
    <xf numFmtId="4" fontId="13" fillId="0" borderId="10" xfId="0" applyNumberFormat="1" applyFont="1" applyBorder="1" applyAlignment="1">
      <alignment horizontal="center"/>
    </xf>
    <xf numFmtId="4" fontId="13" fillId="0" borderId="13" xfId="0" applyNumberFormat="1" applyFont="1" applyBorder="1" applyAlignment="1">
      <alignment horizontal="center"/>
    </xf>
    <xf numFmtId="4" fontId="3" fillId="0" borderId="24" xfId="0" applyNumberFormat="1" applyFont="1" applyFill="1" applyBorder="1" applyAlignment="1">
      <alignment horizontal="center"/>
    </xf>
    <xf numFmtId="4" fontId="3" fillId="0" borderId="27" xfId="0" applyNumberFormat="1" applyFont="1" applyFill="1" applyBorder="1" applyAlignment="1">
      <alignment horizontal="center"/>
    </xf>
    <xf numFmtId="4" fontId="3" fillId="13" borderId="14" xfId="0" applyNumberFormat="1" applyFont="1" applyFill="1" applyBorder="1" applyAlignment="1">
      <alignment horizontal="center" vertical="center"/>
    </xf>
    <xf numFmtId="4" fontId="17" fillId="13" borderId="21" xfId="0" applyNumberFormat="1" applyFont="1" applyFill="1" applyBorder="1" applyAlignment="1">
      <alignment horizontal="center" vertical="center"/>
    </xf>
    <xf numFmtId="165" fontId="13" fillId="0" borderId="24" xfId="0" applyNumberFormat="1" applyFont="1" applyBorder="1" applyAlignment="1">
      <alignment horizontal="center" vertical="center"/>
    </xf>
    <xf numFmtId="0" fontId="13" fillId="0" borderId="37" xfId="0" applyFont="1" applyBorder="1"/>
    <xf numFmtId="0" fontId="13" fillId="0" borderId="35" xfId="0" applyFont="1" applyBorder="1" applyAlignment="1">
      <alignment horizontal="center"/>
    </xf>
    <xf numFmtId="0" fontId="13" fillId="0" borderId="38" xfId="0" applyFont="1" applyBorder="1"/>
    <xf numFmtId="0" fontId="13" fillId="0" borderId="39" xfId="0" applyFont="1" applyBorder="1"/>
    <xf numFmtId="4" fontId="18" fillId="2" borderId="40" xfId="0" applyNumberFormat="1" applyFont="1" applyFill="1" applyBorder="1" applyAlignment="1">
      <alignment horizontal="center" vertical="center"/>
    </xf>
    <xf numFmtId="4" fontId="18" fillId="2" borderId="35" xfId="0" applyNumberFormat="1" applyFont="1" applyFill="1" applyBorder="1" applyAlignment="1">
      <alignment horizontal="center" vertical="center"/>
    </xf>
    <xf numFmtId="4" fontId="18" fillId="2" borderId="36" xfId="0" applyNumberFormat="1" applyFont="1" applyFill="1" applyBorder="1" applyAlignment="1">
      <alignment horizontal="center" vertical="center"/>
    </xf>
    <xf numFmtId="4" fontId="13" fillId="2" borderId="35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4" fontId="13" fillId="2" borderId="14" xfId="0" applyNumberFormat="1" applyFont="1" applyFill="1" applyBorder="1" applyAlignment="1">
      <alignment horizontal="center" vertical="center"/>
    </xf>
    <xf numFmtId="4" fontId="13" fillId="2" borderId="29" xfId="0" applyNumberFormat="1" applyFont="1" applyFill="1" applyBorder="1" applyAlignment="1">
      <alignment horizontal="center" vertical="center"/>
    </xf>
    <xf numFmtId="4" fontId="3" fillId="2" borderId="29" xfId="0" applyNumberFormat="1" applyFont="1" applyFill="1" applyBorder="1" applyAlignment="1">
      <alignment horizontal="center" vertical="center"/>
    </xf>
    <xf numFmtId="4" fontId="17" fillId="7" borderId="29" xfId="0" applyNumberFormat="1" applyFont="1" applyFill="1" applyBorder="1" applyAlignment="1">
      <alignment horizontal="center" vertical="center"/>
    </xf>
    <xf numFmtId="4" fontId="17" fillId="7" borderId="14" xfId="0" applyNumberFormat="1" applyFont="1" applyFill="1" applyBorder="1" applyAlignment="1">
      <alignment horizontal="center" vertical="center"/>
    </xf>
    <xf numFmtId="4" fontId="17" fillId="0" borderId="35" xfId="0" applyNumberFormat="1" applyFont="1" applyBorder="1" applyAlignment="1">
      <alignment horizontal="center" vertical="center"/>
    </xf>
    <xf numFmtId="4" fontId="18" fillId="2" borderId="29" xfId="0" applyNumberFormat="1" applyFont="1" applyFill="1" applyBorder="1" applyAlignment="1">
      <alignment horizontal="center" vertical="center"/>
    </xf>
    <xf numFmtId="4" fontId="18" fillId="2" borderId="14" xfId="0" applyNumberFormat="1" applyFont="1" applyFill="1" applyBorder="1" applyAlignment="1">
      <alignment horizontal="center" vertical="center"/>
    </xf>
    <xf numFmtId="4" fontId="13" fillId="2" borderId="38" xfId="0" applyNumberFormat="1" applyFont="1" applyFill="1" applyBorder="1"/>
    <xf numFmtId="4" fontId="13" fillId="2" borderId="29" xfId="0" applyNumberFormat="1" applyFont="1" applyFill="1" applyBorder="1"/>
    <xf numFmtId="4" fontId="3" fillId="2" borderId="14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4" fontId="13" fillId="2" borderId="29" xfId="0" applyNumberFormat="1" applyFont="1" applyFill="1" applyBorder="1" applyAlignment="1">
      <alignment horizontal="center"/>
    </xf>
    <xf numFmtId="164" fontId="3" fillId="2" borderId="29" xfId="0" applyNumberFormat="1" applyFont="1" applyFill="1" applyBorder="1" applyAlignment="1">
      <alignment horizontal="center" vertical="center"/>
    </xf>
    <xf numFmtId="4" fontId="13" fillId="2" borderId="29" xfId="0" applyNumberFormat="1" applyFont="1" applyFill="1" applyBorder="1" applyAlignment="1">
      <alignment vertical="center"/>
    </xf>
    <xf numFmtId="4" fontId="13" fillId="0" borderId="41" xfId="0" applyNumberFormat="1" applyFont="1" applyBorder="1" applyAlignment="1">
      <alignment horizontal="center"/>
    </xf>
    <xf numFmtId="4" fontId="13" fillId="0" borderId="14" xfId="0" applyNumberFormat="1" applyFont="1" applyBorder="1" applyAlignment="1">
      <alignment horizontal="center"/>
    </xf>
    <xf numFmtId="4" fontId="13" fillId="0" borderId="29" xfId="0" applyNumberFormat="1" applyFont="1" applyBorder="1" applyAlignment="1">
      <alignment horizontal="center"/>
    </xf>
    <xf numFmtId="4" fontId="3" fillId="0" borderId="39" xfId="0" applyNumberFormat="1" applyFont="1" applyFill="1" applyBorder="1" applyAlignment="1">
      <alignment horizontal="center"/>
    </xf>
    <xf numFmtId="4" fontId="3" fillId="2" borderId="38" xfId="0" applyNumberFormat="1" applyFont="1" applyFill="1" applyBorder="1" applyAlignment="1">
      <alignment horizontal="center" vertical="center"/>
    </xf>
    <xf numFmtId="4" fontId="3" fillId="2" borderId="39" xfId="0" applyNumberFormat="1" applyFont="1" applyFill="1" applyBorder="1" applyAlignment="1">
      <alignment horizontal="center" vertical="center"/>
    </xf>
    <xf numFmtId="4" fontId="19" fillId="2" borderId="41" xfId="0" applyNumberFormat="1" applyFont="1" applyFill="1" applyBorder="1"/>
    <xf numFmtId="4" fontId="19" fillId="2" borderId="39" xfId="0" applyNumberFormat="1" applyFont="1" applyFill="1" applyBorder="1" applyAlignment="1">
      <alignment horizontal="center" vertical="center"/>
    </xf>
    <xf numFmtId="4" fontId="19" fillId="0" borderId="39" xfId="0" applyNumberFormat="1" applyFont="1" applyBorder="1" applyAlignment="1">
      <alignment horizontal="center"/>
    </xf>
    <xf numFmtId="4" fontId="19" fillId="0" borderId="37" xfId="0" applyNumberFormat="1" applyFont="1" applyBorder="1"/>
    <xf numFmtId="4" fontId="12" fillId="0" borderId="39" xfId="0" applyNumberFormat="1" applyFont="1" applyFill="1" applyBorder="1" applyAlignment="1">
      <alignment horizontal="center"/>
    </xf>
    <xf numFmtId="4" fontId="13" fillId="2" borderId="35" xfId="0" applyNumberFormat="1" applyFont="1" applyFill="1" applyBorder="1" applyAlignment="1">
      <alignment horizontal="center"/>
    </xf>
    <xf numFmtId="4" fontId="13" fillId="0" borderId="42" xfId="0" applyNumberFormat="1" applyFont="1" applyBorder="1" applyAlignment="1">
      <alignment horizontal="center" vertical="center"/>
    </xf>
    <xf numFmtId="4" fontId="13" fillId="0" borderId="43" xfId="0" applyNumberFormat="1" applyFont="1" applyBorder="1" applyAlignment="1">
      <alignment horizontal="center" vertical="center"/>
    </xf>
    <xf numFmtId="4" fontId="3" fillId="0" borderId="44" xfId="0" applyNumberFormat="1" applyFont="1" applyBorder="1" applyAlignment="1">
      <alignment horizontal="center" vertical="center"/>
    </xf>
    <xf numFmtId="4" fontId="13" fillId="0" borderId="35" xfId="0" applyNumberFormat="1" applyFont="1" applyBorder="1" applyAlignment="1">
      <alignment horizontal="center" vertical="center"/>
    </xf>
    <xf numFmtId="4" fontId="13" fillId="2" borderId="42" xfId="0" applyNumberFormat="1" applyFont="1" applyFill="1" applyBorder="1" applyAlignment="1">
      <alignment horizontal="center" vertical="center"/>
    </xf>
    <xf numFmtId="4" fontId="13" fillId="2" borderId="45" xfId="0" applyNumberFormat="1" applyFont="1" applyFill="1" applyBorder="1" applyAlignment="1">
      <alignment horizontal="center" vertical="center"/>
    </xf>
    <xf numFmtId="4" fontId="3" fillId="13" borderId="29" xfId="0" applyNumberFormat="1" applyFont="1" applyFill="1" applyBorder="1" applyAlignment="1">
      <alignment horizontal="center" vertical="center"/>
    </xf>
    <xf numFmtId="4" fontId="13" fillId="2" borderId="43" xfId="0" applyNumberFormat="1" applyFont="1" applyFill="1" applyBorder="1" applyAlignment="1">
      <alignment horizontal="center"/>
    </xf>
    <xf numFmtId="4" fontId="13" fillId="2" borderId="36" xfId="0" applyNumberFormat="1" applyFont="1" applyFill="1" applyBorder="1" applyAlignment="1">
      <alignment horizontal="center" vertical="center"/>
    </xf>
    <xf numFmtId="4" fontId="13" fillId="2" borderId="47" xfId="0" applyNumberFormat="1" applyFont="1" applyFill="1" applyBorder="1" applyAlignment="1">
      <alignment horizontal="center" vertical="center"/>
    </xf>
    <xf numFmtId="4" fontId="13" fillId="0" borderId="42" xfId="0" applyNumberFormat="1" applyFont="1" applyBorder="1" applyAlignment="1">
      <alignment horizontal="center"/>
    </xf>
    <xf numFmtId="0" fontId="20" fillId="17" borderId="20" xfId="0" applyFont="1" applyFill="1" applyBorder="1" applyAlignment="1">
      <alignment horizontal="left"/>
    </xf>
    <xf numFmtId="0" fontId="21" fillId="17" borderId="21" xfId="0" applyFont="1" applyFill="1" applyBorder="1" applyAlignment="1">
      <alignment horizontal="center"/>
    </xf>
    <xf numFmtId="2" fontId="20" fillId="17" borderId="48" xfId="0" applyNumberFormat="1" applyFont="1" applyFill="1" applyBorder="1" applyAlignment="1">
      <alignment horizontal="center"/>
    </xf>
    <xf numFmtId="2" fontId="20" fillId="17" borderId="49" xfId="0" applyNumberFormat="1" applyFont="1" applyFill="1" applyBorder="1" applyAlignment="1">
      <alignment horizontal="center"/>
    </xf>
    <xf numFmtId="4" fontId="20" fillId="17" borderId="50" xfId="0" applyNumberFormat="1" applyFont="1" applyFill="1" applyBorder="1" applyAlignment="1">
      <alignment horizontal="center"/>
    </xf>
    <xf numFmtId="4" fontId="20" fillId="17" borderId="20" xfId="0" applyNumberFormat="1" applyFont="1" applyFill="1" applyBorder="1" applyAlignment="1">
      <alignment horizontal="center"/>
    </xf>
    <xf numFmtId="4" fontId="3" fillId="17" borderId="21" xfId="0" applyNumberFormat="1" applyFont="1" applyFill="1" applyBorder="1" applyAlignment="1">
      <alignment horizontal="center"/>
    </xf>
    <xf numFmtId="4" fontId="3" fillId="17" borderId="21" xfId="0" applyNumberFormat="1" applyFont="1" applyFill="1" applyBorder="1" applyAlignment="1">
      <alignment horizontal="center" vertical="center"/>
    </xf>
    <xf numFmtId="4" fontId="20" fillId="17" borderId="21" xfId="0" applyNumberFormat="1" applyFont="1" applyFill="1" applyBorder="1" applyAlignment="1">
      <alignment horizontal="center"/>
    </xf>
    <xf numFmtId="4" fontId="3" fillId="17" borderId="20" xfId="0" applyNumberFormat="1" applyFont="1" applyFill="1" applyBorder="1" applyAlignment="1">
      <alignment horizontal="center" vertical="center"/>
    </xf>
    <xf numFmtId="4" fontId="18" fillId="17" borderId="20" xfId="0" applyNumberFormat="1" applyFont="1" applyFill="1" applyBorder="1" applyAlignment="1">
      <alignment horizontal="center" vertical="center"/>
    </xf>
    <xf numFmtId="4" fontId="18" fillId="17" borderId="21" xfId="0" applyNumberFormat="1" applyFont="1" applyFill="1" applyBorder="1" applyAlignment="1">
      <alignment horizontal="center" vertical="center"/>
    </xf>
    <xf numFmtId="4" fontId="22" fillId="17" borderId="21" xfId="0" applyNumberFormat="1" applyFont="1" applyFill="1" applyBorder="1" applyAlignment="1">
      <alignment horizontal="center"/>
    </xf>
    <xf numFmtId="4" fontId="18" fillId="17" borderId="20" xfId="0" applyNumberFormat="1" applyFont="1" applyFill="1" applyBorder="1" applyAlignment="1">
      <alignment horizontal="center"/>
    </xf>
    <xf numFmtId="4" fontId="20" fillId="17" borderId="22" xfId="0" applyNumberFormat="1" applyFont="1" applyFill="1" applyBorder="1" applyAlignment="1">
      <alignment horizontal="center"/>
    </xf>
    <xf numFmtId="4" fontId="3" fillId="17" borderId="51" xfId="0" applyNumberFormat="1" applyFont="1" applyFill="1" applyBorder="1" applyAlignment="1">
      <alignment horizontal="center"/>
    </xf>
    <xf numFmtId="4" fontId="3" fillId="17" borderId="20" xfId="0" applyNumberFormat="1" applyFont="1" applyFill="1" applyBorder="1" applyAlignment="1">
      <alignment horizontal="center"/>
    </xf>
    <xf numFmtId="164" fontId="3" fillId="17" borderId="20" xfId="0" applyNumberFormat="1" applyFont="1" applyFill="1" applyBorder="1" applyAlignment="1">
      <alignment horizontal="center" vertical="center"/>
    </xf>
    <xf numFmtId="4" fontId="20" fillId="17" borderId="20" xfId="0" applyNumberFormat="1" applyFont="1" applyFill="1" applyBorder="1" applyAlignment="1"/>
    <xf numFmtId="4" fontId="20" fillId="17" borderId="52" xfId="0" applyNumberFormat="1" applyFont="1" applyFill="1" applyBorder="1" applyAlignment="1">
      <alignment horizontal="center"/>
    </xf>
    <xf numFmtId="4" fontId="3" fillId="17" borderId="49" xfId="0" applyNumberFormat="1" applyFont="1" applyFill="1" applyBorder="1" applyAlignment="1">
      <alignment horizontal="center"/>
    </xf>
    <xf numFmtId="4" fontId="3" fillId="17" borderId="48" xfId="0" applyNumberFormat="1" applyFont="1" applyFill="1" applyBorder="1" applyAlignment="1">
      <alignment horizontal="center" vertical="center"/>
    </xf>
    <xf numFmtId="4" fontId="3" fillId="17" borderId="49" xfId="0" applyNumberFormat="1" applyFont="1" applyFill="1" applyBorder="1" applyAlignment="1">
      <alignment horizontal="center" vertical="center"/>
    </xf>
    <xf numFmtId="4" fontId="23" fillId="17" borderId="21" xfId="0" applyNumberFormat="1" applyFont="1" applyFill="1" applyBorder="1" applyAlignment="1">
      <alignment horizontal="center"/>
    </xf>
    <xf numFmtId="4" fontId="23" fillId="17" borderId="48" xfId="0" applyNumberFormat="1" applyFont="1" applyFill="1" applyBorder="1" applyAlignment="1">
      <alignment horizontal="center"/>
    </xf>
    <xf numFmtId="4" fontId="23" fillId="17" borderId="49" xfId="0" applyNumberFormat="1" applyFont="1" applyFill="1" applyBorder="1" applyAlignment="1">
      <alignment horizontal="center"/>
    </xf>
    <xf numFmtId="4" fontId="23" fillId="17" borderId="34" xfId="0" applyNumberFormat="1" applyFont="1" applyFill="1" applyBorder="1" applyAlignment="1">
      <alignment horizontal="center"/>
    </xf>
    <xf numFmtId="4" fontId="24" fillId="17" borderId="49" xfId="0" applyNumberFormat="1" applyFont="1" applyFill="1" applyBorder="1" applyAlignment="1">
      <alignment horizontal="center"/>
    </xf>
    <xf numFmtId="4" fontId="24" fillId="17" borderId="50" xfId="0" applyNumberFormat="1" applyFont="1" applyFill="1" applyBorder="1" applyAlignment="1">
      <alignment horizontal="center"/>
    </xf>
    <xf numFmtId="4" fontId="23" fillId="0" borderId="25" xfId="0" applyNumberFormat="1" applyFont="1" applyBorder="1" applyAlignment="1">
      <alignment horizontal="center"/>
    </xf>
    <xf numFmtId="4" fontId="20" fillId="2" borderId="51" xfId="0" applyNumberFormat="1" applyFont="1" applyFill="1" applyBorder="1" applyAlignment="1">
      <alignment horizontal="center"/>
    </xf>
    <xf numFmtId="4" fontId="20" fillId="2" borderId="20" xfId="0" applyNumberFormat="1" applyFont="1" applyFill="1" applyBorder="1" applyAlignment="1">
      <alignment horizontal="center"/>
    </xf>
    <xf numFmtId="4" fontId="20" fillId="0" borderId="21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 vertical="center"/>
    </xf>
    <xf numFmtId="4" fontId="20" fillId="0" borderId="4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center"/>
    </xf>
    <xf numFmtId="4" fontId="20" fillId="2" borderId="21" xfId="0" applyNumberFormat="1" applyFont="1" applyFill="1" applyBorder="1" applyAlignment="1">
      <alignment horizontal="center"/>
    </xf>
    <xf numFmtId="4" fontId="3" fillId="2" borderId="20" xfId="0" applyNumberFormat="1" applyFont="1" applyFill="1" applyBorder="1" applyAlignment="1">
      <alignment horizontal="center" vertical="center"/>
    </xf>
    <xf numFmtId="4" fontId="20" fillId="2" borderId="50" xfId="0" applyNumberFormat="1" applyFont="1" applyFill="1" applyBorder="1" applyAlignment="1">
      <alignment horizontal="center"/>
    </xf>
    <xf numFmtId="4" fontId="20" fillId="9" borderId="21" xfId="0" applyNumberFormat="1" applyFont="1" applyFill="1" applyBorder="1" applyAlignment="1">
      <alignment horizont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31" xfId="0" applyNumberFormat="1" applyFont="1" applyFill="1" applyBorder="1" applyAlignment="1">
      <alignment horizontal="center" vertical="center"/>
    </xf>
    <xf numFmtId="4" fontId="18" fillId="13" borderId="20" xfId="0" applyNumberFormat="1" applyFont="1" applyFill="1" applyBorder="1" applyAlignment="1">
      <alignment horizontal="center" vertical="center"/>
    </xf>
    <xf numFmtId="4" fontId="20" fillId="13" borderId="34" xfId="0" applyNumberFormat="1" applyFont="1" applyFill="1" applyBorder="1" applyAlignment="1">
      <alignment horizontal="center"/>
    </xf>
    <xf numFmtId="4" fontId="20" fillId="0" borderId="22" xfId="0" applyNumberFormat="1" applyFont="1" applyBorder="1" applyAlignment="1">
      <alignment horizontal="center"/>
    </xf>
    <xf numFmtId="4" fontId="20" fillId="0" borderId="49" xfId="0" applyNumberFormat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 applyAlignment="1">
      <alignment horizontal="center"/>
    </xf>
    <xf numFmtId="0" fontId="13" fillId="0" borderId="11" xfId="0" applyFont="1" applyBorder="1"/>
    <xf numFmtId="165" fontId="13" fillId="2" borderId="0" xfId="0" applyNumberFormat="1" applyFont="1" applyFill="1" applyBorder="1" applyAlignment="1">
      <alignment horizontal="center" vertical="center"/>
    </xf>
    <xf numFmtId="165" fontId="13" fillId="2" borderId="14" xfId="0" applyNumberFormat="1" applyFont="1" applyFill="1" applyBorder="1" applyAlignment="1">
      <alignment horizontal="center" vertical="center"/>
    </xf>
    <xf numFmtId="165" fontId="13" fillId="2" borderId="29" xfId="0" applyNumberFormat="1" applyFont="1" applyFill="1" applyBorder="1" applyAlignment="1">
      <alignment horizontal="center" vertical="center"/>
    </xf>
    <xf numFmtId="165" fontId="13" fillId="2" borderId="6" xfId="0" applyNumberFormat="1" applyFont="1" applyFill="1" applyBorder="1" applyAlignment="1">
      <alignment horizontal="center" vertical="center"/>
    </xf>
    <xf numFmtId="4" fontId="13" fillId="2" borderId="6" xfId="0" applyNumberFormat="1" applyFont="1" applyFill="1" applyBorder="1" applyAlignment="1">
      <alignment horizontal="center" vertical="center"/>
    </xf>
    <xf numFmtId="165" fontId="13" fillId="2" borderId="5" xfId="0" applyNumberFormat="1" applyFont="1" applyFill="1" applyBorder="1" applyAlignment="1">
      <alignment horizontal="center" vertical="center"/>
    </xf>
    <xf numFmtId="4" fontId="17" fillId="7" borderId="5" xfId="0" applyNumberFormat="1" applyFont="1" applyFill="1" applyBorder="1" applyAlignment="1">
      <alignment horizontal="center" vertical="center"/>
    </xf>
    <xf numFmtId="4" fontId="17" fillId="7" borderId="6" xfId="0" applyNumberFormat="1" applyFont="1" applyFill="1" applyBorder="1" applyAlignment="1">
      <alignment horizontal="center" vertical="center"/>
    </xf>
    <xf numFmtId="4" fontId="17" fillId="2" borderId="10" xfId="0" applyNumberFormat="1" applyFont="1" applyFill="1" applyBorder="1" applyAlignment="1">
      <alignment horizontal="center"/>
    </xf>
    <xf numFmtId="4" fontId="17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4" fontId="13" fillId="2" borderId="4" xfId="0" applyNumberFormat="1" applyFont="1" applyFill="1" applyBorder="1" applyAlignment="1">
      <alignment horizontal="center"/>
    </xf>
    <xf numFmtId="4" fontId="13" fillId="2" borderId="5" xfId="0" applyNumberFormat="1" applyFont="1" applyFill="1" applyBorder="1" applyAlignment="1">
      <alignment horizontal="center"/>
    </xf>
    <xf numFmtId="165" fontId="13" fillId="2" borderId="29" xfId="0" applyNumberFormat="1" applyFont="1" applyFill="1" applyBorder="1" applyAlignment="1">
      <alignment vertical="center"/>
    </xf>
    <xf numFmtId="4" fontId="13" fillId="0" borderId="16" xfId="0" applyNumberFormat="1" applyFont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5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18" fillId="2" borderId="5" xfId="0" applyNumberFormat="1" applyFont="1" applyFill="1" applyBorder="1" applyAlignment="1">
      <alignment horizontal="center" vertical="center"/>
    </xf>
    <xf numFmtId="4" fontId="18" fillId="2" borderId="6" xfId="0" applyNumberFormat="1" applyFont="1" applyFill="1" applyBorder="1" applyAlignment="1">
      <alignment horizontal="center" vertical="center"/>
    </xf>
    <xf numFmtId="4" fontId="19" fillId="2" borderId="6" xfId="0" applyNumberFormat="1" applyFont="1" applyFill="1" applyBorder="1" applyAlignment="1">
      <alignment horizontal="center"/>
    </xf>
    <xf numFmtId="4" fontId="19" fillId="2" borderId="11" xfId="0" applyNumberFormat="1" applyFont="1" applyFill="1" applyBorder="1" applyAlignment="1">
      <alignment horizontal="center"/>
    </xf>
    <xf numFmtId="4" fontId="19" fillId="0" borderId="2" xfId="0" applyNumberFormat="1" applyFont="1" applyBorder="1" applyAlignment="1">
      <alignment horizontal="center"/>
    </xf>
    <xf numFmtId="4" fontId="19" fillId="0" borderId="9" xfId="0" applyNumberFormat="1" applyFont="1" applyBorder="1" applyAlignment="1">
      <alignment horizontal="center"/>
    </xf>
    <xf numFmtId="4" fontId="12" fillId="0" borderId="2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 vertical="center"/>
    </xf>
    <xf numFmtId="4" fontId="13" fillId="2" borderId="20" xfId="0" applyNumberFormat="1" applyFont="1" applyFill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4" fontId="21" fillId="0" borderId="21" xfId="0" applyNumberFormat="1" applyFont="1" applyBorder="1" applyAlignment="1">
      <alignment horizontal="center"/>
    </xf>
    <xf numFmtId="4" fontId="13" fillId="2" borderId="10" xfId="0" applyNumberFormat="1" applyFont="1" applyFill="1" applyBorder="1" applyAlignment="1">
      <alignment horizontal="center"/>
    </xf>
    <xf numFmtId="4" fontId="21" fillId="2" borderId="20" xfId="0" applyNumberFormat="1" applyFont="1" applyFill="1" applyBorder="1" applyAlignment="1">
      <alignment horizontal="center"/>
    </xf>
    <xf numFmtId="4" fontId="21" fillId="2" borderId="21" xfId="0" applyNumberFormat="1" applyFont="1" applyFill="1" applyBorder="1" applyAlignment="1">
      <alignment horizontal="center"/>
    </xf>
    <xf numFmtId="4" fontId="13" fillId="2" borderId="14" xfId="0" applyNumberFormat="1" applyFont="1" applyFill="1" applyBorder="1" applyAlignment="1">
      <alignment horizontal="center"/>
    </xf>
    <xf numFmtId="4" fontId="21" fillId="9" borderId="14" xfId="0" applyNumberFormat="1" applyFont="1" applyFill="1" applyBorder="1" applyAlignment="1">
      <alignment horizontal="center"/>
    </xf>
    <xf numFmtId="0" fontId="13" fillId="13" borderId="32" xfId="0" applyFont="1" applyFill="1" applyBorder="1"/>
    <xf numFmtId="4" fontId="3" fillId="13" borderId="9" xfId="0" applyNumberFormat="1" applyFont="1" applyFill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0" fontId="3" fillId="17" borderId="37" xfId="0" applyFont="1" applyFill="1" applyBorder="1"/>
    <xf numFmtId="0" fontId="13" fillId="17" borderId="35" xfId="0" applyFont="1" applyFill="1" applyBorder="1" applyAlignment="1">
      <alignment horizontal="center"/>
    </xf>
    <xf numFmtId="0" fontId="3" fillId="17" borderId="38" xfId="0" applyFont="1" applyFill="1" applyBorder="1"/>
    <xf numFmtId="4" fontId="3" fillId="17" borderId="31" xfId="0" applyNumberFormat="1" applyFont="1" applyFill="1" applyBorder="1" applyAlignment="1">
      <alignment horizontal="center" vertical="center"/>
    </xf>
    <xf numFmtId="4" fontId="3" fillId="17" borderId="54" xfId="0" applyNumberFormat="1" applyFont="1" applyFill="1" applyBorder="1" applyAlignment="1">
      <alignment horizontal="center" vertical="center"/>
    </xf>
    <xf numFmtId="4" fontId="3" fillId="17" borderId="55" xfId="0" applyNumberFormat="1" applyFont="1" applyFill="1" applyBorder="1" applyAlignment="1">
      <alignment horizontal="center" vertical="center"/>
    </xf>
    <xf numFmtId="4" fontId="3" fillId="17" borderId="29" xfId="0" applyNumberFormat="1" applyFont="1" applyFill="1" applyBorder="1" applyAlignment="1">
      <alignment horizontal="center" vertical="center"/>
    </xf>
    <xf numFmtId="4" fontId="18" fillId="17" borderId="29" xfId="0" applyNumberFormat="1" applyFont="1" applyFill="1" applyBorder="1" applyAlignment="1">
      <alignment horizontal="center" vertical="center"/>
    </xf>
    <xf numFmtId="4" fontId="18" fillId="17" borderId="14" xfId="0" applyNumberFormat="1" applyFont="1" applyFill="1" applyBorder="1" applyAlignment="1">
      <alignment horizontal="center" vertical="center"/>
    </xf>
    <xf numFmtId="4" fontId="18" fillId="17" borderId="31" xfId="0" applyNumberFormat="1" applyFont="1" applyFill="1" applyBorder="1" applyAlignment="1">
      <alignment horizontal="center" vertical="center"/>
    </xf>
    <xf numFmtId="4" fontId="18" fillId="17" borderId="35" xfId="0" applyNumberFormat="1" applyFont="1" applyFill="1" applyBorder="1" applyAlignment="1">
      <alignment horizontal="center" vertical="center"/>
    </xf>
    <xf numFmtId="4" fontId="18" fillId="17" borderId="54" xfId="0" applyNumberFormat="1" applyFont="1" applyFill="1" applyBorder="1" applyAlignment="1">
      <alignment horizontal="center" vertical="center"/>
    </xf>
    <xf numFmtId="4" fontId="3" fillId="17" borderId="56" xfId="0" applyNumberFormat="1" applyFont="1" applyFill="1" applyBorder="1" applyAlignment="1">
      <alignment horizontal="center" vertical="center"/>
    </xf>
    <xf numFmtId="4" fontId="3" fillId="17" borderId="14" xfId="0" applyNumberFormat="1" applyFont="1" applyFill="1" applyBorder="1" applyAlignment="1">
      <alignment horizontal="center"/>
    </xf>
    <xf numFmtId="4" fontId="3" fillId="17" borderId="0" xfId="0" applyNumberFormat="1" applyFont="1" applyFill="1" applyBorder="1" applyAlignment="1">
      <alignment horizontal="center"/>
    </xf>
    <xf numFmtId="4" fontId="13" fillId="17" borderId="31" xfId="0" applyNumberFormat="1" applyFont="1" applyFill="1" applyBorder="1" applyAlignment="1">
      <alignment horizontal="center"/>
    </xf>
    <xf numFmtId="164" fontId="3" fillId="17" borderId="29" xfId="0" applyNumberFormat="1" applyFont="1" applyFill="1" applyBorder="1" applyAlignment="1">
      <alignment horizontal="center" vertical="center"/>
    </xf>
    <xf numFmtId="4" fontId="3" fillId="17" borderId="54" xfId="0" applyNumberFormat="1" applyFont="1" applyFill="1" applyBorder="1" applyAlignment="1">
      <alignment vertical="center"/>
    </xf>
    <xf numFmtId="4" fontId="3" fillId="17" borderId="31" xfId="0" applyNumberFormat="1" applyFont="1" applyFill="1" applyBorder="1" applyAlignment="1">
      <alignment vertical="center"/>
    </xf>
    <xf numFmtId="4" fontId="3" fillId="17" borderId="41" xfId="0" applyNumberFormat="1" applyFont="1" applyFill="1" applyBorder="1" applyAlignment="1">
      <alignment horizontal="center"/>
    </xf>
    <xf numFmtId="4" fontId="3" fillId="17" borderId="31" xfId="0" applyNumberFormat="1" applyFont="1" applyFill="1" applyBorder="1" applyAlignment="1">
      <alignment horizontal="center"/>
    </xf>
    <xf numFmtId="4" fontId="3" fillId="17" borderId="54" xfId="0" applyNumberFormat="1" applyFont="1" applyFill="1" applyBorder="1" applyAlignment="1">
      <alignment horizontal="center"/>
    </xf>
    <xf numFmtId="4" fontId="3" fillId="17" borderId="29" xfId="0" applyNumberFormat="1" applyFont="1" applyFill="1" applyBorder="1" applyAlignment="1">
      <alignment horizontal="center"/>
    </xf>
    <xf numFmtId="4" fontId="3" fillId="17" borderId="39" xfId="0" applyNumberFormat="1" applyFont="1" applyFill="1" applyBorder="1" applyAlignment="1">
      <alignment horizontal="center"/>
    </xf>
    <xf numFmtId="4" fontId="3" fillId="17" borderId="57" xfId="0" applyNumberFormat="1" applyFont="1" applyFill="1" applyBorder="1" applyAlignment="1">
      <alignment horizontal="center" vertical="center"/>
    </xf>
    <xf numFmtId="4" fontId="7" fillId="17" borderId="58" xfId="0" applyNumberFormat="1" applyFont="1" applyFill="1" applyBorder="1" applyAlignment="1">
      <alignment horizontal="center" vertical="center"/>
    </xf>
    <xf numFmtId="4" fontId="7" fillId="17" borderId="38" xfId="0" applyNumberFormat="1" applyFont="1" applyFill="1" applyBorder="1" applyAlignment="1">
      <alignment horizontal="center" vertical="center"/>
    </xf>
    <xf numFmtId="4" fontId="7" fillId="17" borderId="39" xfId="0" applyNumberFormat="1" applyFont="1" applyFill="1" applyBorder="1" applyAlignment="1">
      <alignment horizontal="center"/>
    </xf>
    <xf numFmtId="4" fontId="7" fillId="17" borderId="37" xfId="0" applyNumberFormat="1" applyFont="1" applyFill="1" applyBorder="1" applyAlignment="1">
      <alignment horizontal="center" vertical="center"/>
    </xf>
    <xf numFmtId="4" fontId="8" fillId="17" borderId="39" xfId="0" applyNumberFormat="1" applyFont="1" applyFill="1" applyBorder="1" applyAlignment="1">
      <alignment horizontal="center"/>
    </xf>
    <xf numFmtId="4" fontId="3" fillId="2" borderId="22" xfId="0" applyNumberFormat="1" applyFont="1" applyFill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/>
    </xf>
    <xf numFmtId="4" fontId="3" fillId="0" borderId="35" xfId="0" applyNumberFormat="1" applyFont="1" applyBorder="1" applyAlignment="1">
      <alignment horizontal="center" vertical="center"/>
    </xf>
    <xf numFmtId="4" fontId="3" fillId="2" borderId="35" xfId="0" applyNumberFormat="1" applyFont="1" applyFill="1" applyBorder="1" applyAlignment="1">
      <alignment horizontal="center" vertical="center"/>
    </xf>
    <xf numFmtId="4" fontId="3" fillId="2" borderId="36" xfId="0" applyNumberFormat="1" applyFont="1" applyFill="1" applyBorder="1" applyAlignment="1">
      <alignment horizontal="center" vertical="center"/>
    </xf>
    <xf numFmtId="4" fontId="3" fillId="16" borderId="21" xfId="0" applyNumberFormat="1" applyFont="1" applyFill="1" applyBorder="1" applyAlignment="1">
      <alignment horizontal="center" vertical="center"/>
    </xf>
    <xf numFmtId="4" fontId="3" fillId="9" borderId="21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0" borderId="43" xfId="0" applyNumberFormat="1" applyFont="1" applyBorder="1" applyAlignment="1">
      <alignment horizontal="center"/>
    </xf>
    <xf numFmtId="4" fontId="3" fillId="0" borderId="37" xfId="0" applyNumberFormat="1" applyFont="1" applyBorder="1" applyAlignment="1">
      <alignment horizontal="center"/>
    </xf>
    <xf numFmtId="0" fontId="3" fillId="17" borderId="20" xfId="0" applyFont="1" applyFill="1" applyBorder="1"/>
    <xf numFmtId="0" fontId="13" fillId="17" borderId="21" xfId="0" applyFont="1" applyFill="1" applyBorder="1" applyAlignment="1">
      <alignment horizontal="center"/>
    </xf>
    <xf numFmtId="0" fontId="3" fillId="17" borderId="48" xfId="0" applyFont="1" applyFill="1" applyBorder="1"/>
    <xf numFmtId="0" fontId="3" fillId="17" borderId="34" xfId="0" applyFont="1" applyFill="1" applyBorder="1"/>
    <xf numFmtId="4" fontId="3" fillId="17" borderId="51" xfId="0" applyNumberFormat="1" applyFont="1" applyFill="1" applyBorder="1" applyAlignment="1">
      <alignment horizontal="center" vertical="center"/>
    </xf>
    <xf numFmtId="4" fontId="3" fillId="17" borderId="48" xfId="0" applyNumberFormat="1" applyFont="1" applyFill="1" applyBorder="1" applyAlignment="1">
      <alignment horizontal="center"/>
    </xf>
    <xf numFmtId="4" fontId="3" fillId="17" borderId="20" xfId="0" applyNumberFormat="1" applyFont="1" applyFill="1" applyBorder="1" applyAlignment="1"/>
    <xf numFmtId="4" fontId="3" fillId="17" borderId="52" xfId="0" applyNumberFormat="1" applyFont="1" applyFill="1" applyBorder="1" applyAlignment="1">
      <alignment horizontal="center"/>
    </xf>
    <xf numFmtId="4" fontId="7" fillId="17" borderId="52" xfId="0" applyNumberFormat="1" applyFont="1" applyFill="1" applyBorder="1" applyAlignment="1">
      <alignment horizontal="center"/>
    </xf>
    <xf numFmtId="4" fontId="7" fillId="17" borderId="49" xfId="0" applyNumberFormat="1" applyFont="1" applyFill="1" applyBorder="1" applyAlignment="1">
      <alignment horizontal="center"/>
    </xf>
    <xf numFmtId="4" fontId="7" fillId="17" borderId="34" xfId="0" applyNumberFormat="1" applyFont="1" applyFill="1" applyBorder="1" applyAlignment="1">
      <alignment horizontal="center"/>
    </xf>
    <xf numFmtId="4" fontId="8" fillId="17" borderId="49" xfId="0" applyNumberFormat="1" applyFont="1" applyFill="1" applyBorder="1" applyAlignment="1">
      <alignment horizontal="center"/>
    </xf>
    <xf numFmtId="4" fontId="8" fillId="17" borderId="50" xfId="0" applyNumberFormat="1" applyFont="1" applyFill="1" applyBorder="1" applyAlignment="1">
      <alignment horizontal="center"/>
    </xf>
    <xf numFmtId="4" fontId="7" fillId="0" borderId="25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4" fontId="3" fillId="0" borderId="59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center" vertical="center"/>
    </xf>
    <xf numFmtId="0" fontId="3" fillId="13" borderId="13" xfId="0" applyFont="1" applyFill="1" applyBorder="1"/>
    <xf numFmtId="4" fontId="3" fillId="13" borderId="60" xfId="0" applyNumberFormat="1" applyFont="1" applyFill="1" applyBorder="1" applyAlignment="1">
      <alignment horizontal="center"/>
    </xf>
    <xf numFmtId="4" fontId="3" fillId="0" borderId="61" xfId="0" applyNumberFormat="1" applyFont="1" applyBorder="1" applyAlignment="1">
      <alignment horizontal="center"/>
    </xf>
    <xf numFmtId="0" fontId="13" fillId="0" borderId="13" xfId="0" applyFont="1" applyBorder="1"/>
    <xf numFmtId="4" fontId="13" fillId="3" borderId="13" xfId="0" applyNumberFormat="1" applyFont="1" applyFill="1" applyBorder="1" applyAlignment="1">
      <alignment horizontal="center" vertical="center"/>
    </xf>
    <xf numFmtId="4" fontId="18" fillId="18" borderId="13" xfId="0" applyNumberFormat="1" applyFont="1" applyFill="1" applyBorder="1" applyAlignment="1">
      <alignment horizontal="center" vertical="center"/>
    </xf>
    <xf numFmtId="4" fontId="18" fillId="18" borderId="10" xfId="0" applyNumberFormat="1" applyFont="1" applyFill="1" applyBorder="1" applyAlignment="1">
      <alignment horizontal="center" vertical="center"/>
    </xf>
    <xf numFmtId="4" fontId="17" fillId="18" borderId="10" xfId="0" applyNumberFormat="1" applyFont="1" applyFill="1" applyBorder="1" applyAlignment="1">
      <alignment horizontal="center" vertical="center"/>
    </xf>
    <xf numFmtId="4" fontId="17" fillId="18" borderId="13" xfId="0" applyNumberFormat="1" applyFont="1" applyFill="1" applyBorder="1" applyAlignment="1">
      <alignment horizontal="center" vertical="center"/>
    </xf>
    <xf numFmtId="4" fontId="13" fillId="2" borderId="11" xfId="0" applyNumberFormat="1" applyFont="1" applyFill="1" applyBorder="1" applyAlignment="1">
      <alignment horizontal="center" vertical="center"/>
    </xf>
    <xf numFmtId="4" fontId="13" fillId="3" borderId="13" xfId="0" applyNumberFormat="1" applyFont="1" applyFill="1" applyBorder="1" applyAlignment="1">
      <alignment vertical="center"/>
    </xf>
    <xf numFmtId="4" fontId="19" fillId="2" borderId="16" xfId="0" applyNumberFormat="1" applyFont="1" applyFill="1" applyBorder="1" applyAlignment="1">
      <alignment horizontal="center" vertical="center"/>
    </xf>
    <xf numFmtId="4" fontId="19" fillId="2" borderId="11" xfId="0" applyNumberFormat="1" applyFont="1" applyFill="1" applyBorder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4" fontId="13" fillId="3" borderId="15" xfId="0" applyNumberFormat="1" applyFont="1" applyFill="1" applyBorder="1" applyAlignment="1">
      <alignment horizontal="center" vertical="center"/>
    </xf>
    <xf numFmtId="0" fontId="13" fillId="13" borderId="27" xfId="0" applyFont="1" applyFill="1" applyBorder="1"/>
    <xf numFmtId="4" fontId="13" fillId="0" borderId="1" xfId="0" applyNumberFormat="1" applyFont="1" applyBorder="1" applyAlignment="1">
      <alignment horizontal="center"/>
    </xf>
    <xf numFmtId="0" fontId="13" fillId="4" borderId="27" xfId="0" applyFont="1" applyFill="1" applyBorder="1"/>
    <xf numFmtId="0" fontId="13" fillId="4" borderId="24" xfId="0" applyFont="1" applyFill="1" applyBorder="1" applyAlignment="1">
      <alignment horizontal="center"/>
    </xf>
    <xf numFmtId="0" fontId="13" fillId="4" borderId="25" xfId="0" applyFont="1" applyFill="1" applyBorder="1"/>
    <xf numFmtId="0" fontId="13" fillId="4" borderId="23" xfId="0" applyFont="1" applyFill="1" applyBorder="1"/>
    <xf numFmtId="4" fontId="13" fillId="4" borderId="24" xfId="0" applyNumberFormat="1" applyFont="1" applyFill="1" applyBorder="1" applyAlignment="1">
      <alignment horizontal="center" vertical="center"/>
    </xf>
    <xf numFmtId="4" fontId="13" fillId="4" borderId="27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horizontal="center" vertical="center"/>
    </xf>
    <xf numFmtId="4" fontId="3" fillId="4" borderId="13" xfId="0" applyNumberFormat="1" applyFont="1" applyFill="1" applyBorder="1" applyAlignment="1">
      <alignment horizontal="center" vertical="center"/>
    </xf>
    <xf numFmtId="4" fontId="17" fillId="4" borderId="13" xfId="0" applyNumberFormat="1" applyFont="1" applyFill="1" applyBorder="1" applyAlignment="1">
      <alignment horizontal="center" vertical="center"/>
    </xf>
    <xf numFmtId="4" fontId="17" fillId="4" borderId="10" xfId="0" applyNumberFormat="1" applyFont="1" applyFill="1" applyBorder="1" applyAlignment="1">
      <alignment horizontal="center" vertical="center"/>
    </xf>
    <xf numFmtId="4" fontId="17" fillId="4" borderId="24" xfId="0" applyNumberFormat="1" applyFont="1" applyFill="1" applyBorder="1" applyAlignment="1">
      <alignment horizontal="center" vertical="center"/>
    </xf>
    <xf numFmtId="4" fontId="18" fillId="4" borderId="10" xfId="0" applyNumberFormat="1" applyFont="1" applyFill="1" applyBorder="1" applyAlignment="1">
      <alignment horizontal="center" vertical="center"/>
    </xf>
    <xf numFmtId="4" fontId="13" fillId="4" borderId="30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horizontal="center"/>
    </xf>
    <xf numFmtId="4" fontId="3" fillId="4" borderId="15" xfId="0" applyNumberFormat="1" applyFont="1" applyFill="1" applyBorder="1" applyAlignment="1">
      <alignment horizontal="center"/>
    </xf>
    <xf numFmtId="4" fontId="18" fillId="4" borderId="24" xfId="0" applyNumberFormat="1" applyFont="1" applyFill="1" applyBorder="1" applyAlignment="1">
      <alignment horizontal="center" vertical="center"/>
    </xf>
    <xf numFmtId="164" fontId="3" fillId="4" borderId="13" xfId="0" applyNumberFormat="1" applyFont="1" applyFill="1" applyBorder="1" applyAlignment="1">
      <alignment horizontal="center" vertical="center"/>
    </xf>
    <xf numFmtId="4" fontId="13" fillId="4" borderId="27" xfId="0" applyNumberFormat="1" applyFont="1" applyFill="1" applyBorder="1" applyAlignment="1">
      <alignment vertical="center"/>
    </xf>
    <xf numFmtId="4" fontId="3" fillId="4" borderId="24" xfId="0" applyNumberFormat="1" applyFont="1" applyFill="1" applyBorder="1" applyAlignment="1">
      <alignment horizontal="center"/>
    </xf>
    <xf numFmtId="4" fontId="3" fillId="4" borderId="27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13" fillId="4" borderId="33" xfId="0" applyNumberFormat="1" applyFont="1" applyFill="1" applyBorder="1" applyAlignment="1">
      <alignment horizontal="center" vertical="center"/>
    </xf>
    <xf numFmtId="4" fontId="18" fillId="4" borderId="13" xfId="0" applyNumberFormat="1" applyFont="1" applyFill="1" applyBorder="1" applyAlignment="1">
      <alignment horizontal="center" vertical="center"/>
    </xf>
    <xf numFmtId="4" fontId="19" fillId="4" borderId="27" xfId="0" applyNumberFormat="1" applyFont="1" applyFill="1" applyBorder="1" applyAlignment="1">
      <alignment horizontal="center" vertical="center"/>
    </xf>
    <xf numFmtId="4" fontId="19" fillId="4" borderId="1" xfId="0" applyNumberFormat="1" applyFont="1" applyFill="1" applyBorder="1" applyAlignment="1">
      <alignment horizontal="center" vertical="center"/>
    </xf>
    <xf numFmtId="4" fontId="19" fillId="4" borderId="33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/>
    </xf>
    <xf numFmtId="4" fontId="3" fillId="4" borderId="17" xfId="0" applyNumberFormat="1" applyFont="1" applyFill="1" applyBorder="1" applyAlignment="1">
      <alignment horizontal="center" vertical="center"/>
    </xf>
    <xf numFmtId="4" fontId="3" fillId="4" borderId="18" xfId="0" applyNumberFormat="1" applyFont="1" applyFill="1" applyBorder="1" applyAlignment="1">
      <alignment horizontal="center" vertical="center"/>
    </xf>
    <xf numFmtId="4" fontId="13" fillId="4" borderId="10" xfId="0" applyNumberFormat="1" applyFont="1" applyFill="1" applyBorder="1" applyAlignment="1">
      <alignment horizontal="center" vertical="center"/>
    </xf>
    <xf numFmtId="4" fontId="17" fillId="4" borderId="18" xfId="0" applyNumberFormat="1" applyFont="1" applyFill="1" applyBorder="1" applyAlignment="1">
      <alignment horizontal="center" vertical="center"/>
    </xf>
    <xf numFmtId="4" fontId="3" fillId="4" borderId="2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/>
    </xf>
    <xf numFmtId="0" fontId="13" fillId="0" borderId="27" xfId="0" applyFont="1" applyBorder="1"/>
    <xf numFmtId="4" fontId="17" fillId="2" borderId="24" xfId="0" applyNumberFormat="1" applyFont="1" applyFill="1" applyBorder="1" applyAlignment="1">
      <alignment horizontal="center" vertical="center"/>
    </xf>
    <xf numFmtId="4" fontId="13" fillId="0" borderId="27" xfId="0" applyNumberFormat="1" applyFont="1" applyBorder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/>
    </xf>
    <xf numFmtId="4" fontId="13" fillId="4" borderId="15" xfId="0" applyNumberFormat="1" applyFont="1" applyFill="1" applyBorder="1" applyAlignment="1">
      <alignment horizontal="center" vertical="center"/>
    </xf>
    <xf numFmtId="4" fontId="13" fillId="4" borderId="13" xfId="0" applyNumberFormat="1" applyFont="1" applyFill="1" applyBorder="1" applyAlignment="1">
      <alignment horizontal="center" vertical="center"/>
    </xf>
    <xf numFmtId="4" fontId="13" fillId="13" borderId="10" xfId="0" applyNumberFormat="1" applyFont="1" applyFill="1" applyBorder="1" applyAlignment="1">
      <alignment horizontal="center" vertical="center"/>
    </xf>
    <xf numFmtId="0" fontId="13" fillId="13" borderId="36" xfId="0" applyFont="1" applyFill="1" applyBorder="1"/>
    <xf numFmtId="4" fontId="13" fillId="13" borderId="35" xfId="0" applyNumberFormat="1" applyFont="1" applyFill="1" applyBorder="1" applyAlignment="1">
      <alignment horizontal="center" vertical="center"/>
    </xf>
    <xf numFmtId="0" fontId="13" fillId="13" borderId="13" xfId="0" applyFont="1" applyFill="1" applyBorder="1"/>
    <xf numFmtId="0" fontId="17" fillId="0" borderId="27" xfId="0" applyFont="1" applyBorder="1"/>
    <xf numFmtId="0" fontId="17" fillId="0" borderId="24" xfId="0" applyFont="1" applyBorder="1" applyAlignment="1">
      <alignment horizontal="center"/>
    </xf>
    <xf numFmtId="0" fontId="17" fillId="0" borderId="25" xfId="0" applyFont="1" applyBorder="1"/>
    <xf numFmtId="0" fontId="17" fillId="0" borderId="23" xfId="0" applyFont="1" applyBorder="1"/>
    <xf numFmtId="165" fontId="13" fillId="2" borderId="13" xfId="0" applyNumberFormat="1" applyFont="1" applyFill="1" applyBorder="1" applyAlignment="1">
      <alignment horizontal="center" vertical="center"/>
    </xf>
    <xf numFmtId="4" fontId="17" fillId="2" borderId="27" xfId="0" applyNumberFormat="1" applyFont="1" applyFill="1" applyBorder="1" applyAlignment="1">
      <alignment horizontal="center" vertical="center"/>
    </xf>
    <xf numFmtId="4" fontId="18" fillId="2" borderId="33" xfId="0" applyNumberFormat="1" applyFont="1" applyFill="1" applyBorder="1" applyAlignment="1">
      <alignment horizontal="center" vertical="center"/>
    </xf>
    <xf numFmtId="165" fontId="13" fillId="2" borderId="13" xfId="0" applyNumberFormat="1" applyFont="1" applyFill="1" applyBorder="1" applyAlignment="1">
      <alignment vertical="center"/>
    </xf>
    <xf numFmtId="4" fontId="18" fillId="0" borderId="27" xfId="0" applyNumberFormat="1" applyFont="1" applyBorder="1" applyAlignment="1">
      <alignment horizontal="center"/>
    </xf>
    <xf numFmtId="4" fontId="18" fillId="0" borderId="10" xfId="0" applyNumberFormat="1" applyFont="1" applyBorder="1" applyAlignment="1">
      <alignment horizontal="center"/>
    </xf>
    <xf numFmtId="4" fontId="18" fillId="0" borderId="13" xfId="0" applyNumberFormat="1" applyFont="1" applyBorder="1" applyAlignment="1">
      <alignment horizontal="center"/>
    </xf>
    <xf numFmtId="4" fontId="25" fillId="2" borderId="27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/>
    </xf>
    <xf numFmtId="4" fontId="25" fillId="0" borderId="25" xfId="0" applyNumberFormat="1" applyFont="1" applyBorder="1" applyAlignment="1">
      <alignment horizontal="center"/>
    </xf>
    <xf numFmtId="4" fontId="7" fillId="0" borderId="23" xfId="0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4" fontId="17" fillId="0" borderId="24" xfId="0" applyNumberFormat="1" applyFont="1" applyBorder="1" applyAlignment="1">
      <alignment horizontal="center"/>
    </xf>
    <xf numFmtId="4" fontId="18" fillId="2" borderId="27" xfId="0" applyNumberFormat="1" applyFont="1" applyFill="1" applyBorder="1" applyAlignment="1">
      <alignment horizontal="center" vertical="center"/>
    </xf>
    <xf numFmtId="4" fontId="18" fillId="9" borderId="24" xfId="0" applyNumberFormat="1" applyFont="1" applyFill="1" applyBorder="1" applyAlignment="1">
      <alignment horizontal="center" vertical="center"/>
    </xf>
    <xf numFmtId="0" fontId="17" fillId="13" borderId="27" xfId="0" applyFont="1" applyFill="1" applyBorder="1"/>
    <xf numFmtId="4" fontId="17" fillId="0" borderId="30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165" fontId="17" fillId="2" borderId="24" xfId="0" applyNumberFormat="1" applyFont="1" applyFill="1" applyBorder="1" applyAlignment="1">
      <alignment horizontal="center" vertical="center"/>
    </xf>
    <xf numFmtId="4" fontId="17" fillId="2" borderId="25" xfId="0" applyNumberFormat="1" applyFont="1" applyFill="1" applyBorder="1" applyAlignment="1">
      <alignment horizontal="center" vertical="center"/>
    </xf>
    <xf numFmtId="4" fontId="17" fillId="0" borderId="27" xfId="0" applyNumberFormat="1" applyFont="1" applyBorder="1" applyAlignment="1">
      <alignment horizontal="center"/>
    </xf>
    <xf numFmtId="4" fontId="17" fillId="0" borderId="10" xfId="0" applyNumberFormat="1" applyFont="1" applyBorder="1" applyAlignment="1">
      <alignment horizontal="center"/>
    </xf>
    <xf numFmtId="4" fontId="17" fillId="0" borderId="13" xfId="0" applyNumberFormat="1" applyFont="1" applyBorder="1" applyAlignment="1">
      <alignment horizontal="center"/>
    </xf>
    <xf numFmtId="4" fontId="26" fillId="2" borderId="28" xfId="0" applyNumberFormat="1" applyFont="1" applyFill="1" applyBorder="1" applyAlignment="1">
      <alignment horizontal="center" vertical="center"/>
    </xf>
    <xf numFmtId="4" fontId="26" fillId="2" borderId="25" xfId="0" applyNumberFormat="1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/>
    </xf>
    <xf numFmtId="4" fontId="19" fillId="0" borderId="23" xfId="0" applyNumberFormat="1" applyFont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/>
    </xf>
    <xf numFmtId="4" fontId="17" fillId="9" borderId="24" xfId="0" applyNumberFormat="1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/>
    </xf>
    <xf numFmtId="4" fontId="17" fillId="0" borderId="28" xfId="0" applyNumberFormat="1" applyFont="1" applyBorder="1" applyAlignment="1">
      <alignment horizontal="center"/>
    </xf>
    <xf numFmtId="164" fontId="17" fillId="2" borderId="24" xfId="0" applyNumberFormat="1" applyFont="1" applyFill="1" applyBorder="1" applyAlignment="1">
      <alignment horizontal="center" vertical="center"/>
    </xf>
    <xf numFmtId="164" fontId="17" fillId="2" borderId="27" xfId="0" applyNumberFormat="1" applyFont="1" applyFill="1" applyBorder="1" applyAlignment="1">
      <alignment horizontal="center" vertical="center"/>
    </xf>
    <xf numFmtId="164" fontId="13" fillId="2" borderId="15" xfId="0" applyNumberFormat="1" applyFont="1" applyFill="1" applyBorder="1" applyAlignment="1">
      <alignment horizontal="center" vertical="center"/>
    </xf>
    <xf numFmtId="164" fontId="13" fillId="2" borderId="10" xfId="0" applyNumberFormat="1" applyFont="1" applyFill="1" applyBorder="1" applyAlignment="1">
      <alignment horizontal="center" vertical="center"/>
    </xf>
    <xf numFmtId="164" fontId="13" fillId="2" borderId="13" xfId="0" applyNumberFormat="1" applyFont="1" applyFill="1" applyBorder="1" applyAlignment="1">
      <alignment horizontal="center" vertical="center"/>
    </xf>
    <xf numFmtId="164" fontId="17" fillId="2" borderId="13" xfId="0" applyNumberFormat="1" applyFont="1" applyFill="1" applyBorder="1" applyAlignment="1">
      <alignment horizontal="center" vertical="center"/>
    </xf>
    <xf numFmtId="164" fontId="17" fillId="2" borderId="25" xfId="0" applyNumberFormat="1" applyFont="1" applyFill="1" applyBorder="1" applyAlignment="1">
      <alignment horizontal="center" vertical="center"/>
    </xf>
    <xf numFmtId="164" fontId="13" fillId="2" borderId="13" xfId="0" applyNumberFormat="1" applyFont="1" applyFill="1" applyBorder="1" applyAlignment="1">
      <alignment horizontal="center"/>
    </xf>
    <xf numFmtId="164" fontId="13" fillId="2" borderId="13" xfId="0" applyNumberFormat="1" applyFont="1" applyFill="1" applyBorder="1" applyAlignment="1">
      <alignment vertical="center"/>
    </xf>
    <xf numFmtId="164" fontId="26" fillId="2" borderId="28" xfId="0" applyNumberFormat="1" applyFont="1" applyFill="1" applyBorder="1" applyAlignment="1">
      <alignment horizontal="center" vertical="center"/>
    </xf>
    <xf numFmtId="164" fontId="26" fillId="2" borderId="1" xfId="0" applyNumberFormat="1" applyFont="1" applyFill="1" applyBorder="1" applyAlignment="1">
      <alignment horizontal="center"/>
    </xf>
    <xf numFmtId="164" fontId="26" fillId="0" borderId="1" xfId="0" applyNumberFormat="1" applyFont="1" applyBorder="1" applyAlignment="1">
      <alignment horizontal="center"/>
    </xf>
    <xf numFmtId="164" fontId="27" fillId="0" borderId="1" xfId="0" applyNumberFormat="1" applyFont="1" applyFill="1" applyBorder="1" applyAlignment="1">
      <alignment horizontal="center"/>
    </xf>
    <xf numFmtId="164" fontId="17" fillId="0" borderId="24" xfId="0" applyNumberFormat="1" applyFont="1" applyBorder="1" applyAlignment="1">
      <alignment horizontal="center"/>
    </xf>
    <xf numFmtId="164" fontId="17" fillId="0" borderId="24" xfId="0" applyNumberFormat="1" applyFont="1" applyBorder="1" applyAlignment="1">
      <alignment horizontal="center" vertical="center"/>
    </xf>
    <xf numFmtId="164" fontId="17" fillId="9" borderId="24" xfId="0" applyNumberFormat="1" applyFont="1" applyFill="1" applyBorder="1" applyAlignment="1">
      <alignment horizontal="center" vertical="center"/>
    </xf>
    <xf numFmtId="164" fontId="17" fillId="13" borderId="18" xfId="0" applyNumberFormat="1" applyFont="1" applyFill="1" applyBorder="1" applyAlignment="1">
      <alignment horizontal="center" vertical="center"/>
    </xf>
    <xf numFmtId="164" fontId="17" fillId="0" borderId="23" xfId="0" applyNumberFormat="1" applyFont="1" applyBorder="1" applyAlignment="1">
      <alignment horizontal="center"/>
    </xf>
    <xf numFmtId="0" fontId="18" fillId="5" borderId="27" xfId="0" applyFont="1" applyFill="1" applyBorder="1"/>
    <xf numFmtId="0" fontId="17" fillId="5" borderId="24" xfId="0" applyFont="1" applyFill="1" applyBorder="1" applyAlignment="1">
      <alignment horizontal="center"/>
    </xf>
    <xf numFmtId="0" fontId="18" fillId="5" borderId="25" xfId="0" applyFont="1" applyFill="1" applyBorder="1" applyAlignment="1"/>
    <xf numFmtId="0" fontId="18" fillId="5" borderId="23" xfId="0" applyFont="1" applyFill="1" applyBorder="1" applyAlignment="1"/>
    <xf numFmtId="4" fontId="18" fillId="5" borderId="24" xfId="0" applyNumberFormat="1" applyFont="1" applyFill="1" applyBorder="1" applyAlignment="1">
      <alignment horizontal="center"/>
    </xf>
    <xf numFmtId="165" fontId="18" fillId="5" borderId="27" xfId="0" applyNumberFormat="1" applyFont="1" applyFill="1" applyBorder="1" applyAlignment="1">
      <alignment horizontal="center"/>
    </xf>
    <xf numFmtId="165" fontId="18" fillId="5" borderId="24" xfId="0" applyNumberFormat="1" applyFont="1" applyFill="1" applyBorder="1" applyAlignment="1">
      <alignment horizontal="center"/>
    </xf>
    <xf numFmtId="4" fontId="18" fillId="5" borderId="27" xfId="0" applyNumberFormat="1" applyFont="1" applyFill="1" applyBorder="1" applyAlignment="1">
      <alignment horizontal="center"/>
    </xf>
    <xf numFmtId="4" fontId="18" fillId="5" borderId="13" xfId="0" applyNumberFormat="1" applyFont="1" applyFill="1" applyBorder="1" applyAlignment="1">
      <alignment horizontal="center" vertical="center"/>
    </xf>
    <xf numFmtId="4" fontId="18" fillId="5" borderId="10" xfId="0" applyNumberFormat="1" applyFont="1" applyFill="1" applyBorder="1" applyAlignment="1">
      <alignment horizontal="center" vertical="center"/>
    </xf>
    <xf numFmtId="4" fontId="18" fillId="5" borderId="13" xfId="0" applyNumberFormat="1" applyFont="1" applyFill="1" applyBorder="1" applyAlignment="1">
      <alignment horizontal="center"/>
    </xf>
    <xf numFmtId="4" fontId="18" fillId="5" borderId="25" xfId="0" applyNumberFormat="1" applyFont="1" applyFill="1" applyBorder="1" applyAlignment="1">
      <alignment horizontal="center"/>
    </xf>
    <xf numFmtId="4" fontId="3" fillId="5" borderId="13" xfId="0" applyNumberFormat="1" applyFont="1" applyFill="1" applyBorder="1" applyAlignment="1">
      <alignment horizontal="center"/>
    </xf>
    <xf numFmtId="4" fontId="3" fillId="5" borderId="13" xfId="0" applyNumberFormat="1" applyFont="1" applyFill="1" applyBorder="1" applyAlignment="1">
      <alignment horizontal="center" vertical="center"/>
    </xf>
    <xf numFmtId="4" fontId="3" fillId="5" borderId="10" xfId="0" applyNumberFormat="1" applyFont="1" applyFill="1" applyBorder="1" applyAlignment="1">
      <alignment horizontal="center" vertical="center"/>
    </xf>
    <xf numFmtId="4" fontId="18" fillId="5" borderId="24" xfId="0" applyNumberFormat="1" applyFont="1" applyFill="1" applyBorder="1" applyAlignment="1">
      <alignment horizontal="center" vertical="center"/>
    </xf>
    <xf numFmtId="165" fontId="18" fillId="5" borderId="27" xfId="0" applyNumberFormat="1" applyFont="1" applyFill="1" applyBorder="1" applyAlignment="1"/>
    <xf numFmtId="4" fontId="18" fillId="5" borderId="28" xfId="0" applyNumberFormat="1" applyFont="1" applyFill="1" applyBorder="1" applyAlignment="1">
      <alignment horizontal="center"/>
    </xf>
    <xf numFmtId="4" fontId="18" fillId="5" borderId="10" xfId="0" applyNumberFormat="1" applyFont="1" applyFill="1" applyBorder="1" applyAlignment="1">
      <alignment horizontal="center"/>
    </xf>
    <xf numFmtId="4" fontId="3" fillId="5" borderId="15" xfId="0" applyNumberFormat="1" applyFont="1" applyFill="1" applyBorder="1" applyAlignment="1">
      <alignment horizontal="center" vertical="center"/>
    </xf>
    <xf numFmtId="4" fontId="25" fillId="5" borderId="28" xfId="0" applyNumberFormat="1" applyFont="1" applyFill="1" applyBorder="1" applyAlignment="1">
      <alignment horizontal="center"/>
    </xf>
    <xf numFmtId="4" fontId="25" fillId="5" borderId="25" xfId="0" applyNumberFormat="1" applyFont="1" applyFill="1" applyBorder="1" applyAlignment="1">
      <alignment horizontal="center"/>
    </xf>
    <xf numFmtId="4" fontId="25" fillId="5" borderId="1" xfId="0" applyNumberFormat="1" applyFont="1" applyFill="1" applyBorder="1" applyAlignment="1">
      <alignment horizontal="center"/>
    </xf>
    <xf numFmtId="4" fontId="25" fillId="5" borderId="23" xfId="0" applyNumberFormat="1" applyFont="1" applyFill="1" applyBorder="1" applyAlignment="1">
      <alignment horizontal="center"/>
    </xf>
    <xf numFmtId="165" fontId="18" fillId="5" borderId="33" xfId="0" applyNumberFormat="1" applyFont="1" applyFill="1" applyBorder="1" applyAlignment="1">
      <alignment horizontal="center"/>
    </xf>
    <xf numFmtId="4" fontId="18" fillId="9" borderId="24" xfId="0" applyNumberFormat="1" applyFont="1" applyFill="1" applyBorder="1" applyAlignment="1">
      <alignment horizontal="center"/>
    </xf>
    <xf numFmtId="0" fontId="18" fillId="13" borderId="27" xfId="0" applyFont="1" applyFill="1" applyBorder="1"/>
    <xf numFmtId="4" fontId="18" fillId="5" borderId="30" xfId="0" applyNumberFormat="1" applyFont="1" applyFill="1" applyBorder="1" applyAlignment="1">
      <alignment horizontal="center"/>
    </xf>
    <xf numFmtId="4" fontId="18" fillId="5" borderId="1" xfId="0" applyNumberFormat="1" applyFont="1" applyFill="1" applyBorder="1" applyAlignment="1">
      <alignment horizontal="center"/>
    </xf>
    <xf numFmtId="0" fontId="17" fillId="4" borderId="23" xfId="0" applyFont="1" applyFill="1" applyBorder="1"/>
    <xf numFmtId="0" fontId="17" fillId="4" borderId="35" xfId="0" applyFont="1" applyFill="1" applyBorder="1" applyAlignment="1">
      <alignment horizontal="center"/>
    </xf>
    <xf numFmtId="2" fontId="17" fillId="4" borderId="38" xfId="0" applyNumberFormat="1" applyFont="1" applyFill="1" applyBorder="1"/>
    <xf numFmtId="0" fontId="17" fillId="4" borderId="37" xfId="0" applyFont="1" applyFill="1" applyBorder="1"/>
    <xf numFmtId="4" fontId="17" fillId="4" borderId="35" xfId="0" applyNumberFormat="1" applyFont="1" applyFill="1" applyBorder="1" applyAlignment="1">
      <alignment horizontal="center" vertical="center"/>
    </xf>
    <xf numFmtId="4" fontId="17" fillId="4" borderId="36" xfId="0" applyNumberFormat="1" applyFont="1" applyFill="1" applyBorder="1" applyAlignment="1">
      <alignment horizontal="center" vertical="center"/>
    </xf>
    <xf numFmtId="4" fontId="13" fillId="8" borderId="35" xfId="0" applyNumberFormat="1" applyFont="1" applyFill="1" applyBorder="1" applyAlignment="1">
      <alignment horizontal="center" vertical="center"/>
    </xf>
    <xf numFmtId="4" fontId="13" fillId="8" borderId="0" xfId="0" applyNumberFormat="1" applyFont="1" applyFill="1" applyBorder="1" applyAlignment="1">
      <alignment horizontal="center" vertical="center"/>
    </xf>
    <xf numFmtId="4" fontId="18" fillId="4" borderId="35" xfId="0" applyNumberFormat="1" applyFont="1" applyFill="1" applyBorder="1" applyAlignment="1">
      <alignment horizontal="center" vertical="center"/>
    </xf>
    <xf numFmtId="4" fontId="18" fillId="4" borderId="14" xfId="0" applyNumberFormat="1" applyFont="1" applyFill="1" applyBorder="1" applyAlignment="1">
      <alignment horizontal="center" vertical="center"/>
    </xf>
    <xf numFmtId="4" fontId="17" fillId="4" borderId="36" xfId="0" applyNumberFormat="1" applyFont="1" applyFill="1" applyBorder="1" applyAlignment="1">
      <alignment vertical="center"/>
    </xf>
    <xf numFmtId="4" fontId="17" fillId="4" borderId="41" xfId="0" applyNumberFormat="1" applyFont="1" applyFill="1" applyBorder="1" applyAlignment="1">
      <alignment horizontal="center"/>
    </xf>
    <xf numFmtId="4" fontId="17" fillId="4" borderId="36" xfId="0" applyNumberFormat="1" applyFont="1" applyFill="1" applyBorder="1" applyAlignment="1">
      <alignment horizontal="center"/>
    </xf>
    <xf numFmtId="4" fontId="26" fillId="4" borderId="41" xfId="0" applyNumberFormat="1" applyFont="1" applyFill="1" applyBorder="1" applyAlignment="1">
      <alignment horizontal="center" vertical="center"/>
    </xf>
    <xf numFmtId="4" fontId="26" fillId="4" borderId="37" xfId="0" applyNumberFormat="1" applyFont="1" applyFill="1" applyBorder="1" applyAlignment="1">
      <alignment horizontal="center" vertical="center"/>
    </xf>
    <xf numFmtId="4" fontId="26" fillId="4" borderId="39" xfId="0" applyNumberFormat="1" applyFont="1" applyFill="1" applyBorder="1" applyAlignment="1">
      <alignment horizontal="center" vertical="center"/>
    </xf>
    <xf numFmtId="4" fontId="26" fillId="4" borderId="47" xfId="0" applyNumberFormat="1" applyFont="1" applyFill="1" applyBorder="1" applyAlignment="1">
      <alignment horizontal="center" vertical="center"/>
    </xf>
    <xf numFmtId="4" fontId="26" fillId="4" borderId="1" xfId="0" applyNumberFormat="1" applyFont="1" applyFill="1" applyBorder="1" applyAlignment="1">
      <alignment horizontal="center"/>
    </xf>
    <xf numFmtId="4" fontId="27" fillId="4" borderId="1" xfId="0" applyNumberFormat="1" applyFont="1" applyFill="1" applyBorder="1" applyAlignment="1">
      <alignment horizontal="center"/>
    </xf>
    <xf numFmtId="4" fontId="17" fillId="4" borderId="47" xfId="0" applyNumberFormat="1" applyFont="1" applyFill="1" applyBorder="1" applyAlignment="1">
      <alignment horizontal="center" vertical="center"/>
    </xf>
    <xf numFmtId="4" fontId="17" fillId="4" borderId="35" xfId="0" applyNumberFormat="1" applyFont="1" applyFill="1" applyBorder="1" applyAlignment="1">
      <alignment horizontal="center"/>
    </xf>
    <xf numFmtId="0" fontId="17" fillId="13" borderId="37" xfId="0" applyFont="1" applyFill="1" applyBorder="1"/>
    <xf numFmtId="4" fontId="17" fillId="13" borderId="36" xfId="0" applyNumberFormat="1" applyFont="1" applyFill="1" applyBorder="1" applyAlignment="1">
      <alignment horizontal="center" vertical="center"/>
    </xf>
    <xf numFmtId="4" fontId="17" fillId="13" borderId="35" xfId="0" applyNumberFormat="1" applyFont="1" applyFill="1" applyBorder="1" applyAlignment="1">
      <alignment horizontal="center" vertical="center"/>
    </xf>
    <xf numFmtId="4" fontId="17" fillId="4" borderId="43" xfId="0" applyNumberFormat="1" applyFont="1" applyFill="1" applyBorder="1" applyAlignment="1">
      <alignment horizontal="center" vertical="center"/>
    </xf>
    <xf numFmtId="4" fontId="17" fillId="4" borderId="39" xfId="0" applyNumberFormat="1" applyFont="1" applyFill="1" applyBorder="1" applyAlignment="1">
      <alignment horizontal="center"/>
    </xf>
    <xf numFmtId="0" fontId="3" fillId="17" borderId="9" xfId="0" applyFont="1" applyFill="1" applyBorder="1"/>
    <xf numFmtId="0" fontId="3" fillId="17" borderId="21" xfId="0" applyFont="1" applyFill="1" applyBorder="1" applyAlignment="1">
      <alignment horizontal="center"/>
    </xf>
    <xf numFmtId="2" fontId="3" fillId="17" borderId="48" xfId="0" applyNumberFormat="1" applyFont="1" applyFill="1" applyBorder="1"/>
    <xf numFmtId="4" fontId="3" fillId="17" borderId="10" xfId="0" applyNumberFormat="1" applyFont="1" applyFill="1" applyBorder="1" applyAlignment="1">
      <alignment horizontal="center" vertical="center"/>
    </xf>
    <xf numFmtId="4" fontId="3" fillId="17" borderId="13" xfId="0" applyNumberFormat="1" applyFont="1" applyFill="1" applyBorder="1" applyAlignment="1">
      <alignment horizontal="center" vertical="center"/>
    </xf>
    <xf numFmtId="4" fontId="17" fillId="17" borderId="20" xfId="0" applyNumberFormat="1" applyFont="1" applyFill="1" applyBorder="1" applyAlignment="1">
      <alignment horizontal="center" vertical="center"/>
    </xf>
    <xf numFmtId="4" fontId="17" fillId="17" borderId="21" xfId="0" applyNumberFormat="1" applyFont="1" applyFill="1" applyBorder="1" applyAlignment="1">
      <alignment horizontal="center" vertical="center"/>
    </xf>
    <xf numFmtId="4" fontId="18" fillId="17" borderId="10" xfId="0" applyNumberFormat="1" applyFont="1" applyFill="1" applyBorder="1" applyAlignment="1">
      <alignment horizontal="center" vertical="center"/>
    </xf>
    <xf numFmtId="4" fontId="3" fillId="17" borderId="10" xfId="0" applyNumberFormat="1" applyFont="1" applyFill="1" applyBorder="1" applyAlignment="1">
      <alignment horizontal="center"/>
    </xf>
    <xf numFmtId="4" fontId="3" fillId="17" borderId="15" xfId="0" applyNumberFormat="1" applyFont="1" applyFill="1" applyBorder="1" applyAlignment="1">
      <alignment horizontal="center"/>
    </xf>
    <xf numFmtId="164" fontId="3" fillId="17" borderId="13" xfId="0" applyNumberFormat="1" applyFont="1" applyFill="1" applyBorder="1" applyAlignment="1">
      <alignment horizontal="center" vertical="center"/>
    </xf>
    <xf numFmtId="4" fontId="3" fillId="17" borderId="20" xfId="0" applyNumberFormat="1" applyFont="1" applyFill="1" applyBorder="1" applyAlignment="1">
      <alignment vertical="center"/>
    </xf>
    <xf numFmtId="4" fontId="3" fillId="17" borderId="18" xfId="0" applyNumberFormat="1" applyFont="1" applyFill="1" applyBorder="1" applyAlignment="1">
      <alignment horizontal="center"/>
    </xf>
    <xf numFmtId="4" fontId="3" fillId="17" borderId="19" xfId="0" applyNumberFormat="1" applyFont="1" applyFill="1" applyBorder="1" applyAlignment="1">
      <alignment horizontal="center"/>
    </xf>
    <xf numFmtId="4" fontId="3" fillId="17" borderId="1" xfId="0" applyNumberFormat="1" applyFont="1" applyFill="1" applyBorder="1" applyAlignment="1">
      <alignment horizontal="center"/>
    </xf>
    <xf numFmtId="4" fontId="3" fillId="17" borderId="22" xfId="0" applyNumberFormat="1" applyFont="1" applyFill="1" applyBorder="1" applyAlignment="1">
      <alignment horizontal="center" vertical="center"/>
    </xf>
    <xf numFmtId="4" fontId="7" fillId="17" borderId="34" xfId="0" applyNumberFormat="1" applyFont="1" applyFill="1" applyBorder="1" applyAlignment="1">
      <alignment horizontal="center" vertical="center"/>
    </xf>
    <xf numFmtId="4" fontId="7" fillId="17" borderId="1" xfId="0" applyNumberFormat="1" applyFont="1" applyFill="1" applyBorder="1" applyAlignment="1">
      <alignment horizontal="center"/>
    </xf>
    <xf numFmtId="4" fontId="8" fillId="17" borderId="1" xfId="0" applyNumberFormat="1" applyFont="1" applyFill="1" applyBorder="1" applyAlignment="1">
      <alignment horizontal="center"/>
    </xf>
    <xf numFmtId="4" fontId="3" fillId="2" borderId="51" xfId="0" applyNumberFormat="1" applyFont="1" applyFill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/>
    </xf>
    <xf numFmtId="4" fontId="3" fillId="13" borderId="34" xfId="0" applyNumberFormat="1" applyFont="1" applyFill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/>
    </xf>
    <xf numFmtId="4" fontId="3" fillId="0" borderId="34" xfId="0" applyNumberFormat="1" applyFont="1" applyBorder="1" applyAlignment="1">
      <alignment horizontal="center"/>
    </xf>
    <xf numFmtId="4" fontId="13" fillId="2" borderId="18" xfId="0" applyNumberFormat="1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/>
    </xf>
    <xf numFmtId="4" fontId="17" fillId="2" borderId="10" xfId="0" applyNumberFormat="1" applyFont="1" applyFill="1" applyBorder="1" applyAlignment="1">
      <alignment horizontal="center" vertical="center"/>
    </xf>
    <xf numFmtId="4" fontId="13" fillId="2" borderId="11" xfId="0" applyNumberFormat="1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center"/>
    </xf>
    <xf numFmtId="4" fontId="3" fillId="0" borderId="19" xfId="0" applyNumberFormat="1" applyFont="1" applyFill="1" applyBorder="1" applyAlignment="1">
      <alignment horizontal="center"/>
    </xf>
    <xf numFmtId="4" fontId="19" fillId="2" borderId="16" xfId="0" applyNumberFormat="1" applyFont="1" applyFill="1" applyBorder="1" applyAlignment="1">
      <alignment horizontal="center"/>
    </xf>
    <xf numFmtId="4" fontId="3" fillId="0" borderId="1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/>
    </xf>
    <xf numFmtId="166" fontId="13" fillId="0" borderId="23" xfId="0" applyNumberFormat="1" applyFont="1" applyBorder="1"/>
    <xf numFmtId="167" fontId="13" fillId="2" borderId="24" xfId="0" applyNumberFormat="1" applyFont="1" applyFill="1" applyBorder="1" applyAlignment="1">
      <alignment horizontal="center" vertical="center"/>
    </xf>
    <xf numFmtId="167" fontId="13" fillId="2" borderId="27" xfId="0" applyNumberFormat="1" applyFont="1" applyFill="1" applyBorder="1" applyAlignment="1">
      <alignment horizontal="center" vertical="center"/>
    </xf>
    <xf numFmtId="164" fontId="13" fillId="2" borderId="27" xfId="0" applyNumberFormat="1" applyFont="1" applyFill="1" applyBorder="1" applyAlignment="1">
      <alignment horizontal="center" vertical="center"/>
    </xf>
    <xf numFmtId="164" fontId="13" fillId="0" borderId="24" xfId="0" applyNumberFormat="1" applyFont="1" applyBorder="1" applyAlignment="1">
      <alignment horizontal="center"/>
    </xf>
    <xf numFmtId="168" fontId="13" fillId="0" borderId="30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17" fillId="17" borderId="24" xfId="0" applyNumberFormat="1" applyFont="1" applyFill="1" applyBorder="1" applyAlignment="1">
      <alignment horizontal="center" vertical="center"/>
    </xf>
    <xf numFmtId="4" fontId="17" fillId="17" borderId="13" xfId="0" applyNumberFormat="1" applyFont="1" applyFill="1" applyBorder="1" applyAlignment="1">
      <alignment horizontal="center" vertical="center"/>
    </xf>
    <xf numFmtId="4" fontId="13" fillId="17" borderId="13" xfId="0" applyNumberFormat="1" applyFont="1" applyFill="1" applyBorder="1" applyAlignment="1">
      <alignment horizontal="center" vertical="center"/>
    </xf>
    <xf numFmtId="0" fontId="18" fillId="17" borderId="23" xfId="0" applyFont="1" applyFill="1" applyBorder="1"/>
    <xf numFmtId="0" fontId="18" fillId="17" borderId="24" xfId="0" applyFont="1" applyFill="1" applyBorder="1" applyAlignment="1">
      <alignment horizontal="center"/>
    </xf>
    <xf numFmtId="0" fontId="18" fillId="17" borderId="25" xfId="0" applyFont="1" applyFill="1" applyBorder="1"/>
    <xf numFmtId="2" fontId="18" fillId="17" borderId="23" xfId="0" applyNumberFormat="1" applyFont="1" applyFill="1" applyBorder="1"/>
    <xf numFmtId="4" fontId="18" fillId="17" borderId="24" xfId="0" applyNumberFormat="1" applyFont="1" applyFill="1" applyBorder="1" applyAlignment="1">
      <alignment horizontal="center" vertical="center"/>
    </xf>
    <xf numFmtId="4" fontId="18" fillId="17" borderId="27" xfId="0" applyNumberFormat="1" applyFont="1" applyFill="1" applyBorder="1" applyAlignment="1">
      <alignment horizontal="center" vertical="center"/>
    </xf>
    <xf numFmtId="4" fontId="13" fillId="17" borderId="24" xfId="0" applyNumberFormat="1" applyFont="1" applyFill="1" applyBorder="1" applyAlignment="1">
      <alignment horizontal="center" vertical="center"/>
    </xf>
    <xf numFmtId="4" fontId="13" fillId="17" borderId="15" xfId="0" applyNumberFormat="1" applyFont="1" applyFill="1" applyBorder="1" applyAlignment="1">
      <alignment horizontal="center" vertical="center"/>
    </xf>
    <xf numFmtId="4" fontId="13" fillId="17" borderId="10" xfId="0" applyNumberFormat="1" applyFont="1" applyFill="1" applyBorder="1" applyAlignment="1">
      <alignment horizontal="center" vertical="center"/>
    </xf>
    <xf numFmtId="4" fontId="18" fillId="17" borderId="13" xfId="0" applyNumberFormat="1" applyFont="1" applyFill="1" applyBorder="1" applyAlignment="1">
      <alignment horizontal="center" vertical="center"/>
    </xf>
    <xf numFmtId="4" fontId="18" fillId="17" borderId="25" xfId="0" applyNumberFormat="1" applyFont="1" applyFill="1" applyBorder="1" applyAlignment="1">
      <alignment horizontal="center"/>
    </xf>
    <xf numFmtId="4" fontId="18" fillId="17" borderId="13" xfId="0" applyNumberFormat="1" applyFont="1" applyFill="1" applyBorder="1" applyAlignment="1">
      <alignment horizontal="center"/>
    </xf>
    <xf numFmtId="4" fontId="3" fillId="17" borderId="13" xfId="0" applyNumberFormat="1" applyFont="1" applyFill="1" applyBorder="1" applyAlignment="1">
      <alignment horizontal="center"/>
    </xf>
    <xf numFmtId="4" fontId="13" fillId="17" borderId="13" xfId="0" applyNumberFormat="1" applyFont="1" applyFill="1" applyBorder="1" applyAlignment="1">
      <alignment vertical="center"/>
    </xf>
    <xf numFmtId="4" fontId="18" fillId="17" borderId="28" xfId="0" applyNumberFormat="1" applyFont="1" applyFill="1" applyBorder="1" applyAlignment="1">
      <alignment horizontal="center"/>
    </xf>
    <xf numFmtId="4" fontId="18" fillId="17" borderId="10" xfId="0" applyNumberFormat="1" applyFont="1" applyFill="1" applyBorder="1" applyAlignment="1">
      <alignment horizontal="center"/>
    </xf>
    <xf numFmtId="4" fontId="25" fillId="17" borderId="28" xfId="0" applyNumberFormat="1" applyFont="1" applyFill="1" applyBorder="1" applyAlignment="1">
      <alignment horizontal="center"/>
    </xf>
    <xf numFmtId="4" fontId="25" fillId="17" borderId="25" xfId="0" applyNumberFormat="1" applyFont="1" applyFill="1" applyBorder="1" applyAlignment="1">
      <alignment horizontal="center" vertical="center"/>
    </xf>
    <xf numFmtId="4" fontId="25" fillId="17" borderId="1" xfId="0" applyNumberFormat="1" applyFont="1" applyFill="1" applyBorder="1" applyAlignment="1">
      <alignment horizontal="center"/>
    </xf>
    <xf numFmtId="4" fontId="25" fillId="17" borderId="23" xfId="0" applyNumberFormat="1" applyFont="1" applyFill="1" applyBorder="1" applyAlignment="1">
      <alignment horizontal="center" vertical="center"/>
    </xf>
    <xf numFmtId="4" fontId="6" fillId="17" borderId="1" xfId="0" applyNumberFormat="1" applyFont="1" applyFill="1" applyBorder="1" applyAlignment="1">
      <alignment horizontal="center"/>
    </xf>
    <xf numFmtId="4" fontId="18" fillId="17" borderId="24" xfId="0" applyNumberFormat="1" applyFont="1" applyFill="1" applyBorder="1" applyAlignment="1">
      <alignment horizontal="center"/>
    </xf>
    <xf numFmtId="0" fontId="18" fillId="13" borderId="23" xfId="0" applyFont="1" applyFill="1" applyBorder="1"/>
    <xf numFmtId="4" fontId="18" fillId="17" borderId="30" xfId="0" applyNumberFormat="1" applyFont="1" applyFill="1" applyBorder="1" applyAlignment="1">
      <alignment horizontal="center"/>
    </xf>
    <xf numFmtId="4" fontId="18" fillId="17" borderId="23" xfId="0" applyNumberFormat="1" applyFont="1" applyFill="1" applyBorder="1" applyAlignment="1">
      <alignment horizontal="center"/>
    </xf>
    <xf numFmtId="4" fontId="17" fillId="2" borderId="25" xfId="0" applyNumberFormat="1" applyFont="1" applyFill="1" applyBorder="1" applyAlignment="1">
      <alignment horizontal="center"/>
    </xf>
    <xf numFmtId="4" fontId="17" fillId="2" borderId="13" xfId="0" applyNumberFormat="1" applyFont="1" applyFill="1" applyBorder="1" applyAlignment="1">
      <alignment horizontal="center"/>
    </xf>
    <xf numFmtId="4" fontId="26" fillId="2" borderId="28" xfId="0" applyNumberFormat="1" applyFont="1" applyFill="1" applyBorder="1" applyAlignment="1">
      <alignment horizontal="center"/>
    </xf>
    <xf numFmtId="0" fontId="17" fillId="13" borderId="23" xfId="0" applyFont="1" applyFill="1" applyBorder="1"/>
    <xf numFmtId="4" fontId="17" fillId="0" borderId="23" xfId="0" applyNumberFormat="1" applyFont="1" applyBorder="1" applyAlignment="1">
      <alignment horizontal="center"/>
    </xf>
    <xf numFmtId="167" fontId="17" fillId="2" borderId="24" xfId="0" applyNumberFormat="1" applyFont="1" applyFill="1" applyBorder="1" applyAlignment="1">
      <alignment horizontal="center" vertical="center"/>
    </xf>
    <xf numFmtId="167" fontId="17" fillId="2" borderId="27" xfId="0" applyNumberFormat="1" applyFont="1" applyFill="1" applyBorder="1" applyAlignment="1">
      <alignment horizontal="center" vertical="center"/>
    </xf>
    <xf numFmtId="4" fontId="26" fillId="0" borderId="23" xfId="0" applyNumberFormat="1" applyFont="1" applyBorder="1" applyAlignment="1">
      <alignment horizontal="center"/>
    </xf>
    <xf numFmtId="2" fontId="18" fillId="17" borderId="25" xfId="0" applyNumberFormat="1" applyFont="1" applyFill="1" applyBorder="1"/>
    <xf numFmtId="4" fontId="19" fillId="17" borderId="23" xfId="0" applyNumberFormat="1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4" fontId="3" fillId="0" borderId="31" xfId="0" applyNumberFormat="1" applyFont="1" applyFill="1" applyBorder="1" applyAlignment="1">
      <alignment horizontal="center"/>
    </xf>
    <xf numFmtId="4" fontId="3" fillId="0" borderId="54" xfId="0" applyNumberFormat="1" applyFont="1" applyFill="1" applyBorder="1" applyAlignment="1">
      <alignment horizontal="center"/>
    </xf>
    <xf numFmtId="4" fontId="3" fillId="2" borderId="25" xfId="0" applyNumberFormat="1" applyFont="1" applyFill="1" applyBorder="1" applyAlignment="1">
      <alignment horizontal="center" vertical="center"/>
    </xf>
    <xf numFmtId="4" fontId="3" fillId="2" borderId="28" xfId="0" applyNumberFormat="1" applyFont="1" applyFill="1" applyBorder="1" applyAlignment="1">
      <alignment horizontal="center" vertical="center"/>
    </xf>
    <xf numFmtId="4" fontId="3" fillId="2" borderId="28" xfId="0" applyNumberFormat="1" applyFont="1" applyFill="1" applyBorder="1" applyAlignment="1">
      <alignment horizontal="center"/>
    </xf>
    <xf numFmtId="4" fontId="7" fillId="2" borderId="28" xfId="0" applyNumberFormat="1" applyFont="1" applyFill="1" applyBorder="1" applyAlignment="1">
      <alignment horizontal="center" vertical="center"/>
    </xf>
    <xf numFmtId="4" fontId="3" fillId="0" borderId="30" xfId="0" applyNumberFormat="1" applyFont="1" applyBorder="1" applyAlignment="1">
      <alignment horizontal="center"/>
    </xf>
    <xf numFmtId="4" fontId="3" fillId="2" borderId="23" xfId="0" applyNumberFormat="1" applyFont="1" applyFill="1" applyBorder="1" applyAlignment="1">
      <alignment horizontal="center"/>
    </xf>
    <xf numFmtId="4" fontId="17" fillId="2" borderId="28" xfId="0" applyNumberFormat="1" applyFont="1" applyFill="1" applyBorder="1" applyAlignment="1">
      <alignment horizontal="center"/>
    </xf>
    <xf numFmtId="4" fontId="26" fillId="2" borderId="1" xfId="0" applyNumberFormat="1" applyFont="1" applyFill="1" applyBorder="1" applyAlignment="1">
      <alignment horizontal="center"/>
    </xf>
    <xf numFmtId="3" fontId="26" fillId="2" borderId="1" xfId="0" applyNumberFormat="1" applyFont="1" applyFill="1" applyBorder="1" applyAlignment="1">
      <alignment horizontal="center"/>
    </xf>
    <xf numFmtId="3" fontId="27" fillId="0" borderId="1" xfId="0" applyNumberFormat="1" applyFont="1" applyFill="1" applyBorder="1" applyAlignment="1">
      <alignment horizontal="center"/>
    </xf>
    <xf numFmtId="3" fontId="17" fillId="2" borderId="23" xfId="0" applyNumberFormat="1" applyFont="1" applyFill="1" applyBorder="1" applyAlignment="1">
      <alignment horizontal="center"/>
    </xf>
    <xf numFmtId="2" fontId="17" fillId="0" borderId="25" xfId="0" applyNumberFormat="1" applyFont="1" applyBorder="1"/>
    <xf numFmtId="4" fontId="13" fillId="2" borderId="28" xfId="0" applyNumberFormat="1" applyFont="1" applyFill="1" applyBorder="1" applyAlignment="1">
      <alignment horizontal="center"/>
    </xf>
    <xf numFmtId="3" fontId="19" fillId="2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65" fontId="13" fillId="2" borderId="27" xfId="0" applyNumberFormat="1" applyFont="1" applyFill="1" applyBorder="1" applyAlignment="1">
      <alignment horizontal="center" vertical="center"/>
    </xf>
    <xf numFmtId="3" fontId="13" fillId="2" borderId="23" xfId="0" applyNumberFormat="1" applyFont="1" applyFill="1" applyBorder="1" applyAlignment="1">
      <alignment horizontal="center"/>
    </xf>
    <xf numFmtId="0" fontId="3" fillId="17" borderId="23" xfId="0" applyFont="1" applyFill="1" applyBorder="1"/>
    <xf numFmtId="4" fontId="3" fillId="2" borderId="0" xfId="0" applyNumberFormat="1" applyFont="1" applyFill="1" applyBorder="1" applyAlignment="1">
      <alignment horizontal="center" vertical="center"/>
    </xf>
    <xf numFmtId="4" fontId="3" fillId="2" borderId="29" xfId="0" applyNumberFormat="1" applyFont="1" applyFill="1" applyBorder="1" applyAlignment="1">
      <alignment horizontal="center"/>
    </xf>
    <xf numFmtId="4" fontId="3" fillId="2" borderId="29" xfId="0" applyNumberFormat="1" applyFont="1" applyFill="1" applyBorder="1" applyAlignment="1">
      <alignment vertical="center"/>
    </xf>
    <xf numFmtId="4" fontId="3" fillId="2" borderId="41" xfId="0" applyNumberFormat="1" applyFont="1" applyFill="1" applyBorder="1" applyAlignment="1">
      <alignment horizontal="center"/>
    </xf>
    <xf numFmtId="4" fontId="3" fillId="0" borderId="35" xfId="0" applyNumberFormat="1" applyFont="1" applyFill="1" applyBorder="1" applyAlignment="1">
      <alignment horizontal="center"/>
    </xf>
    <xf numFmtId="4" fontId="3" fillId="0" borderId="36" xfId="0" applyNumberFormat="1" applyFont="1" applyFill="1" applyBorder="1" applyAlignment="1">
      <alignment horizontal="center"/>
    </xf>
    <xf numFmtId="4" fontId="7" fillId="2" borderId="41" xfId="0" applyNumberFormat="1" applyFont="1" applyFill="1" applyBorder="1" applyAlignment="1">
      <alignment horizontal="center" vertical="center"/>
    </xf>
    <xf numFmtId="4" fontId="7" fillId="2" borderId="38" xfId="0" applyNumberFormat="1" applyFont="1" applyFill="1" applyBorder="1" applyAlignment="1">
      <alignment horizontal="center" vertical="center"/>
    </xf>
    <xf numFmtId="4" fontId="7" fillId="0" borderId="39" xfId="0" applyNumberFormat="1" applyFont="1" applyBorder="1" applyAlignment="1">
      <alignment horizontal="center"/>
    </xf>
    <xf numFmtId="4" fontId="19" fillId="0" borderId="37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3" fillId="16" borderId="35" xfId="0" applyNumberFormat="1" applyFont="1" applyFill="1" applyBorder="1" applyAlignment="1">
      <alignment horizontal="center" vertical="center"/>
    </xf>
    <xf numFmtId="0" fontId="20" fillId="17" borderId="23" xfId="0" applyFont="1" applyFill="1" applyBorder="1" applyAlignment="1">
      <alignment horizontal="left"/>
    </xf>
    <xf numFmtId="0" fontId="3" fillId="0" borderId="25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" fontId="18" fillId="2" borderId="21" xfId="0" applyNumberFormat="1" applyFont="1" applyFill="1" applyBorder="1" applyAlignment="1">
      <alignment horizontal="center"/>
    </xf>
    <xf numFmtId="4" fontId="18" fillId="2" borderId="20" xfId="0" applyNumberFormat="1" applyFont="1" applyFill="1" applyBorder="1" applyAlignment="1">
      <alignment horizontal="center"/>
    </xf>
    <xf numFmtId="4" fontId="18" fillId="2" borderId="21" xfId="0" applyNumberFormat="1" applyFont="1" applyFill="1" applyBorder="1" applyAlignment="1">
      <alignment horizontal="center" vertical="center"/>
    </xf>
    <xf numFmtId="4" fontId="18" fillId="2" borderId="51" xfId="0" applyNumberFormat="1" applyFont="1" applyFill="1" applyBorder="1" applyAlignment="1">
      <alignment horizontal="center" vertical="center"/>
    </xf>
    <xf numFmtId="4" fontId="18" fillId="2" borderId="20" xfId="0" applyNumberFormat="1" applyFont="1" applyFill="1" applyBorder="1" applyAlignment="1">
      <alignment horizontal="center" vertical="center"/>
    </xf>
    <xf numFmtId="4" fontId="18" fillId="7" borderId="20" xfId="0" applyNumberFormat="1" applyFont="1" applyFill="1" applyBorder="1" applyAlignment="1">
      <alignment horizontal="center" vertical="center"/>
    </xf>
    <xf numFmtId="4" fontId="18" fillId="7" borderId="21" xfId="0" applyNumberFormat="1" applyFont="1" applyFill="1" applyBorder="1" applyAlignment="1">
      <alignment horizontal="center" vertical="center"/>
    </xf>
    <xf numFmtId="4" fontId="18" fillId="2" borderId="48" xfId="0" applyNumberFormat="1" applyFont="1" applyFill="1" applyBorder="1" applyAlignment="1">
      <alignment horizontal="center"/>
    </xf>
    <xf numFmtId="4" fontId="18" fillId="2" borderId="51" xfId="0" applyNumberFormat="1" applyFont="1" applyFill="1" applyBorder="1" applyAlignment="1">
      <alignment horizontal="center"/>
    </xf>
    <xf numFmtId="4" fontId="18" fillId="2" borderId="20" xfId="0" applyNumberFormat="1" applyFont="1" applyFill="1" applyBorder="1" applyAlignment="1">
      <alignment vertical="center"/>
    </xf>
    <xf numFmtId="4" fontId="18" fillId="2" borderId="52" xfId="0" applyNumberFormat="1" applyFont="1" applyFill="1" applyBorder="1" applyAlignment="1">
      <alignment horizontal="center"/>
    </xf>
    <xf numFmtId="4" fontId="18" fillId="0" borderId="21" xfId="0" applyNumberFormat="1" applyFont="1" applyFill="1" applyBorder="1" applyAlignment="1">
      <alignment horizontal="center"/>
    </xf>
    <xf numFmtId="4" fontId="18" fillId="0" borderId="20" xfId="0" applyNumberFormat="1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horizontal="center"/>
    </xf>
    <xf numFmtId="4" fontId="25" fillId="2" borderId="52" xfId="0" applyNumberFormat="1" applyFont="1" applyFill="1" applyBorder="1" applyAlignment="1">
      <alignment horizontal="center"/>
    </xf>
    <xf numFmtId="4" fontId="25" fillId="2" borderId="48" xfId="0" applyNumberFormat="1" applyFont="1" applyFill="1" applyBorder="1" applyAlignment="1">
      <alignment horizontal="center"/>
    </xf>
    <xf numFmtId="4" fontId="25" fillId="0" borderId="49" xfId="0" applyNumberFormat="1" applyFont="1" applyBorder="1" applyAlignment="1">
      <alignment horizontal="center"/>
    </xf>
    <xf numFmtId="4" fontId="25" fillId="0" borderId="34" xfId="0" applyNumberFormat="1" applyFont="1" applyBorder="1" applyAlignment="1">
      <alignment horizontal="center"/>
    </xf>
    <xf numFmtId="4" fontId="18" fillId="0" borderId="21" xfId="0" applyNumberFormat="1" applyFont="1" applyBorder="1" applyAlignment="1">
      <alignment horizontal="center"/>
    </xf>
    <xf numFmtId="4" fontId="18" fillId="0" borderId="22" xfId="0" applyNumberFormat="1" applyFont="1" applyBorder="1" applyAlignment="1">
      <alignment horizontal="center" vertical="center"/>
    </xf>
    <xf numFmtId="4" fontId="18" fillId="0" borderId="21" xfId="0" applyNumberFormat="1" applyFont="1" applyBorder="1" applyAlignment="1">
      <alignment horizontal="center" vertical="center"/>
    </xf>
    <xf numFmtId="4" fontId="18" fillId="16" borderId="21" xfId="0" applyNumberFormat="1" applyFont="1" applyFill="1" applyBorder="1" applyAlignment="1">
      <alignment horizontal="center"/>
    </xf>
    <xf numFmtId="4" fontId="18" fillId="9" borderId="21" xfId="0" applyNumberFormat="1" applyFont="1" applyFill="1" applyBorder="1" applyAlignment="1">
      <alignment horizontal="center"/>
    </xf>
    <xf numFmtId="4" fontId="18" fillId="2" borderId="31" xfId="0" applyNumberFormat="1" applyFont="1" applyFill="1" applyBorder="1" applyAlignment="1">
      <alignment horizontal="center" vertical="center"/>
    </xf>
    <xf numFmtId="4" fontId="18" fillId="2" borderId="54" xfId="0" applyNumberFormat="1" applyFont="1" applyFill="1" applyBorder="1" applyAlignment="1">
      <alignment horizontal="center" vertical="center"/>
    </xf>
    <xf numFmtId="0" fontId="20" fillId="13" borderId="23" xfId="0" applyFont="1" applyFill="1" applyBorder="1" applyAlignment="1">
      <alignment horizontal="left"/>
    </xf>
    <xf numFmtId="4" fontId="18" fillId="13" borderId="28" xfId="0" applyNumberFormat="1" applyFont="1" applyFill="1" applyBorder="1" applyAlignment="1">
      <alignment horizontal="center" vertical="center"/>
    </xf>
    <xf numFmtId="4" fontId="18" fillId="13" borderId="59" xfId="0" applyNumberFormat="1" applyFont="1" applyFill="1" applyBorder="1" applyAlignment="1">
      <alignment horizontal="center" vertical="center"/>
    </xf>
    <xf numFmtId="4" fontId="3" fillId="2" borderId="27" xfId="0" applyNumberFormat="1" applyFont="1" applyFill="1" applyBorder="1" applyAlignment="1">
      <alignment horizontal="center"/>
    </xf>
    <xf numFmtId="0" fontId="17" fillId="0" borderId="25" xfId="0" applyFont="1" applyBorder="1" applyAlignment="1"/>
    <xf numFmtId="0" fontId="17" fillId="0" borderId="23" xfId="0" applyFont="1" applyBorder="1" applyAlignment="1"/>
    <xf numFmtId="4" fontId="18" fillId="2" borderId="10" xfId="0" applyNumberFormat="1" applyFont="1" applyFill="1" applyBorder="1" applyAlignment="1">
      <alignment horizontal="center"/>
    </xf>
    <xf numFmtId="4" fontId="18" fillId="2" borderId="11" xfId="0" applyNumberFormat="1" applyFont="1" applyFill="1" applyBorder="1" applyAlignment="1">
      <alignment horizontal="center"/>
    </xf>
    <xf numFmtId="4" fontId="18" fillId="2" borderId="13" xfId="0" applyNumberFormat="1" applyFont="1" applyFill="1" applyBorder="1" applyAlignment="1">
      <alignment horizontal="center"/>
    </xf>
    <xf numFmtId="4" fontId="17" fillId="2" borderId="16" xfId="0" applyNumberFormat="1" applyFont="1" applyFill="1" applyBorder="1" applyAlignment="1">
      <alignment horizontal="center"/>
    </xf>
    <xf numFmtId="4" fontId="26" fillId="2" borderId="16" xfId="0" applyNumberFormat="1" applyFont="1" applyFill="1" applyBorder="1" applyAlignment="1">
      <alignment horizontal="center"/>
    </xf>
    <xf numFmtId="4" fontId="26" fillId="2" borderId="11" xfId="0" applyNumberFormat="1" applyFont="1" applyFill="1" applyBorder="1" applyAlignment="1">
      <alignment horizontal="center"/>
    </xf>
    <xf numFmtId="4" fontId="26" fillId="0" borderId="2" xfId="0" applyNumberFormat="1" applyFont="1" applyBorder="1" applyAlignment="1">
      <alignment horizontal="center"/>
    </xf>
    <xf numFmtId="4" fontId="17" fillId="9" borderId="10" xfId="0" applyNumberFormat="1" applyFont="1" applyFill="1" applyBorder="1" applyAlignment="1">
      <alignment horizontal="center"/>
    </xf>
    <xf numFmtId="0" fontId="13" fillId="13" borderId="9" xfId="0" applyFont="1" applyFill="1" applyBorder="1"/>
    <xf numFmtId="4" fontId="17" fillId="13" borderId="19" xfId="0" applyNumberFormat="1" applyFont="1" applyFill="1" applyBorder="1" applyAlignment="1">
      <alignment horizontal="center" vertical="center"/>
    </xf>
    <xf numFmtId="4" fontId="17" fillId="13" borderId="62" xfId="0" applyNumberFormat="1" applyFont="1" applyFill="1" applyBorder="1" applyAlignment="1">
      <alignment horizontal="center" vertical="center"/>
    </xf>
    <xf numFmtId="4" fontId="17" fillId="0" borderId="44" xfId="0" applyNumberFormat="1" applyFont="1" applyBorder="1" applyAlignment="1">
      <alignment horizontal="center"/>
    </xf>
    <xf numFmtId="4" fontId="17" fillId="2" borderId="24" xfId="0" applyNumberFormat="1" applyFont="1" applyFill="1" applyBorder="1" applyAlignment="1">
      <alignment horizontal="center"/>
    </xf>
    <xf numFmtId="4" fontId="17" fillId="2" borderId="23" xfId="0" applyNumberFormat="1" applyFont="1" applyFill="1" applyBorder="1" applyAlignment="1">
      <alignment horizontal="center"/>
    </xf>
    <xf numFmtId="4" fontId="17" fillId="2" borderId="27" xfId="0" applyNumberFormat="1" applyFont="1" applyFill="1" applyBorder="1" applyAlignment="1">
      <alignment horizontal="center"/>
    </xf>
    <xf numFmtId="0" fontId="13" fillId="0" borderId="23" xfId="0" applyFont="1" applyFill="1" applyBorder="1"/>
    <xf numFmtId="0" fontId="13" fillId="0" borderId="24" xfId="0" applyFont="1" applyFill="1" applyBorder="1" applyAlignment="1">
      <alignment horizontal="center"/>
    </xf>
    <xf numFmtId="0" fontId="17" fillId="0" borderId="25" xfId="0" applyFont="1" applyFill="1" applyBorder="1"/>
    <xf numFmtId="0" fontId="17" fillId="0" borderId="23" xfId="0" applyFont="1" applyFill="1" applyBorder="1"/>
    <xf numFmtId="4" fontId="17" fillId="0" borderId="24" xfId="0" applyNumberFormat="1" applyFont="1" applyFill="1" applyBorder="1" applyAlignment="1">
      <alignment horizontal="center" vertical="center"/>
    </xf>
    <xf numFmtId="4" fontId="17" fillId="0" borderId="27" xfId="0" applyNumberFormat="1" applyFont="1" applyFill="1" applyBorder="1" applyAlignment="1">
      <alignment horizontal="center" vertical="center"/>
    </xf>
    <xf numFmtId="4" fontId="13" fillId="0" borderId="24" xfId="0" applyNumberFormat="1" applyFont="1" applyFill="1" applyBorder="1" applyAlignment="1">
      <alignment horizontal="center" vertical="center"/>
    </xf>
    <xf numFmtId="4" fontId="13" fillId="0" borderId="15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3" fillId="0" borderId="13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center" vertical="center"/>
    </xf>
    <xf numFmtId="4" fontId="17" fillId="0" borderId="13" xfId="0" applyNumberFormat="1" applyFont="1" applyFill="1" applyBorder="1" applyAlignment="1">
      <alignment horizontal="center" vertical="center"/>
    </xf>
    <xf numFmtId="4" fontId="17" fillId="0" borderId="25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/>
    </xf>
    <xf numFmtId="4" fontId="18" fillId="0" borderId="24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vertical="center"/>
    </xf>
    <xf numFmtId="4" fontId="17" fillId="0" borderId="28" xfId="0" applyNumberFormat="1" applyFont="1" applyFill="1" applyBorder="1" applyAlignment="1">
      <alignment horizontal="center"/>
    </xf>
    <xf numFmtId="4" fontId="17" fillId="0" borderId="10" xfId="0" applyNumberFormat="1" applyFont="1" applyFill="1" applyBorder="1" applyAlignment="1">
      <alignment horizontal="center"/>
    </xf>
    <xf numFmtId="4" fontId="17" fillId="0" borderId="13" xfId="0" applyNumberFormat="1" applyFont="1" applyFill="1" applyBorder="1" applyAlignment="1">
      <alignment horizontal="center"/>
    </xf>
    <xf numFmtId="4" fontId="3" fillId="0" borderId="15" xfId="0" applyNumberFormat="1" applyFont="1" applyFill="1" applyBorder="1" applyAlignment="1">
      <alignment horizontal="center" vertical="center"/>
    </xf>
    <xf numFmtId="4" fontId="26" fillId="0" borderId="28" xfId="0" applyNumberFormat="1" applyFont="1" applyFill="1" applyBorder="1" applyAlignment="1">
      <alignment horizontal="center" vertical="center"/>
    </xf>
    <xf numFmtId="4" fontId="26" fillId="0" borderId="25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/>
    </xf>
    <xf numFmtId="4" fontId="19" fillId="0" borderId="23" xfId="0" applyNumberFormat="1" applyFont="1" applyFill="1" applyBorder="1" applyAlignment="1">
      <alignment horizontal="center" vertical="center"/>
    </xf>
    <xf numFmtId="4" fontId="17" fillId="0" borderId="24" xfId="0" applyNumberFormat="1" applyFont="1" applyFill="1" applyBorder="1" applyAlignment="1">
      <alignment horizontal="center"/>
    </xf>
    <xf numFmtId="4" fontId="3" fillId="0" borderId="17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/>
    </xf>
    <xf numFmtId="4" fontId="18" fillId="0" borderId="18" xfId="0" applyNumberFormat="1" applyFont="1" applyFill="1" applyBorder="1" applyAlignment="1">
      <alignment horizontal="center" vertical="center"/>
    </xf>
    <xf numFmtId="4" fontId="18" fillId="0" borderId="34" xfId="0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/>
    </xf>
    <xf numFmtId="4" fontId="17" fillId="0" borderId="23" xfId="0" applyNumberFormat="1" applyFont="1" applyFill="1" applyBorder="1" applyAlignment="1">
      <alignment horizontal="center"/>
    </xf>
    <xf numFmtId="2" fontId="17" fillId="0" borderId="23" xfId="0" applyNumberFormat="1" applyFont="1" applyBorder="1"/>
    <xf numFmtId="165" fontId="13" fillId="2" borderId="10" xfId="0" applyNumberFormat="1" applyFont="1" applyFill="1" applyBorder="1" applyAlignment="1">
      <alignment horizontal="center" vertical="center"/>
    </xf>
    <xf numFmtId="4" fontId="26" fillId="0" borderId="23" xfId="0" applyNumberFormat="1" applyFont="1" applyBorder="1"/>
    <xf numFmtId="4" fontId="17" fillId="0" borderId="17" xfId="0" applyNumberFormat="1" applyFont="1" applyBorder="1" applyAlignment="1">
      <alignment horizontal="center"/>
    </xf>
    <xf numFmtId="4" fontId="13" fillId="2" borderId="25" xfId="0" applyNumberFormat="1" applyFont="1" applyFill="1" applyBorder="1" applyAlignment="1">
      <alignment horizontal="center" vertical="center"/>
    </xf>
    <xf numFmtId="4" fontId="19" fillId="2" borderId="28" xfId="0" applyNumberFormat="1" applyFont="1" applyFill="1" applyBorder="1" applyAlignment="1">
      <alignment horizontal="center" vertical="center"/>
    </xf>
    <xf numFmtId="4" fontId="13" fillId="2" borderId="23" xfId="0" applyNumberFormat="1" applyFont="1" applyFill="1" applyBorder="1" applyAlignment="1">
      <alignment horizontal="center"/>
    </xf>
    <xf numFmtId="0" fontId="3" fillId="19" borderId="23" xfId="0" applyFont="1" applyFill="1" applyBorder="1"/>
    <xf numFmtId="0" fontId="3" fillId="19" borderId="24" xfId="0" applyFont="1" applyFill="1" applyBorder="1" applyAlignment="1">
      <alignment horizontal="center"/>
    </xf>
    <xf numFmtId="0" fontId="3" fillId="19" borderId="25" xfId="0" applyFont="1" applyFill="1" applyBorder="1"/>
    <xf numFmtId="4" fontId="3" fillId="19" borderId="24" xfId="0" applyNumberFormat="1" applyFont="1" applyFill="1" applyBorder="1" applyAlignment="1">
      <alignment horizontal="center" vertical="center"/>
    </xf>
    <xf numFmtId="4" fontId="3" fillId="19" borderId="27" xfId="0" applyNumberFormat="1" applyFont="1" applyFill="1" applyBorder="1" applyAlignment="1">
      <alignment horizontal="center" vertical="center"/>
    </xf>
    <xf numFmtId="4" fontId="3" fillId="19" borderId="15" xfId="0" applyNumberFormat="1" applyFont="1" applyFill="1" applyBorder="1" applyAlignment="1">
      <alignment horizontal="center" vertical="center"/>
    </xf>
    <xf numFmtId="4" fontId="3" fillId="19" borderId="10" xfId="0" applyNumberFormat="1" applyFont="1" applyFill="1" applyBorder="1" applyAlignment="1">
      <alignment horizontal="center" vertical="center"/>
    </xf>
    <xf numFmtId="4" fontId="3" fillId="19" borderId="13" xfId="0" applyNumberFormat="1" applyFont="1" applyFill="1" applyBorder="1" applyAlignment="1">
      <alignment horizontal="center" vertical="center"/>
    </xf>
    <xf numFmtId="4" fontId="17" fillId="19" borderId="13" xfId="0" applyNumberFormat="1" applyFont="1" applyFill="1" applyBorder="1" applyAlignment="1">
      <alignment horizontal="center" vertical="center"/>
    </xf>
    <xf numFmtId="4" fontId="17" fillId="19" borderId="10" xfId="0" applyNumberFormat="1" applyFont="1" applyFill="1" applyBorder="1" applyAlignment="1">
      <alignment horizontal="center" vertical="center"/>
    </xf>
    <xf numFmtId="4" fontId="18" fillId="19" borderId="24" xfId="0" applyNumberFormat="1" applyFont="1" applyFill="1" applyBorder="1" applyAlignment="1">
      <alignment horizontal="center" vertical="center"/>
    </xf>
    <xf numFmtId="4" fontId="18" fillId="19" borderId="13" xfId="0" applyNumberFormat="1" applyFont="1" applyFill="1" applyBorder="1" applyAlignment="1">
      <alignment horizontal="center" vertical="center"/>
    </xf>
    <xf numFmtId="4" fontId="18" fillId="19" borderId="10" xfId="0" applyNumberFormat="1" applyFont="1" applyFill="1" applyBorder="1" applyAlignment="1">
      <alignment horizontal="center" vertical="center"/>
    </xf>
    <xf numFmtId="4" fontId="3" fillId="19" borderId="25" xfId="0" applyNumberFormat="1" applyFont="1" applyFill="1" applyBorder="1" applyAlignment="1">
      <alignment horizontal="center" vertical="center"/>
    </xf>
    <xf numFmtId="4" fontId="3" fillId="19" borderId="10" xfId="0" applyNumberFormat="1" applyFont="1" applyFill="1" applyBorder="1" applyAlignment="1">
      <alignment horizontal="center"/>
    </xf>
    <xf numFmtId="4" fontId="3" fillId="19" borderId="15" xfId="0" applyNumberFormat="1" applyFont="1" applyFill="1" applyBorder="1" applyAlignment="1">
      <alignment horizontal="center"/>
    </xf>
    <xf numFmtId="4" fontId="3" fillId="19" borderId="13" xfId="0" applyNumberFormat="1" applyFont="1" applyFill="1" applyBorder="1" applyAlignment="1">
      <alignment horizontal="center"/>
    </xf>
    <xf numFmtId="4" fontId="3" fillId="19" borderId="13" xfId="0" applyNumberFormat="1" applyFont="1" applyFill="1" applyBorder="1" applyAlignment="1">
      <alignment vertical="center"/>
    </xf>
    <xf numFmtId="4" fontId="3" fillId="19" borderId="28" xfId="0" applyNumberFormat="1" applyFont="1" applyFill="1" applyBorder="1" applyAlignment="1">
      <alignment horizontal="center"/>
    </xf>
    <xf numFmtId="4" fontId="3" fillId="19" borderId="24" xfId="0" applyNumberFormat="1" applyFont="1" applyFill="1" applyBorder="1" applyAlignment="1">
      <alignment horizontal="center"/>
    </xf>
    <xf numFmtId="4" fontId="3" fillId="19" borderId="27" xfId="0" applyNumberFormat="1" applyFont="1" applyFill="1" applyBorder="1" applyAlignment="1">
      <alignment horizontal="center"/>
    </xf>
    <xf numFmtId="4" fontId="3" fillId="19" borderId="1" xfId="0" applyNumberFormat="1" applyFont="1" applyFill="1" applyBorder="1" applyAlignment="1">
      <alignment horizontal="center"/>
    </xf>
    <xf numFmtId="4" fontId="7" fillId="19" borderId="28" xfId="0" applyNumberFormat="1" applyFont="1" applyFill="1" applyBorder="1" applyAlignment="1">
      <alignment horizontal="center" vertical="center"/>
    </xf>
    <xf numFmtId="4" fontId="7" fillId="19" borderId="25" xfId="0" applyNumberFormat="1" applyFont="1" applyFill="1" applyBorder="1" applyAlignment="1">
      <alignment horizontal="center" vertical="center"/>
    </xf>
    <xf numFmtId="4" fontId="7" fillId="19" borderId="26" xfId="0" applyNumberFormat="1" applyFont="1" applyFill="1" applyBorder="1" applyAlignment="1">
      <alignment horizontal="center" vertical="center"/>
    </xf>
    <xf numFmtId="4" fontId="7" fillId="19" borderId="23" xfId="0" applyNumberFormat="1" applyFont="1" applyFill="1" applyBorder="1" applyAlignment="1">
      <alignment horizontal="center" vertical="center"/>
    </xf>
    <xf numFmtId="4" fontId="7" fillId="19" borderId="1" xfId="0" applyNumberFormat="1" applyFont="1" applyFill="1" applyBorder="1" applyAlignment="1">
      <alignment horizontal="center"/>
    </xf>
    <xf numFmtId="4" fontId="8" fillId="19" borderId="1" xfId="0" applyNumberFormat="1" applyFont="1" applyFill="1" applyBorder="1" applyAlignment="1">
      <alignment horizontal="center"/>
    </xf>
    <xf numFmtId="4" fontId="3" fillId="19" borderId="17" xfId="0" applyNumberFormat="1" applyFont="1" applyFill="1" applyBorder="1" applyAlignment="1">
      <alignment horizontal="center" vertical="center"/>
    </xf>
    <xf numFmtId="4" fontId="3" fillId="19" borderId="18" xfId="0" applyNumberFormat="1" applyFont="1" applyFill="1" applyBorder="1" applyAlignment="1">
      <alignment horizontal="center" vertical="center"/>
    </xf>
    <xf numFmtId="4" fontId="3" fillId="19" borderId="30" xfId="0" applyNumberFormat="1" applyFont="1" applyFill="1" applyBorder="1" applyAlignment="1">
      <alignment horizontal="center"/>
    </xf>
    <xf numFmtId="4" fontId="3" fillId="19" borderId="23" xfId="0" applyNumberFormat="1" applyFont="1" applyFill="1" applyBorder="1" applyAlignment="1">
      <alignment horizontal="center"/>
    </xf>
    <xf numFmtId="4" fontId="3" fillId="19" borderId="14" xfId="0" applyNumberFormat="1" applyFont="1" applyFill="1" applyBorder="1" applyAlignment="1">
      <alignment horizontal="center"/>
    </xf>
    <xf numFmtId="4" fontId="3" fillId="19" borderId="29" xfId="0" applyNumberFormat="1" applyFont="1" applyFill="1" applyBorder="1" applyAlignment="1">
      <alignment horizontal="center"/>
    </xf>
    <xf numFmtId="4" fontId="3" fillId="13" borderId="6" xfId="0" applyNumberFormat="1" applyFont="1" applyFill="1" applyBorder="1" applyAlignment="1">
      <alignment horizontal="center" vertical="center"/>
    </xf>
    <xf numFmtId="4" fontId="3" fillId="13" borderId="54" xfId="0" applyNumberFormat="1" applyFont="1" applyFill="1" applyBorder="1" applyAlignment="1">
      <alignment horizontal="center" vertical="center"/>
    </xf>
    <xf numFmtId="4" fontId="3" fillId="13" borderId="60" xfId="0" applyNumberFormat="1" applyFont="1" applyFill="1" applyBorder="1" applyAlignment="1">
      <alignment horizontal="center" vertical="center"/>
    </xf>
    <xf numFmtId="4" fontId="3" fillId="13" borderId="1" xfId="0" applyNumberFormat="1" applyFont="1" applyFill="1" applyBorder="1" applyAlignment="1">
      <alignment horizontal="center" vertical="center"/>
    </xf>
    <xf numFmtId="4" fontId="3" fillId="13" borderId="23" xfId="0" applyNumberFormat="1" applyFont="1" applyFill="1" applyBorder="1" applyAlignment="1">
      <alignment horizontal="center" vertical="center"/>
    </xf>
    <xf numFmtId="4" fontId="3" fillId="13" borderId="37" xfId="0" applyNumberFormat="1" applyFont="1" applyFill="1" applyBorder="1" applyAlignment="1">
      <alignment horizontal="center" vertical="center"/>
    </xf>
    <xf numFmtId="0" fontId="17" fillId="0" borderId="23" xfId="0" applyFont="1" applyBorder="1" applyAlignment="1">
      <alignment wrapText="1"/>
    </xf>
    <xf numFmtId="4" fontId="3" fillId="9" borderId="27" xfId="0" applyNumberFormat="1" applyFont="1" applyFill="1" applyBorder="1" applyAlignment="1">
      <alignment horizontal="center" vertical="center"/>
    </xf>
    <xf numFmtId="4" fontId="3" fillId="9" borderId="33" xfId="0" applyNumberFormat="1" applyFont="1" applyFill="1" applyBorder="1" applyAlignment="1">
      <alignment horizontal="center" vertical="center"/>
    </xf>
    <xf numFmtId="4" fontId="18" fillId="3" borderId="13" xfId="0" applyNumberFormat="1" applyFont="1" applyFill="1" applyBorder="1" applyAlignment="1">
      <alignment horizontal="center" vertical="center"/>
    </xf>
    <xf numFmtId="4" fontId="18" fillId="3" borderId="10" xfId="0" applyNumberFormat="1" applyFont="1" applyFill="1" applyBorder="1" applyAlignment="1">
      <alignment horizontal="center" vertical="center"/>
    </xf>
    <xf numFmtId="4" fontId="18" fillId="9" borderId="13" xfId="0" applyNumberFormat="1" applyFont="1" applyFill="1" applyBorder="1" applyAlignment="1">
      <alignment horizontal="center" vertical="center"/>
    </xf>
    <xf numFmtId="4" fontId="3" fillId="9" borderId="13" xfId="0" applyNumberFormat="1" applyFont="1" applyFill="1" applyBorder="1" applyAlignment="1">
      <alignment horizontal="center" vertical="center"/>
    </xf>
    <xf numFmtId="4" fontId="3" fillId="9" borderId="25" xfId="0" applyNumberFormat="1" applyFont="1" applyFill="1" applyBorder="1" applyAlignment="1">
      <alignment horizontal="center" vertical="center"/>
    </xf>
    <xf numFmtId="4" fontId="3" fillId="9" borderId="13" xfId="0" applyNumberFormat="1" applyFont="1" applyFill="1" applyBorder="1" applyAlignment="1">
      <alignment horizontal="center"/>
    </xf>
    <xf numFmtId="4" fontId="3" fillId="9" borderId="27" xfId="0" applyNumberFormat="1" applyFont="1" applyFill="1" applyBorder="1" applyAlignment="1">
      <alignment vertical="center"/>
    </xf>
    <xf numFmtId="4" fontId="3" fillId="9" borderId="28" xfId="0" applyNumberFormat="1" applyFont="1" applyFill="1" applyBorder="1" applyAlignment="1">
      <alignment horizontal="center"/>
    </xf>
    <xf numFmtId="4" fontId="3" fillId="9" borderId="10" xfId="0" applyNumberFormat="1" applyFont="1" applyFill="1" applyBorder="1" applyAlignment="1">
      <alignment horizontal="center"/>
    </xf>
    <xf numFmtId="4" fontId="7" fillId="9" borderId="28" xfId="0" applyNumberFormat="1" applyFont="1" applyFill="1" applyBorder="1" applyAlignment="1">
      <alignment horizontal="center" vertical="center"/>
    </xf>
    <xf numFmtId="4" fontId="7" fillId="9" borderId="25" xfId="0" applyNumberFormat="1" applyFont="1" applyFill="1" applyBorder="1" applyAlignment="1">
      <alignment horizontal="center" vertical="center"/>
    </xf>
    <xf numFmtId="4" fontId="7" fillId="9" borderId="1" xfId="0" applyNumberFormat="1" applyFont="1" applyFill="1" applyBorder="1" applyAlignment="1">
      <alignment horizontal="center"/>
    </xf>
    <xf numFmtId="3" fontId="8" fillId="19" borderId="1" xfId="0" applyNumberFormat="1" applyFont="1" applyFill="1" applyBorder="1" applyAlignment="1">
      <alignment horizontal="center"/>
    </xf>
    <xf numFmtId="4" fontId="3" fillId="9" borderId="24" xfId="0" applyNumberFormat="1" applyFont="1" applyFill="1" applyBorder="1" applyAlignment="1">
      <alignment horizontal="center"/>
    </xf>
    <xf numFmtId="4" fontId="3" fillId="9" borderId="30" xfId="0" applyNumberFormat="1" applyFont="1" applyFill="1" applyBorder="1" applyAlignment="1">
      <alignment horizontal="center"/>
    </xf>
    <xf numFmtId="3" fontId="3" fillId="19" borderId="1" xfId="0" applyNumberFormat="1" applyFont="1" applyFill="1" applyBorder="1" applyAlignment="1">
      <alignment horizontal="center"/>
    </xf>
    <xf numFmtId="4" fontId="3" fillId="9" borderId="15" xfId="0" applyNumberFormat="1" applyFont="1" applyFill="1" applyBorder="1" applyAlignment="1">
      <alignment horizontal="center" vertical="center"/>
    </xf>
    <xf numFmtId="4" fontId="3" fillId="9" borderId="13" xfId="0" applyNumberFormat="1" applyFont="1" applyFill="1" applyBorder="1" applyAlignment="1">
      <alignment vertical="center"/>
    </xf>
    <xf numFmtId="3" fontId="3" fillId="19" borderId="23" xfId="0" applyNumberFormat="1" applyFont="1" applyFill="1" applyBorder="1" applyAlignment="1">
      <alignment horizontal="center"/>
    </xf>
    <xf numFmtId="4" fontId="3" fillId="13" borderId="2" xfId="0" applyNumberFormat="1" applyFont="1" applyFill="1" applyBorder="1" applyAlignment="1">
      <alignment horizontal="center" vertical="center"/>
    </xf>
    <xf numFmtId="4" fontId="13" fillId="3" borderId="10" xfId="0" applyNumberFormat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left" vertical="center" wrapText="1"/>
    </xf>
    <xf numFmtId="4" fontId="3" fillId="0" borderId="24" xfId="0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/>
    </xf>
    <xf numFmtId="4" fontId="18" fillId="13" borderId="31" xfId="0" applyNumberFormat="1" applyFont="1" applyFill="1" applyBorder="1" applyAlignment="1">
      <alignment horizontal="center" vertical="center"/>
    </xf>
    <xf numFmtId="4" fontId="13" fillId="2" borderId="25" xfId="0" applyNumberFormat="1" applyFont="1" applyFill="1" applyBorder="1"/>
    <xf numFmtId="4" fontId="13" fillId="2" borderId="13" xfId="0" applyNumberFormat="1" applyFont="1" applyFill="1" applyBorder="1"/>
    <xf numFmtId="4" fontId="19" fillId="2" borderId="28" xfId="0" applyNumberFormat="1" applyFont="1" applyFill="1" applyBorder="1"/>
    <xf numFmtId="0" fontId="18" fillId="20" borderId="23" xfId="0" applyFont="1" applyFill="1" applyBorder="1"/>
    <xf numFmtId="0" fontId="18" fillId="20" borderId="24" xfId="0" applyFont="1" applyFill="1" applyBorder="1" applyAlignment="1">
      <alignment horizontal="center"/>
    </xf>
    <xf numFmtId="2" fontId="18" fillId="20" borderId="25" xfId="0" applyNumberFormat="1" applyFont="1" applyFill="1" applyBorder="1"/>
    <xf numFmtId="4" fontId="18" fillId="20" borderId="24" xfId="0" applyNumberFormat="1" applyFont="1" applyFill="1" applyBorder="1" applyAlignment="1">
      <alignment horizontal="center" vertical="center"/>
    </xf>
    <xf numFmtId="4" fontId="18" fillId="20" borderId="27" xfId="0" applyNumberFormat="1" applyFont="1" applyFill="1" applyBorder="1" applyAlignment="1">
      <alignment horizontal="center" vertical="center"/>
    </xf>
    <xf numFmtId="167" fontId="13" fillId="2" borderId="10" xfId="0" applyNumberFormat="1" applyFont="1" applyFill="1" applyBorder="1" applyAlignment="1">
      <alignment horizontal="center" vertical="center"/>
    </xf>
    <xf numFmtId="4" fontId="18" fillId="20" borderId="25" xfId="0" applyNumberFormat="1" applyFont="1" applyFill="1" applyBorder="1" applyAlignment="1">
      <alignment horizontal="center"/>
    </xf>
    <xf numFmtId="4" fontId="18" fillId="20" borderId="27" xfId="0" applyNumberFormat="1" applyFont="1" applyFill="1" applyBorder="1" applyAlignment="1">
      <alignment horizontal="center"/>
    </xf>
    <xf numFmtId="4" fontId="18" fillId="20" borderId="28" xfId="0" applyNumberFormat="1" applyFont="1" applyFill="1" applyBorder="1" applyAlignment="1">
      <alignment horizontal="center"/>
    </xf>
    <xf numFmtId="4" fontId="18" fillId="20" borderId="10" xfId="0" applyNumberFormat="1" applyFont="1" applyFill="1" applyBorder="1" applyAlignment="1">
      <alignment horizontal="center"/>
    </xf>
    <xf numFmtId="4" fontId="18" fillId="20" borderId="13" xfId="0" applyNumberFormat="1" applyFont="1" applyFill="1" applyBorder="1" applyAlignment="1">
      <alignment horizontal="center"/>
    </xf>
    <xf numFmtId="4" fontId="25" fillId="20" borderId="28" xfId="0" applyNumberFormat="1" applyFont="1" applyFill="1" applyBorder="1" applyAlignment="1">
      <alignment horizontal="center"/>
    </xf>
    <xf numFmtId="4" fontId="25" fillId="20" borderId="25" xfId="0" applyNumberFormat="1" applyFont="1" applyFill="1" applyBorder="1" applyAlignment="1">
      <alignment horizontal="center" vertical="center"/>
    </xf>
    <xf numFmtId="4" fontId="25" fillId="20" borderId="1" xfId="0" applyNumberFormat="1" applyFont="1" applyFill="1" applyBorder="1" applyAlignment="1">
      <alignment horizontal="center"/>
    </xf>
    <xf numFmtId="4" fontId="25" fillId="20" borderId="23" xfId="0" applyNumberFormat="1" applyFont="1" applyFill="1" applyBorder="1" applyAlignment="1">
      <alignment horizontal="center"/>
    </xf>
    <xf numFmtId="4" fontId="6" fillId="20" borderId="1" xfId="0" applyNumberFormat="1" applyFont="1" applyFill="1" applyBorder="1" applyAlignment="1">
      <alignment horizontal="center"/>
    </xf>
    <xf numFmtId="4" fontId="18" fillId="20" borderId="30" xfId="0" applyNumberFormat="1" applyFont="1" applyFill="1" applyBorder="1" applyAlignment="1">
      <alignment horizontal="center" vertical="center"/>
    </xf>
    <xf numFmtId="4" fontId="18" fillId="20" borderId="24" xfId="0" applyNumberFormat="1" applyFont="1" applyFill="1" applyBorder="1" applyAlignment="1">
      <alignment horizontal="center"/>
    </xf>
    <xf numFmtId="4" fontId="18" fillId="20" borderId="30" xfId="0" applyNumberFormat="1" applyFont="1" applyFill="1" applyBorder="1" applyAlignment="1">
      <alignment horizontal="center"/>
    </xf>
    <xf numFmtId="4" fontId="3" fillId="2" borderId="17" xfId="0" applyNumberFormat="1" applyFont="1" applyFill="1" applyBorder="1" applyAlignment="1">
      <alignment horizontal="center" vertical="center"/>
    </xf>
    <xf numFmtId="4" fontId="3" fillId="13" borderId="17" xfId="0" applyNumberFormat="1" applyFont="1" applyFill="1" applyBorder="1" applyAlignment="1">
      <alignment horizontal="center" vertical="center"/>
    </xf>
    <xf numFmtId="4" fontId="18" fillId="13" borderId="17" xfId="0" applyNumberFormat="1" applyFont="1" applyFill="1" applyBorder="1" applyAlignment="1">
      <alignment horizontal="center"/>
    </xf>
    <xf numFmtId="4" fontId="18" fillId="13" borderId="15" xfId="0" applyNumberFormat="1" applyFont="1" applyFill="1" applyBorder="1" applyAlignment="1">
      <alignment horizontal="center"/>
    </xf>
    <xf numFmtId="4" fontId="18" fillId="13" borderId="21" xfId="0" applyNumberFormat="1" applyFont="1" applyFill="1" applyBorder="1" applyAlignment="1">
      <alignment horizontal="center"/>
    </xf>
    <xf numFmtId="4" fontId="18" fillId="20" borderId="1" xfId="0" applyNumberFormat="1" applyFont="1" applyFill="1" applyBorder="1" applyAlignment="1">
      <alignment horizontal="center"/>
    </xf>
    <xf numFmtId="169" fontId="13" fillId="2" borderId="10" xfId="0" applyNumberFormat="1" applyFont="1" applyFill="1" applyBorder="1" applyAlignment="1">
      <alignment horizontal="center" vertical="center"/>
    </xf>
    <xf numFmtId="169" fontId="13" fillId="2" borderId="13" xfId="0" applyNumberFormat="1" applyFont="1" applyFill="1" applyBorder="1" applyAlignment="1">
      <alignment horizontal="center" vertical="center"/>
    </xf>
    <xf numFmtId="169" fontId="13" fillId="2" borderId="13" xfId="0" applyNumberFormat="1" applyFont="1" applyFill="1" applyBorder="1" applyAlignment="1">
      <alignment vertical="center"/>
    </xf>
    <xf numFmtId="4" fontId="13" fillId="2" borderId="27" xfId="0" applyNumberFormat="1" applyFont="1" applyFill="1" applyBorder="1" applyAlignment="1">
      <alignment horizontal="center"/>
    </xf>
    <xf numFmtId="4" fontId="19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4" fontId="18" fillId="13" borderId="54" xfId="0" applyNumberFormat="1" applyFont="1" applyFill="1" applyBorder="1" applyAlignment="1">
      <alignment horizontal="center" vertical="center"/>
    </xf>
    <xf numFmtId="4" fontId="18" fillId="13" borderId="60" xfId="0" applyNumberFormat="1" applyFont="1" applyFill="1" applyBorder="1" applyAlignment="1">
      <alignment horizontal="center" vertical="center"/>
    </xf>
    <xf numFmtId="4" fontId="18" fillId="2" borderId="59" xfId="0" applyNumberFormat="1" applyFont="1" applyFill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/>
    </xf>
    <xf numFmtId="165" fontId="13" fillId="2" borderId="24" xfId="0" applyNumberFormat="1" applyFont="1" applyFill="1" applyBorder="1" applyAlignment="1">
      <alignment horizontal="center" vertical="center"/>
    </xf>
    <xf numFmtId="4" fontId="17" fillId="13" borderId="10" xfId="0" applyNumberFormat="1" applyFont="1" applyFill="1" applyBorder="1" applyAlignment="1">
      <alignment horizontal="center" vertical="center"/>
    </xf>
    <xf numFmtId="0" fontId="20" fillId="0" borderId="23" xfId="0" applyFont="1" applyBorder="1" applyAlignment="1"/>
    <xf numFmtId="0" fontId="20" fillId="0" borderId="24" xfId="0" applyFont="1" applyBorder="1" applyAlignment="1">
      <alignment horizontal="center"/>
    </xf>
    <xf numFmtId="2" fontId="20" fillId="0" borderId="30" xfId="0" applyNumberFormat="1" applyFont="1" applyBorder="1" applyAlignment="1">
      <alignment horizontal="right"/>
    </xf>
    <xf numFmtId="4" fontId="20" fillId="5" borderId="24" xfId="0" applyNumberFormat="1" applyFont="1" applyFill="1" applyBorder="1" applyAlignment="1">
      <alignment horizontal="center"/>
    </xf>
    <xf numFmtId="4" fontId="20" fillId="5" borderId="27" xfId="0" applyNumberFormat="1" applyFont="1" applyFill="1" applyBorder="1" applyAlignment="1">
      <alignment horizontal="center"/>
    </xf>
    <xf numFmtId="4" fontId="22" fillId="5" borderId="24" xfId="0" applyNumberFormat="1" applyFont="1" applyFill="1" applyBorder="1" applyAlignment="1">
      <alignment horizontal="center"/>
    </xf>
    <xf numFmtId="4" fontId="20" fillId="5" borderId="25" xfId="0" applyNumberFormat="1" applyFont="1" applyFill="1" applyBorder="1" applyAlignment="1">
      <alignment horizontal="center"/>
    </xf>
    <xf numFmtId="4" fontId="20" fillId="5" borderId="13" xfId="0" applyNumberFormat="1" applyFont="1" applyFill="1" applyBorder="1" applyAlignment="1">
      <alignment horizontal="center"/>
    </xf>
    <xf numFmtId="4" fontId="13" fillId="5" borderId="13" xfId="0" applyNumberFormat="1" applyFont="1" applyFill="1" applyBorder="1" applyAlignment="1">
      <alignment horizontal="center"/>
    </xf>
    <xf numFmtId="4" fontId="20" fillId="5" borderId="27" xfId="0" applyNumberFormat="1" applyFont="1" applyFill="1" applyBorder="1" applyAlignment="1"/>
    <xf numFmtId="4" fontId="20" fillId="5" borderId="28" xfId="0" applyNumberFormat="1" applyFont="1" applyFill="1" applyBorder="1" applyAlignment="1">
      <alignment horizontal="center"/>
    </xf>
    <xf numFmtId="4" fontId="20" fillId="5" borderId="10" xfId="0" applyNumberFormat="1" applyFont="1" applyFill="1" applyBorder="1" applyAlignment="1">
      <alignment horizontal="center"/>
    </xf>
    <xf numFmtId="4" fontId="23" fillId="5" borderId="28" xfId="0" applyNumberFormat="1" applyFont="1" applyFill="1" applyBorder="1" applyAlignment="1">
      <alignment horizontal="center"/>
    </xf>
    <xf numFmtId="4" fontId="23" fillId="5" borderId="1" xfId="0" applyNumberFormat="1" applyFont="1" applyFill="1" applyBorder="1" applyAlignment="1">
      <alignment horizontal="center"/>
    </xf>
    <xf numFmtId="4" fontId="23" fillId="5" borderId="23" xfId="0" applyNumberFormat="1" applyFont="1" applyFill="1" applyBorder="1" applyAlignment="1">
      <alignment horizontal="center"/>
    </xf>
    <xf numFmtId="4" fontId="24" fillId="0" borderId="1" xfId="0" applyNumberFormat="1" applyFont="1" applyFill="1" applyBorder="1" applyAlignment="1">
      <alignment horizontal="center"/>
    </xf>
    <xf numFmtId="4" fontId="23" fillId="0" borderId="1" xfId="0" applyNumberFormat="1" applyFont="1" applyBorder="1" applyAlignment="1">
      <alignment horizontal="center"/>
    </xf>
    <xf numFmtId="4" fontId="20" fillId="5" borderId="33" xfId="0" applyNumberFormat="1" applyFont="1" applyFill="1" applyBorder="1" applyAlignment="1">
      <alignment horizontal="center"/>
    </xf>
    <xf numFmtId="4" fontId="20" fillId="9" borderId="24" xfId="0" applyNumberFormat="1" applyFont="1" applyFill="1" applyBorder="1" applyAlignment="1">
      <alignment horizontal="center"/>
    </xf>
    <xf numFmtId="4" fontId="20" fillId="16" borderId="24" xfId="0" applyNumberFormat="1" applyFont="1" applyFill="1" applyBorder="1" applyAlignment="1">
      <alignment horizontal="center"/>
    </xf>
    <xf numFmtId="0" fontId="20" fillId="13" borderId="23" xfId="0" applyFont="1" applyFill="1" applyBorder="1" applyAlignment="1"/>
    <xf numFmtId="4" fontId="20" fillId="5" borderId="30" xfId="0" applyNumberFormat="1" applyFont="1" applyFill="1" applyBorder="1" applyAlignment="1">
      <alignment horizontal="center"/>
    </xf>
    <xf numFmtId="4" fontId="20" fillId="5" borderId="1" xfId="0" applyNumberFormat="1" applyFont="1" applyFill="1" applyBorder="1" applyAlignment="1">
      <alignment horizontal="center"/>
    </xf>
    <xf numFmtId="0" fontId="28" fillId="4" borderId="23" xfId="0" applyFont="1" applyFill="1" applyBorder="1" applyAlignment="1">
      <alignment horizontal="left"/>
    </xf>
    <xf numFmtId="0" fontId="28" fillId="4" borderId="24" xfId="0" applyFont="1" applyFill="1" applyBorder="1" applyAlignment="1">
      <alignment horizontal="center"/>
    </xf>
    <xf numFmtId="2" fontId="28" fillId="4" borderId="30" xfId="0" applyNumberFormat="1" applyFont="1" applyFill="1" applyBorder="1" applyAlignment="1">
      <alignment horizontal="center" vertical="center"/>
    </xf>
    <xf numFmtId="0" fontId="28" fillId="4" borderId="23" xfId="0" applyFont="1" applyFill="1" applyBorder="1" applyAlignment="1">
      <alignment horizontal="center" vertical="center"/>
    </xf>
    <xf numFmtId="4" fontId="28" fillId="4" borderId="24" xfId="0" applyNumberFormat="1" applyFont="1" applyFill="1" applyBorder="1" applyAlignment="1">
      <alignment horizontal="center"/>
    </xf>
    <xf numFmtId="4" fontId="29" fillId="4" borderId="27" xfId="0" applyNumberFormat="1" applyFont="1" applyFill="1" applyBorder="1" applyAlignment="1">
      <alignment horizontal="center"/>
    </xf>
    <xf numFmtId="165" fontId="13" fillId="17" borderId="15" xfId="0" applyNumberFormat="1" applyFont="1" applyFill="1" applyBorder="1" applyAlignment="1">
      <alignment horizontal="center" vertical="center"/>
    </xf>
    <xf numFmtId="4" fontId="28" fillId="4" borderId="27" xfId="0" applyNumberFormat="1" applyFont="1" applyFill="1" applyBorder="1" applyAlignment="1">
      <alignment horizontal="center"/>
    </xf>
    <xf numFmtId="4" fontId="28" fillId="4" borderId="25" xfId="0" applyNumberFormat="1" applyFont="1" applyFill="1" applyBorder="1" applyAlignment="1">
      <alignment horizontal="center"/>
    </xf>
    <xf numFmtId="4" fontId="28" fillId="4" borderId="13" xfId="0" applyNumberFormat="1" applyFont="1" applyFill="1" applyBorder="1" applyAlignment="1">
      <alignment horizontal="center"/>
    </xf>
    <xf numFmtId="4" fontId="13" fillId="4" borderId="13" xfId="0" applyNumberFormat="1" applyFont="1" applyFill="1" applyBorder="1" applyAlignment="1">
      <alignment horizontal="center"/>
    </xf>
    <xf numFmtId="4" fontId="28" fillId="4" borderId="27" xfId="0" applyNumberFormat="1" applyFont="1" applyFill="1" applyBorder="1" applyAlignment="1"/>
    <xf numFmtId="4" fontId="28" fillId="4" borderId="28" xfId="0" applyNumberFormat="1" applyFont="1" applyFill="1" applyBorder="1" applyAlignment="1">
      <alignment horizontal="center"/>
    </xf>
    <xf numFmtId="4" fontId="29" fillId="4" borderId="28" xfId="0" applyNumberFormat="1" applyFont="1" applyFill="1" applyBorder="1" applyAlignment="1">
      <alignment horizontal="center"/>
    </xf>
    <xf numFmtId="4" fontId="29" fillId="4" borderId="1" xfId="0" applyNumberFormat="1" applyFont="1" applyFill="1" applyBorder="1" applyAlignment="1">
      <alignment horizontal="center"/>
    </xf>
    <xf numFmtId="4" fontId="29" fillId="4" borderId="23" xfId="0" applyNumberFormat="1" applyFont="1" applyFill="1" applyBorder="1" applyAlignment="1">
      <alignment horizontal="center"/>
    </xf>
    <xf numFmtId="4" fontId="28" fillId="19" borderId="1" xfId="0" applyNumberFormat="1" applyFont="1" applyFill="1" applyBorder="1" applyAlignment="1">
      <alignment horizontal="center"/>
    </xf>
    <xf numFmtId="4" fontId="28" fillId="4" borderId="33" xfId="0" applyNumberFormat="1" applyFont="1" applyFill="1" applyBorder="1" applyAlignment="1">
      <alignment horizontal="center"/>
    </xf>
    <xf numFmtId="4" fontId="28" fillId="9" borderId="24" xfId="0" applyNumberFormat="1" applyFont="1" applyFill="1" applyBorder="1" applyAlignment="1">
      <alignment horizontal="center"/>
    </xf>
    <xf numFmtId="4" fontId="28" fillId="19" borderId="27" xfId="0" applyNumberFormat="1" applyFont="1" applyFill="1" applyBorder="1" applyAlignment="1">
      <alignment horizontal="center"/>
    </xf>
    <xf numFmtId="0" fontId="28" fillId="13" borderId="23" xfId="0" applyFont="1" applyFill="1" applyBorder="1" applyAlignment="1">
      <alignment horizontal="left"/>
    </xf>
    <xf numFmtId="4" fontId="3" fillId="13" borderId="10" xfId="0" applyNumberFormat="1" applyFont="1" applyFill="1" applyBorder="1" applyAlignment="1">
      <alignment horizontal="center"/>
    </xf>
    <xf numFmtId="4" fontId="28" fillId="13" borderId="24" xfId="0" applyNumberFormat="1" applyFont="1" applyFill="1" applyBorder="1" applyAlignment="1">
      <alignment horizontal="center"/>
    </xf>
    <xf numFmtId="165" fontId="28" fillId="13" borderId="27" xfId="0" applyNumberFormat="1" applyFont="1" applyFill="1" applyBorder="1" applyAlignment="1">
      <alignment horizontal="center"/>
    </xf>
    <xf numFmtId="4" fontId="28" fillId="13" borderId="37" xfId="0" applyNumberFormat="1" applyFont="1" applyFill="1" applyBorder="1" applyAlignment="1">
      <alignment horizontal="center"/>
    </xf>
    <xf numFmtId="4" fontId="28" fillId="19" borderId="30" xfId="0" applyNumberFormat="1" applyFont="1" applyFill="1" applyBorder="1" applyAlignment="1">
      <alignment horizontal="center"/>
    </xf>
    <xf numFmtId="4" fontId="28" fillId="19" borderId="24" xfId="0" applyNumberFormat="1" applyFont="1" applyFill="1" applyBorder="1" applyAlignment="1">
      <alignment horizontal="center"/>
    </xf>
    <xf numFmtId="2" fontId="13" fillId="0" borderId="30" xfId="0" applyNumberFormat="1" applyFont="1" applyBorder="1" applyAlignment="1">
      <alignment horizontal="right"/>
    </xf>
    <xf numFmtId="165" fontId="13" fillId="2" borderId="15" xfId="0" applyNumberFormat="1" applyFont="1" applyFill="1" applyBorder="1" applyAlignment="1">
      <alignment horizontal="center" vertical="center"/>
    </xf>
    <xf numFmtId="4" fontId="19" fillId="2" borderId="25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4" fontId="13" fillId="9" borderId="24" xfId="0" applyNumberFormat="1" applyFont="1" applyFill="1" applyBorder="1" applyAlignment="1">
      <alignment horizontal="center"/>
    </xf>
    <xf numFmtId="165" fontId="3" fillId="13" borderId="13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3" fontId="13" fillId="2" borderId="27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63" xfId="0" applyFont="1" applyBorder="1"/>
    <xf numFmtId="0" fontId="13" fillId="0" borderId="42" xfId="0" applyFont="1" applyBorder="1" applyAlignment="1">
      <alignment horizontal="center"/>
    </xf>
    <xf numFmtId="0" fontId="13" fillId="0" borderId="64" xfId="0" applyFont="1" applyBorder="1"/>
    <xf numFmtId="4" fontId="13" fillId="2" borderId="46" xfId="0" applyNumberFormat="1" applyFont="1" applyFill="1" applyBorder="1" applyAlignment="1">
      <alignment horizontal="center" vertical="center"/>
    </xf>
    <xf numFmtId="4" fontId="13" fillId="2" borderId="3" xfId="0" applyNumberFormat="1" applyFont="1" applyFill="1" applyBorder="1" applyAlignment="1">
      <alignment horizontal="center" vertical="center"/>
    </xf>
    <xf numFmtId="4" fontId="17" fillId="0" borderId="42" xfId="0" applyNumberFormat="1" applyFont="1" applyBorder="1" applyAlignment="1">
      <alignment vertical="center"/>
    </xf>
    <xf numFmtId="4" fontId="13" fillId="2" borderId="64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/>
    </xf>
    <xf numFmtId="4" fontId="18" fillId="2" borderId="42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/>
    </xf>
    <xf numFmtId="4" fontId="13" fillId="0" borderId="65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4" fontId="13" fillId="2" borderId="66" xfId="0" applyNumberFormat="1" applyFont="1" applyFill="1" applyBorder="1" applyAlignment="1">
      <alignment horizontal="center" vertical="center"/>
    </xf>
    <xf numFmtId="4" fontId="19" fillId="2" borderId="65" xfId="0" applyNumberFormat="1" applyFont="1" applyFill="1" applyBorder="1" applyAlignment="1">
      <alignment horizontal="center" vertical="center"/>
    </xf>
    <xf numFmtId="4" fontId="19" fillId="2" borderId="64" xfId="0" applyNumberFormat="1" applyFont="1" applyFill="1" applyBorder="1" applyAlignment="1">
      <alignment horizontal="center" vertical="center"/>
    </xf>
    <xf numFmtId="4" fontId="19" fillId="0" borderId="66" xfId="0" applyNumberFormat="1" applyFont="1" applyBorder="1" applyAlignment="1">
      <alignment horizontal="center"/>
    </xf>
    <xf numFmtId="4" fontId="19" fillId="0" borderId="63" xfId="0" applyNumberFormat="1" applyFont="1" applyBorder="1" applyAlignment="1">
      <alignment horizontal="center" vertical="center"/>
    </xf>
    <xf numFmtId="4" fontId="13" fillId="0" borderId="42" xfId="0" applyNumberFormat="1" applyFont="1" applyBorder="1" applyAlignment="1">
      <alignment vertical="center"/>
    </xf>
    <xf numFmtId="0" fontId="13" fillId="13" borderId="63" xfId="0" applyFont="1" applyFill="1" applyBorder="1"/>
    <xf numFmtId="4" fontId="3" fillId="13" borderId="5" xfId="0" applyNumberFormat="1" applyFont="1" applyFill="1" applyBorder="1" applyAlignment="1">
      <alignment horizontal="center" vertical="center"/>
    </xf>
    <xf numFmtId="4" fontId="13" fillId="0" borderId="45" xfId="0" applyNumberFormat="1" applyFont="1" applyBorder="1" applyAlignment="1">
      <alignment horizontal="center"/>
    </xf>
    <xf numFmtId="4" fontId="13" fillId="2" borderId="42" xfId="0" applyNumberFormat="1" applyFont="1" applyFill="1" applyBorder="1" applyAlignment="1">
      <alignment vertical="center"/>
    </xf>
    <xf numFmtId="4" fontId="13" fillId="0" borderId="66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12" fillId="0" borderId="39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" fontId="6" fillId="5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3" fontId="27" fillId="2" borderId="1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4" fontId="27" fillId="2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8" fillId="9" borderId="1" xfId="0" applyNumberFormat="1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center" vertical="center"/>
    </xf>
    <xf numFmtId="0" fontId="32" fillId="0" borderId="0" xfId="0" applyFont="1"/>
    <xf numFmtId="0" fontId="0" fillId="0" borderId="0" xfId="0" applyFill="1"/>
    <xf numFmtId="4" fontId="3" fillId="13" borderId="0" xfId="0" applyNumberFormat="1" applyFont="1" applyFill="1" applyBorder="1" applyAlignment="1">
      <alignment horizontal="center" vertical="center"/>
    </xf>
    <xf numFmtId="4" fontId="17" fillId="13" borderId="44" xfId="0" applyNumberFormat="1" applyFont="1" applyFill="1" applyBorder="1" applyAlignment="1">
      <alignment horizontal="center" vertical="center"/>
    </xf>
    <xf numFmtId="4" fontId="3" fillId="13" borderId="51" xfId="0" applyNumberFormat="1" applyFont="1" applyFill="1" applyBorder="1" applyAlignment="1">
      <alignment horizontal="center" vertical="center"/>
    </xf>
    <xf numFmtId="4" fontId="3" fillId="4" borderId="15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5" fontId="18" fillId="5" borderId="1" xfId="0" applyNumberFormat="1" applyFont="1" applyFill="1" applyBorder="1" applyAlignment="1">
      <alignment horizontal="center"/>
    </xf>
    <xf numFmtId="4" fontId="13" fillId="17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3" fillId="19" borderId="1" xfId="0" applyNumberFormat="1" applyFont="1" applyFill="1" applyBorder="1" applyAlignment="1">
      <alignment horizontal="center" vertical="center"/>
    </xf>
    <xf numFmtId="4" fontId="18" fillId="2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3" fillId="17" borderId="1" xfId="0" applyNumberFormat="1" applyFont="1" applyFill="1" applyBorder="1" applyAlignment="1">
      <alignment horizontal="center" vertical="center"/>
    </xf>
    <xf numFmtId="4" fontId="7" fillId="0" borderId="23" xfId="0" applyNumberFormat="1" applyFont="1" applyBorder="1" applyAlignment="1">
      <alignment horizontal="center"/>
    </xf>
    <xf numFmtId="4" fontId="7" fillId="0" borderId="33" xfId="0" applyNumberFormat="1" applyFont="1" applyBorder="1" applyAlignment="1">
      <alignment horizontal="center"/>
    </xf>
    <xf numFmtId="4" fontId="13" fillId="2" borderId="39" xfId="0" applyNumberFormat="1" applyFont="1" applyFill="1" applyBorder="1" applyAlignment="1">
      <alignment horizontal="center" vertical="center"/>
    </xf>
    <xf numFmtId="4" fontId="3" fillId="17" borderId="67" xfId="0" applyNumberFormat="1" applyFont="1" applyFill="1" applyBorder="1" applyAlignment="1">
      <alignment horizontal="center"/>
    </xf>
    <xf numFmtId="4" fontId="3" fillId="17" borderId="68" xfId="0" applyNumberFormat="1" applyFont="1" applyFill="1" applyBorder="1" applyAlignment="1">
      <alignment horizontal="center"/>
    </xf>
    <xf numFmtId="4" fontId="3" fillId="17" borderId="52" xfId="0" applyNumberFormat="1" applyFont="1" applyFill="1" applyBorder="1" applyAlignment="1">
      <alignment horizontal="center" vertical="center"/>
    </xf>
    <xf numFmtId="4" fontId="3" fillId="17" borderId="50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4" fontId="17" fillId="4" borderId="39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/>
    </xf>
    <xf numFmtId="0" fontId="3" fillId="17" borderId="24" xfId="0" applyFont="1" applyFill="1" applyBorder="1" applyAlignment="1">
      <alignment horizontal="center"/>
    </xf>
    <xf numFmtId="0" fontId="3" fillId="17" borderId="25" xfId="0" applyFont="1" applyFill="1" applyBorder="1"/>
    <xf numFmtId="4" fontId="3" fillId="17" borderId="24" xfId="0" applyNumberFormat="1" applyFont="1" applyFill="1" applyBorder="1" applyAlignment="1">
      <alignment horizontal="center" vertical="center"/>
    </xf>
    <xf numFmtId="4" fontId="3" fillId="17" borderId="27" xfId="0" applyNumberFormat="1" applyFont="1" applyFill="1" applyBorder="1" applyAlignment="1">
      <alignment horizontal="center" vertical="center"/>
    </xf>
    <xf numFmtId="4" fontId="3" fillId="17" borderId="15" xfId="0" applyNumberFormat="1" applyFont="1" applyFill="1" applyBorder="1" applyAlignment="1">
      <alignment horizontal="center" vertical="center"/>
    </xf>
    <xf numFmtId="4" fontId="17" fillId="17" borderId="10" xfId="0" applyNumberFormat="1" applyFont="1" applyFill="1" applyBorder="1" applyAlignment="1">
      <alignment horizontal="center" vertical="center"/>
    </xf>
    <xf numFmtId="4" fontId="3" fillId="17" borderId="25" xfId="0" applyNumberFormat="1" applyFont="1" applyFill="1" applyBorder="1" applyAlignment="1">
      <alignment horizontal="center" vertical="center"/>
    </xf>
    <xf numFmtId="4" fontId="3" fillId="17" borderId="13" xfId="0" applyNumberFormat="1" applyFont="1" applyFill="1" applyBorder="1" applyAlignment="1">
      <alignment vertical="center"/>
    </xf>
    <xf numFmtId="4" fontId="7" fillId="17" borderId="28" xfId="0" applyNumberFormat="1" applyFont="1" applyFill="1" applyBorder="1" applyAlignment="1">
      <alignment horizontal="center" vertical="center"/>
    </xf>
    <xf numFmtId="4" fontId="7" fillId="17" borderId="25" xfId="0" applyNumberFormat="1" applyFont="1" applyFill="1" applyBorder="1" applyAlignment="1">
      <alignment horizontal="center" vertical="center"/>
    </xf>
    <xf numFmtId="4" fontId="3" fillId="17" borderId="24" xfId="0" applyNumberFormat="1" applyFont="1" applyFill="1" applyBorder="1" applyAlignment="1">
      <alignment horizontal="center"/>
    </xf>
    <xf numFmtId="4" fontId="3" fillId="17" borderId="27" xfId="0" applyNumberFormat="1" applyFont="1" applyFill="1" applyBorder="1" applyAlignment="1">
      <alignment horizontal="center"/>
    </xf>
    <xf numFmtId="4" fontId="3" fillId="17" borderId="35" xfId="0" applyNumberFormat="1" applyFont="1" applyFill="1" applyBorder="1" applyAlignment="1">
      <alignment horizontal="center" vertical="center"/>
    </xf>
    <xf numFmtId="4" fontId="3" fillId="17" borderId="36" xfId="0" applyNumberFormat="1" applyFont="1" applyFill="1" applyBorder="1" applyAlignment="1">
      <alignment horizontal="center" vertical="center"/>
    </xf>
    <xf numFmtId="4" fontId="3" fillId="17" borderId="0" xfId="0" applyNumberFormat="1" applyFont="1" applyFill="1" applyBorder="1" applyAlignment="1">
      <alignment horizontal="center" vertical="center"/>
    </xf>
    <xf numFmtId="4" fontId="3" fillId="17" borderId="14" xfId="0" applyNumberFormat="1" applyFont="1" applyFill="1" applyBorder="1" applyAlignment="1">
      <alignment horizontal="center" vertical="center"/>
    </xf>
    <xf numFmtId="4" fontId="17" fillId="17" borderId="29" xfId="0" applyNumberFormat="1" applyFont="1" applyFill="1" applyBorder="1" applyAlignment="1">
      <alignment horizontal="center" vertical="center"/>
    </xf>
    <xf numFmtId="4" fontId="17" fillId="17" borderId="14" xfId="0" applyNumberFormat="1" applyFont="1" applyFill="1" applyBorder="1" applyAlignment="1">
      <alignment horizontal="center" vertical="center"/>
    </xf>
    <xf numFmtId="4" fontId="3" fillId="17" borderId="38" xfId="0" applyNumberFormat="1" applyFont="1" applyFill="1" applyBorder="1" applyAlignment="1">
      <alignment horizontal="center" vertical="center"/>
    </xf>
    <xf numFmtId="4" fontId="3" fillId="17" borderId="29" xfId="0" applyNumberFormat="1" applyFont="1" applyFill="1" applyBorder="1" applyAlignment="1">
      <alignment vertical="center"/>
    </xf>
    <xf numFmtId="4" fontId="3" fillId="17" borderId="35" xfId="0" applyNumberFormat="1" applyFont="1" applyFill="1" applyBorder="1" applyAlignment="1">
      <alignment horizontal="center"/>
    </xf>
    <xf numFmtId="4" fontId="3" fillId="17" borderId="36" xfId="0" applyNumberFormat="1" applyFont="1" applyFill="1" applyBorder="1" applyAlignment="1">
      <alignment horizontal="center"/>
    </xf>
    <xf numFmtId="4" fontId="7" fillId="17" borderId="41" xfId="0" applyNumberFormat="1" applyFont="1" applyFill="1" applyBorder="1" applyAlignment="1">
      <alignment horizontal="center" vertical="center"/>
    </xf>
    <xf numFmtId="4" fontId="19" fillId="17" borderId="37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3" xfId="0" applyFont="1" applyFill="1" applyBorder="1" applyAlignment="1">
      <alignment horizontal="center"/>
    </xf>
    <xf numFmtId="4" fontId="18" fillId="17" borderId="21" xfId="0" applyNumberFormat="1" applyFont="1" applyFill="1" applyBorder="1" applyAlignment="1">
      <alignment horizontal="center"/>
    </xf>
    <xf numFmtId="4" fontId="18" fillId="17" borderId="51" xfId="0" applyNumberFormat="1" applyFont="1" applyFill="1" applyBorder="1" applyAlignment="1">
      <alignment horizontal="center" vertical="center"/>
    </xf>
    <xf numFmtId="4" fontId="18" fillId="17" borderId="48" xfId="0" applyNumberFormat="1" applyFont="1" applyFill="1" applyBorder="1" applyAlignment="1">
      <alignment horizontal="center"/>
    </xf>
    <xf numFmtId="4" fontId="18" fillId="17" borderId="51" xfId="0" applyNumberFormat="1" applyFont="1" applyFill="1" applyBorder="1" applyAlignment="1">
      <alignment horizontal="center"/>
    </xf>
    <xf numFmtId="4" fontId="18" fillId="17" borderId="20" xfId="0" applyNumberFormat="1" applyFont="1" applyFill="1" applyBorder="1" applyAlignment="1">
      <alignment vertical="center"/>
    </xf>
    <xf numFmtId="4" fontId="18" fillId="17" borderId="1" xfId="0" applyNumberFormat="1" applyFont="1" applyFill="1" applyBorder="1" applyAlignment="1">
      <alignment horizontal="center"/>
    </xf>
    <xf numFmtId="4" fontId="25" fillId="17" borderId="52" xfId="0" applyNumberFormat="1" applyFont="1" applyFill="1" applyBorder="1" applyAlignment="1">
      <alignment horizontal="center"/>
    </xf>
    <xf numFmtId="4" fontId="25" fillId="17" borderId="48" xfId="0" applyNumberFormat="1" applyFont="1" applyFill="1" applyBorder="1" applyAlignment="1">
      <alignment horizontal="center"/>
    </xf>
    <xf numFmtId="4" fontId="25" fillId="17" borderId="49" xfId="0" applyNumberFormat="1" applyFont="1" applyFill="1" applyBorder="1" applyAlignment="1">
      <alignment horizontal="center"/>
    </xf>
    <xf numFmtId="4" fontId="25" fillId="17" borderId="34" xfId="0" applyNumberFormat="1" applyFont="1" applyFill="1" applyBorder="1" applyAlignment="1">
      <alignment horizontal="center"/>
    </xf>
    <xf numFmtId="4" fontId="18" fillId="17" borderId="1" xfId="0" applyNumberFormat="1" applyFont="1" applyFill="1" applyBorder="1" applyAlignment="1">
      <alignment horizontal="center" vertical="center"/>
    </xf>
    <xf numFmtId="4" fontId="3" fillId="17" borderId="28" xfId="0" applyNumberFormat="1" applyFont="1" applyFill="1" applyBorder="1" applyAlignment="1">
      <alignment horizontal="center"/>
    </xf>
    <xf numFmtId="4" fontId="18" fillId="17" borderId="52" xfId="0" applyNumberFormat="1" applyFont="1" applyFill="1" applyBorder="1" applyAlignment="1">
      <alignment horizontal="center"/>
    </xf>
    <xf numFmtId="0" fontId="15" fillId="0" borderId="25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" fontId="3" fillId="8" borderId="25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4" fontId="13" fillId="2" borderId="43" xfId="0" applyNumberFormat="1" applyFont="1" applyFill="1" applyBorder="1" applyAlignment="1">
      <alignment horizontal="center" vertical="center"/>
    </xf>
    <xf numFmtId="4" fontId="13" fillId="0" borderId="35" xfId="0" applyNumberFormat="1" applyFont="1" applyBorder="1" applyAlignment="1">
      <alignment horizontal="center"/>
    </xf>
    <xf numFmtId="4" fontId="8" fillId="0" borderId="57" xfId="0" applyNumberFormat="1" applyFont="1" applyFill="1" applyBorder="1" applyAlignment="1">
      <alignment horizontal="center"/>
    </xf>
    <xf numFmtId="4" fontId="21" fillId="0" borderId="6" xfId="0" applyNumberFormat="1" applyFont="1" applyBorder="1" applyAlignment="1">
      <alignment horizontal="center"/>
    </xf>
    <xf numFmtId="4" fontId="21" fillId="2" borderId="5" xfId="0" applyNumberFormat="1" applyFont="1" applyFill="1" applyBorder="1" applyAlignment="1">
      <alignment horizontal="center"/>
    </xf>
    <xf numFmtId="4" fontId="21" fillId="2" borderId="6" xfId="0" applyNumberFormat="1" applyFont="1" applyFill="1" applyBorder="1" applyAlignment="1">
      <alignment horizontal="center"/>
    </xf>
    <xf numFmtId="4" fontId="13" fillId="13" borderId="5" xfId="0" applyNumberFormat="1" applyFont="1" applyFill="1" applyBorder="1" applyAlignment="1">
      <alignment horizontal="center" vertical="center"/>
    </xf>
    <xf numFmtId="4" fontId="23" fillId="0" borderId="48" xfId="0" applyNumberFormat="1" applyFont="1" applyBorder="1" applyAlignment="1">
      <alignment horizontal="center"/>
    </xf>
    <xf numFmtId="4" fontId="3" fillId="2" borderId="21" xfId="0" applyNumberFormat="1" applyFont="1" applyFill="1" applyBorder="1" applyAlignment="1">
      <alignment horizontal="center"/>
    </xf>
    <xf numFmtId="4" fontId="3" fillId="0" borderId="22" xfId="0" applyNumberFormat="1" applyFont="1" applyBorder="1" applyAlignment="1">
      <alignment horizontal="center" vertical="center"/>
    </xf>
    <xf numFmtId="0" fontId="0" fillId="0" borderId="51" xfId="0" applyBorder="1"/>
    <xf numFmtId="4" fontId="8" fillId="21" borderId="49" xfId="0" applyNumberFormat="1" applyFont="1" applyFill="1" applyBorder="1" applyAlignment="1">
      <alignment horizontal="center"/>
    </xf>
    <xf numFmtId="4" fontId="8" fillId="21" borderId="50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 vertical="center"/>
    </xf>
    <xf numFmtId="4" fontId="3" fillId="2" borderId="54" xfId="0" applyNumberFormat="1" applyFont="1" applyFill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" fontId="3" fillId="16" borderId="31" xfId="0" applyNumberFormat="1" applyFont="1" applyFill="1" applyBorder="1" applyAlignment="1">
      <alignment horizontal="center" vertical="center"/>
    </xf>
    <xf numFmtId="4" fontId="3" fillId="9" borderId="31" xfId="0" applyNumberFormat="1" applyFont="1" applyFill="1" applyBorder="1" applyAlignment="1">
      <alignment horizontal="center" vertical="center"/>
    </xf>
    <xf numFmtId="4" fontId="7" fillId="0" borderId="48" xfId="0" applyNumberFormat="1" applyFont="1" applyBorder="1" applyAlignment="1">
      <alignment horizontal="center"/>
    </xf>
    <xf numFmtId="4" fontId="3" fillId="2" borderId="48" xfId="0" applyNumberFormat="1" applyFont="1" applyFill="1" applyBorder="1" applyAlignment="1">
      <alignment horizontal="center"/>
    </xf>
    <xf numFmtId="4" fontId="3" fillId="2" borderId="20" xfId="0" applyNumberFormat="1" applyFont="1" applyFill="1" applyBorder="1" applyAlignment="1">
      <alignment horizontal="center"/>
    </xf>
    <xf numFmtId="0" fontId="3" fillId="13" borderId="20" xfId="0" applyFont="1" applyFill="1" applyBorder="1"/>
    <xf numFmtId="4" fontId="3" fillId="13" borderId="34" xfId="0" applyNumberFormat="1" applyFont="1" applyFill="1" applyBorder="1" applyAlignment="1">
      <alignment horizontal="center"/>
    </xf>
    <xf numFmtId="4" fontId="3" fillId="0" borderId="49" xfId="0" applyNumberFormat="1" applyFont="1" applyBorder="1" applyAlignment="1">
      <alignment horizontal="center"/>
    </xf>
    <xf numFmtId="4" fontId="8" fillId="5" borderId="2" xfId="0" applyNumberFormat="1" applyFont="1" applyFill="1" applyBorder="1" applyAlignment="1">
      <alignment horizontal="center"/>
    </xf>
    <xf numFmtId="0" fontId="17" fillId="0" borderId="23" xfId="0" applyFont="1" applyBorder="1" applyAlignment="1">
      <alignment horizontal="center"/>
    </xf>
    <xf numFmtId="165" fontId="3" fillId="19" borderId="1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3" fillId="0" borderId="52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4" fontId="3" fillId="0" borderId="49" xfId="0" applyNumberFormat="1" applyFont="1" applyFill="1" applyBorder="1" applyAlignment="1">
      <alignment vertical="center" wrapText="1"/>
    </xf>
    <xf numFmtId="0" fontId="15" fillId="0" borderId="49" xfId="0" applyFont="1" applyBorder="1" applyAlignment="1">
      <alignment vertical="center" wrapText="1"/>
    </xf>
    <xf numFmtId="0" fontId="10" fillId="0" borderId="49" xfId="0" applyFont="1" applyBorder="1" applyAlignment="1">
      <alignment horizontal="center" vertical="center" wrapText="1"/>
    </xf>
    <xf numFmtId="0" fontId="16" fillId="0" borderId="49" xfId="0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vertical="center" wrapText="1"/>
    </xf>
    <xf numFmtId="0" fontId="3" fillId="21" borderId="1" xfId="0" applyFont="1" applyFill="1" applyBorder="1" applyAlignment="1">
      <alignment horizontal="center" vertical="center" wrapText="1"/>
    </xf>
    <xf numFmtId="4" fontId="4" fillId="21" borderId="1" xfId="0" applyNumberFormat="1" applyFont="1" applyFill="1" applyBorder="1" applyAlignment="1">
      <alignment horizontal="center" vertical="center" wrapText="1"/>
    </xf>
    <xf numFmtId="4" fontId="3" fillId="21" borderId="1" xfId="0" applyNumberFormat="1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vertical="center"/>
    </xf>
    <xf numFmtId="0" fontId="0" fillId="21" borderId="0" xfId="0" applyFill="1"/>
    <xf numFmtId="4" fontId="5" fillId="21" borderId="1" xfId="0" applyNumberFormat="1" applyFont="1" applyFill="1" applyBorder="1" applyAlignment="1">
      <alignment vertical="center" wrapText="1"/>
    </xf>
    <xf numFmtId="4" fontId="5" fillId="21" borderId="1" xfId="0" applyNumberFormat="1" applyFont="1" applyFill="1" applyBorder="1" applyAlignment="1">
      <alignment horizontal="center" vertical="center" wrapText="1"/>
    </xf>
    <xf numFmtId="4" fontId="6" fillId="21" borderId="1" xfId="0" applyNumberFormat="1" applyFont="1" applyFill="1" applyBorder="1" applyAlignment="1">
      <alignment horizontal="center" vertical="center" wrapText="1"/>
    </xf>
    <xf numFmtId="0" fontId="9" fillId="21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 wrapText="1"/>
    </xf>
    <xf numFmtId="0" fontId="11" fillId="21" borderId="1" xfId="0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horizontal="center" vertical="center"/>
    </xf>
    <xf numFmtId="0" fontId="13" fillId="21" borderId="1" xfId="0" applyFont="1" applyFill="1" applyBorder="1" applyAlignment="1">
      <alignment vertical="center" wrapText="1"/>
    </xf>
    <xf numFmtId="4" fontId="3" fillId="21" borderId="1" xfId="0" applyNumberFormat="1" applyFont="1" applyFill="1" applyBorder="1" applyAlignment="1">
      <alignment vertical="center" wrapText="1"/>
    </xf>
    <xf numFmtId="0" fontId="12" fillId="21" borderId="1" xfId="0" applyFont="1" applyFill="1" applyBorder="1" applyAlignment="1">
      <alignment vertical="center" wrapText="1"/>
    </xf>
    <xf numFmtId="0" fontId="0" fillId="21" borderId="1" xfId="0" applyFill="1" applyBorder="1"/>
    <xf numFmtId="0" fontId="3" fillId="21" borderId="23" xfId="0" applyFont="1" applyFill="1" applyBorder="1"/>
    <xf numFmtId="0" fontId="3" fillId="21" borderId="24" xfId="0" applyFont="1" applyFill="1" applyBorder="1" applyAlignment="1">
      <alignment horizontal="center"/>
    </xf>
    <xf numFmtId="0" fontId="3" fillId="21" borderId="25" xfId="0" applyFont="1" applyFill="1" applyBorder="1"/>
    <xf numFmtId="4" fontId="3" fillId="21" borderId="24" xfId="0" applyNumberFormat="1" applyFont="1" applyFill="1" applyBorder="1" applyAlignment="1">
      <alignment horizontal="center" vertical="center"/>
    </xf>
    <xf numFmtId="4" fontId="3" fillId="21" borderId="27" xfId="0" applyNumberFormat="1" applyFont="1" applyFill="1" applyBorder="1" applyAlignment="1">
      <alignment horizontal="center" vertical="center"/>
    </xf>
    <xf numFmtId="4" fontId="13" fillId="21" borderId="24" xfId="0" applyNumberFormat="1" applyFont="1" applyFill="1" applyBorder="1" applyAlignment="1">
      <alignment horizontal="center" vertical="center"/>
    </xf>
    <xf numFmtId="4" fontId="13" fillId="21" borderId="15" xfId="0" applyNumberFormat="1" applyFont="1" applyFill="1" applyBorder="1" applyAlignment="1">
      <alignment horizontal="center" vertical="center"/>
    </xf>
    <xf numFmtId="4" fontId="13" fillId="21" borderId="10" xfId="0" applyNumberFormat="1" applyFont="1" applyFill="1" applyBorder="1" applyAlignment="1">
      <alignment horizontal="center" vertical="center"/>
    </xf>
    <xf numFmtId="4" fontId="13" fillId="21" borderId="13" xfId="0" applyNumberFormat="1" applyFont="1" applyFill="1" applyBorder="1" applyAlignment="1">
      <alignment horizontal="center" vertical="center"/>
    </xf>
    <xf numFmtId="4" fontId="3" fillId="21" borderId="10" xfId="0" applyNumberFormat="1" applyFont="1" applyFill="1" applyBorder="1" applyAlignment="1">
      <alignment horizontal="center" vertical="center"/>
    </xf>
    <xf numFmtId="4" fontId="3" fillId="21" borderId="13" xfId="0" applyNumberFormat="1" applyFont="1" applyFill="1" applyBorder="1" applyAlignment="1">
      <alignment horizontal="center" vertical="center"/>
    </xf>
    <xf numFmtId="4" fontId="18" fillId="21" borderId="13" xfId="0" applyNumberFormat="1" applyFont="1" applyFill="1" applyBorder="1" applyAlignment="1">
      <alignment horizontal="center" vertical="center"/>
    </xf>
    <xf numFmtId="4" fontId="18" fillId="21" borderId="10" xfId="0" applyNumberFormat="1" applyFont="1" applyFill="1" applyBorder="1" applyAlignment="1">
      <alignment horizontal="center" vertical="center"/>
    </xf>
    <xf numFmtId="4" fontId="18" fillId="21" borderId="24" xfId="0" applyNumberFormat="1" applyFont="1" applyFill="1" applyBorder="1" applyAlignment="1">
      <alignment horizontal="center" vertical="center"/>
    </xf>
    <xf numFmtId="4" fontId="3" fillId="21" borderId="25" xfId="0" applyNumberFormat="1" applyFont="1" applyFill="1" applyBorder="1" applyAlignment="1">
      <alignment horizontal="center" vertical="center"/>
    </xf>
    <xf numFmtId="4" fontId="3" fillId="21" borderId="10" xfId="0" applyNumberFormat="1" applyFont="1" applyFill="1" applyBorder="1" applyAlignment="1">
      <alignment horizontal="center"/>
    </xf>
    <xf numFmtId="4" fontId="3" fillId="21" borderId="15" xfId="0" applyNumberFormat="1" applyFont="1" applyFill="1" applyBorder="1" applyAlignment="1">
      <alignment horizontal="center"/>
    </xf>
    <xf numFmtId="4" fontId="3" fillId="21" borderId="13" xfId="0" applyNumberFormat="1" applyFont="1" applyFill="1" applyBorder="1" applyAlignment="1">
      <alignment horizontal="center"/>
    </xf>
    <xf numFmtId="164" fontId="3" fillId="21" borderId="13" xfId="0" applyNumberFormat="1" applyFont="1" applyFill="1" applyBorder="1" applyAlignment="1">
      <alignment horizontal="center" vertical="center"/>
    </xf>
    <xf numFmtId="4" fontId="3" fillId="21" borderId="13" xfId="0" applyNumberFormat="1" applyFont="1" applyFill="1" applyBorder="1" applyAlignment="1">
      <alignment vertical="center"/>
    </xf>
    <xf numFmtId="4" fontId="3" fillId="21" borderId="28" xfId="0" applyNumberFormat="1" applyFont="1" applyFill="1" applyBorder="1" applyAlignment="1">
      <alignment horizontal="center"/>
    </xf>
    <xf numFmtId="4" fontId="3" fillId="21" borderId="24" xfId="0" applyNumberFormat="1" applyFont="1" applyFill="1" applyBorder="1" applyAlignment="1">
      <alignment horizontal="center"/>
    </xf>
    <xf numFmtId="4" fontId="3" fillId="21" borderId="27" xfId="0" applyNumberFormat="1" applyFont="1" applyFill="1" applyBorder="1" applyAlignment="1">
      <alignment horizontal="center"/>
    </xf>
    <xf numFmtId="4" fontId="3" fillId="21" borderId="1" xfId="0" applyNumberFormat="1" applyFont="1" applyFill="1" applyBorder="1" applyAlignment="1">
      <alignment horizontal="center"/>
    </xf>
    <xf numFmtId="4" fontId="3" fillId="21" borderId="15" xfId="0" applyNumberFormat="1" applyFont="1" applyFill="1" applyBorder="1" applyAlignment="1">
      <alignment horizontal="center" vertical="center"/>
    </xf>
    <xf numFmtId="4" fontId="7" fillId="21" borderId="28" xfId="0" applyNumberFormat="1" applyFont="1" applyFill="1" applyBorder="1" applyAlignment="1">
      <alignment horizontal="center" vertical="center"/>
    </xf>
    <xf numFmtId="4" fontId="7" fillId="21" borderId="25" xfId="0" applyNumberFormat="1" applyFont="1" applyFill="1" applyBorder="1" applyAlignment="1">
      <alignment horizontal="center" vertical="center"/>
    </xf>
    <xf numFmtId="4" fontId="7" fillId="21" borderId="1" xfId="0" applyNumberFormat="1" applyFont="1" applyFill="1" applyBorder="1" applyAlignment="1">
      <alignment horizontal="center"/>
    </xf>
    <xf numFmtId="4" fontId="7" fillId="21" borderId="23" xfId="0" applyNumberFormat="1" applyFont="1" applyFill="1" applyBorder="1" applyAlignment="1">
      <alignment horizontal="center" vertical="center"/>
    </xf>
    <xf numFmtId="4" fontId="8" fillId="21" borderId="1" xfId="0" applyNumberFormat="1" applyFont="1" applyFill="1" applyBorder="1" applyAlignment="1">
      <alignment horizontal="center"/>
    </xf>
    <xf numFmtId="3" fontId="8" fillId="21" borderId="1" xfId="0" applyNumberFormat="1" applyFont="1" applyFill="1" applyBorder="1" applyAlignment="1">
      <alignment horizontal="center"/>
    </xf>
    <xf numFmtId="4" fontId="3" fillId="21" borderId="30" xfId="0" applyNumberFormat="1" applyFont="1" applyFill="1" applyBorder="1" applyAlignment="1">
      <alignment horizontal="center"/>
    </xf>
    <xf numFmtId="4" fontId="3" fillId="21" borderId="17" xfId="0" applyNumberFormat="1" applyFont="1" applyFill="1" applyBorder="1" applyAlignment="1">
      <alignment horizontal="center" vertical="center"/>
    </xf>
    <xf numFmtId="4" fontId="3" fillId="21" borderId="18" xfId="0" applyNumberFormat="1" applyFont="1" applyFill="1" applyBorder="1" applyAlignment="1">
      <alignment horizontal="center" vertical="center"/>
    </xf>
    <xf numFmtId="4" fontId="18" fillId="21" borderId="31" xfId="0" applyNumberFormat="1" applyFont="1" applyFill="1" applyBorder="1" applyAlignment="1">
      <alignment horizontal="center" vertical="center"/>
    </xf>
    <xf numFmtId="4" fontId="18" fillId="21" borderId="54" xfId="0" applyNumberFormat="1" applyFont="1" applyFill="1" applyBorder="1" applyAlignment="1">
      <alignment horizontal="center" vertical="center"/>
    </xf>
    <xf numFmtId="4" fontId="18" fillId="21" borderId="60" xfId="0" applyNumberFormat="1" applyFont="1" applyFill="1" applyBorder="1" applyAlignment="1">
      <alignment horizontal="center" vertical="center"/>
    </xf>
    <xf numFmtId="4" fontId="3" fillId="21" borderId="31" xfId="0" applyNumberFormat="1" applyFont="1" applyFill="1" applyBorder="1" applyAlignment="1">
      <alignment horizontal="center" vertical="center"/>
    </xf>
    <xf numFmtId="4" fontId="18" fillId="21" borderId="59" xfId="0" applyNumberFormat="1" applyFont="1" applyFill="1" applyBorder="1" applyAlignment="1">
      <alignment horizontal="center" vertical="center"/>
    </xf>
    <xf numFmtId="3" fontId="3" fillId="21" borderId="23" xfId="0" applyNumberFormat="1" applyFont="1" applyFill="1" applyBorder="1" applyAlignment="1">
      <alignment horizontal="center"/>
    </xf>
    <xf numFmtId="4" fontId="8" fillId="21" borderId="2" xfId="0" applyNumberFormat="1" applyFont="1" applyFill="1" applyBorder="1" applyAlignment="1">
      <alignment horizontal="center"/>
    </xf>
    <xf numFmtId="0" fontId="20" fillId="21" borderId="23" xfId="0" applyFont="1" applyFill="1" applyBorder="1" applyAlignment="1"/>
    <xf numFmtId="0" fontId="20" fillId="21" borderId="24" xfId="0" applyFont="1" applyFill="1" applyBorder="1" applyAlignment="1">
      <alignment horizontal="center"/>
    </xf>
    <xf numFmtId="2" fontId="20" fillId="21" borderId="30" xfId="0" applyNumberFormat="1" applyFont="1" applyFill="1" applyBorder="1" applyAlignment="1">
      <alignment horizontal="right"/>
    </xf>
    <xf numFmtId="4" fontId="20" fillId="21" borderId="24" xfId="0" applyNumberFormat="1" applyFont="1" applyFill="1" applyBorder="1" applyAlignment="1">
      <alignment horizontal="center"/>
    </xf>
    <xf numFmtId="4" fontId="20" fillId="21" borderId="27" xfId="0" applyNumberFormat="1" applyFont="1" applyFill="1" applyBorder="1" applyAlignment="1">
      <alignment horizontal="center"/>
    </xf>
    <xf numFmtId="4" fontId="22" fillId="21" borderId="24" xfId="0" applyNumberFormat="1" applyFont="1" applyFill="1" applyBorder="1" applyAlignment="1">
      <alignment horizontal="center"/>
    </xf>
    <xf numFmtId="4" fontId="20" fillId="21" borderId="25" xfId="0" applyNumberFormat="1" applyFont="1" applyFill="1" applyBorder="1" applyAlignment="1">
      <alignment horizontal="center"/>
    </xf>
    <xf numFmtId="4" fontId="20" fillId="21" borderId="13" xfId="0" applyNumberFormat="1" applyFont="1" applyFill="1" applyBorder="1" applyAlignment="1">
      <alignment horizontal="center"/>
    </xf>
    <xf numFmtId="4" fontId="13" fillId="21" borderId="13" xfId="0" applyNumberFormat="1" applyFont="1" applyFill="1" applyBorder="1" applyAlignment="1">
      <alignment horizontal="center"/>
    </xf>
    <xf numFmtId="4" fontId="20" fillId="21" borderId="27" xfId="0" applyNumberFormat="1" applyFont="1" applyFill="1" applyBorder="1" applyAlignment="1"/>
    <xf numFmtId="4" fontId="20" fillId="21" borderId="28" xfId="0" applyNumberFormat="1" applyFont="1" applyFill="1" applyBorder="1" applyAlignment="1">
      <alignment horizontal="center"/>
    </xf>
    <xf numFmtId="4" fontId="20" fillId="21" borderId="10" xfId="0" applyNumberFormat="1" applyFont="1" applyFill="1" applyBorder="1" applyAlignment="1">
      <alignment horizontal="center"/>
    </xf>
    <xf numFmtId="4" fontId="23" fillId="21" borderId="28" xfId="0" applyNumberFormat="1" applyFont="1" applyFill="1" applyBorder="1" applyAlignment="1">
      <alignment horizontal="center"/>
    </xf>
    <xf numFmtId="4" fontId="23" fillId="21" borderId="1" xfId="0" applyNumberFormat="1" applyFont="1" applyFill="1" applyBorder="1" applyAlignment="1">
      <alignment horizontal="center"/>
    </xf>
    <xf numFmtId="4" fontId="23" fillId="21" borderId="23" xfId="0" applyNumberFormat="1" applyFont="1" applyFill="1" applyBorder="1" applyAlignment="1">
      <alignment horizontal="center"/>
    </xf>
    <xf numFmtId="4" fontId="24" fillId="21" borderId="1" xfId="0" applyNumberFormat="1" applyFont="1" applyFill="1" applyBorder="1" applyAlignment="1">
      <alignment horizontal="center"/>
    </xf>
    <xf numFmtId="4" fontId="20" fillId="21" borderId="33" xfId="0" applyNumberFormat="1" applyFont="1" applyFill="1" applyBorder="1" applyAlignment="1">
      <alignment horizontal="center"/>
    </xf>
    <xf numFmtId="4" fontId="18" fillId="21" borderId="18" xfId="0" applyNumberFormat="1" applyFont="1" applyFill="1" applyBorder="1" applyAlignment="1">
      <alignment horizontal="center" vertical="center"/>
    </xf>
    <xf numFmtId="4" fontId="18" fillId="21" borderId="19" xfId="0" applyNumberFormat="1" applyFont="1" applyFill="1" applyBorder="1" applyAlignment="1">
      <alignment horizontal="center" vertical="center"/>
    </xf>
    <xf numFmtId="4" fontId="3" fillId="21" borderId="21" xfId="0" applyNumberFormat="1" applyFont="1" applyFill="1" applyBorder="1" applyAlignment="1">
      <alignment horizontal="center" vertical="center"/>
    </xf>
    <xf numFmtId="4" fontId="20" fillId="21" borderId="30" xfId="0" applyNumberFormat="1" applyFont="1" applyFill="1" applyBorder="1" applyAlignment="1">
      <alignment horizontal="center"/>
    </xf>
    <xf numFmtId="4" fontId="20" fillId="21" borderId="1" xfId="0" applyNumberFormat="1" applyFont="1" applyFill="1" applyBorder="1" applyAlignment="1">
      <alignment horizontal="center"/>
    </xf>
    <xf numFmtId="0" fontId="28" fillId="21" borderId="23" xfId="0" applyFont="1" applyFill="1" applyBorder="1" applyAlignment="1">
      <alignment horizontal="left"/>
    </xf>
    <xf numFmtId="0" fontId="28" fillId="21" borderId="24" xfId="0" applyFont="1" applyFill="1" applyBorder="1" applyAlignment="1">
      <alignment horizontal="center"/>
    </xf>
    <xf numFmtId="2" fontId="28" fillId="21" borderId="30" xfId="0" applyNumberFormat="1" applyFont="1" applyFill="1" applyBorder="1" applyAlignment="1">
      <alignment horizontal="center" vertical="center"/>
    </xf>
    <xf numFmtId="0" fontId="28" fillId="21" borderId="23" xfId="0" applyFont="1" applyFill="1" applyBorder="1" applyAlignment="1">
      <alignment horizontal="center" vertical="center"/>
    </xf>
    <xf numFmtId="4" fontId="28" fillId="21" borderId="24" xfId="0" applyNumberFormat="1" applyFont="1" applyFill="1" applyBorder="1" applyAlignment="1">
      <alignment horizontal="center"/>
    </xf>
    <xf numFmtId="4" fontId="29" fillId="21" borderId="27" xfId="0" applyNumberFormat="1" applyFont="1" applyFill="1" applyBorder="1" applyAlignment="1">
      <alignment horizontal="center"/>
    </xf>
    <xf numFmtId="165" fontId="13" fillId="21" borderId="15" xfId="0" applyNumberFormat="1" applyFont="1" applyFill="1" applyBorder="1" applyAlignment="1">
      <alignment horizontal="center" vertical="center"/>
    </xf>
    <xf numFmtId="4" fontId="28" fillId="21" borderId="27" xfId="0" applyNumberFormat="1" applyFont="1" applyFill="1" applyBorder="1" applyAlignment="1">
      <alignment horizontal="center"/>
    </xf>
    <xf numFmtId="4" fontId="28" fillId="21" borderId="25" xfId="0" applyNumberFormat="1" applyFont="1" applyFill="1" applyBorder="1" applyAlignment="1">
      <alignment horizontal="center"/>
    </xf>
    <xf numFmtId="4" fontId="28" fillId="21" borderId="13" xfId="0" applyNumberFormat="1" applyFont="1" applyFill="1" applyBorder="1" applyAlignment="1">
      <alignment horizontal="center"/>
    </xf>
    <xf numFmtId="4" fontId="28" fillId="21" borderId="27" xfId="0" applyNumberFormat="1" applyFont="1" applyFill="1" applyBorder="1" applyAlignment="1"/>
    <xf numFmtId="4" fontId="28" fillId="21" borderId="28" xfId="0" applyNumberFormat="1" applyFont="1" applyFill="1" applyBorder="1" applyAlignment="1">
      <alignment horizontal="center"/>
    </xf>
    <xf numFmtId="4" fontId="29" fillId="21" borderId="28" xfId="0" applyNumberFormat="1" applyFont="1" applyFill="1" applyBorder="1" applyAlignment="1">
      <alignment horizontal="center"/>
    </xf>
    <xf numFmtId="4" fontId="29" fillId="21" borderId="1" xfId="0" applyNumberFormat="1" applyFont="1" applyFill="1" applyBorder="1" applyAlignment="1">
      <alignment horizontal="center"/>
    </xf>
    <xf numFmtId="4" fontId="29" fillId="21" borderId="23" xfId="0" applyNumberFormat="1" applyFont="1" applyFill="1" applyBorder="1" applyAlignment="1">
      <alignment horizontal="center"/>
    </xf>
    <xf numFmtId="4" fontId="28" fillId="21" borderId="1" xfId="0" applyNumberFormat="1" applyFont="1" applyFill="1" applyBorder="1" applyAlignment="1">
      <alignment horizontal="center"/>
    </xf>
    <xf numFmtId="0" fontId="3" fillId="21" borderId="61" xfId="0" applyFont="1" applyFill="1" applyBorder="1" applyAlignment="1">
      <alignment vertical="center" wrapText="1"/>
    </xf>
    <xf numFmtId="0" fontId="3" fillId="21" borderId="61" xfId="0" applyFont="1" applyFill="1" applyBorder="1" applyAlignment="1">
      <alignment horizontal="center" vertical="center" wrapText="1"/>
    </xf>
    <xf numFmtId="4" fontId="4" fillId="21" borderId="61" xfId="0" applyNumberFormat="1" applyFont="1" applyFill="1" applyBorder="1" applyAlignment="1">
      <alignment horizontal="center" vertical="center" wrapText="1"/>
    </xf>
    <xf numFmtId="4" fontId="3" fillId="21" borderId="28" xfId="0" applyNumberFormat="1" applyFont="1" applyFill="1" applyBorder="1" applyAlignment="1">
      <alignment horizontal="center" vertical="center" wrapText="1"/>
    </xf>
    <xf numFmtId="0" fontId="3" fillId="21" borderId="65" xfId="0" applyFont="1" applyFill="1" applyBorder="1" applyAlignment="1">
      <alignment horizontal="center" vertical="center" wrapText="1"/>
    </xf>
    <xf numFmtId="0" fontId="3" fillId="21" borderId="66" xfId="0" applyFont="1" applyFill="1" applyBorder="1" applyAlignment="1">
      <alignment horizontal="center" vertical="center" wrapText="1"/>
    </xf>
    <xf numFmtId="0" fontId="3" fillId="21" borderId="66" xfId="0" applyFont="1" applyFill="1" applyBorder="1" applyAlignment="1">
      <alignment vertical="center" wrapText="1"/>
    </xf>
    <xf numFmtId="4" fontId="4" fillId="21" borderId="66" xfId="0" applyNumberFormat="1" applyFont="1" applyFill="1" applyBorder="1" applyAlignment="1">
      <alignment horizontal="center" vertical="center" wrapText="1"/>
    </xf>
    <xf numFmtId="4" fontId="3" fillId="21" borderId="66" xfId="0" applyNumberFormat="1" applyFont="1" applyFill="1" applyBorder="1" applyAlignment="1">
      <alignment vertical="center" wrapText="1"/>
    </xf>
    <xf numFmtId="0" fontId="3" fillId="21" borderId="63" xfId="0" applyFont="1" applyFill="1" applyBorder="1" applyAlignment="1">
      <alignment horizontal="center" vertical="center" wrapText="1"/>
    </xf>
    <xf numFmtId="0" fontId="33" fillId="2" borderId="0" xfId="0" applyFont="1" applyFill="1"/>
    <xf numFmtId="4" fontId="33" fillId="2" borderId="0" xfId="0" applyNumberFormat="1" applyFont="1" applyFill="1"/>
    <xf numFmtId="2" fontId="33" fillId="2" borderId="0" xfId="0" applyNumberFormat="1" applyFont="1" applyFill="1"/>
    <xf numFmtId="4" fontId="3" fillId="21" borderId="61" xfId="0" applyNumberFormat="1" applyFont="1" applyFill="1" applyBorder="1" applyAlignment="1">
      <alignment horizontal="center" vertical="center" wrapText="1"/>
    </xf>
    <xf numFmtId="0" fontId="3" fillId="21" borderId="26" xfId="0" applyFont="1" applyFill="1" applyBorder="1" applyAlignment="1">
      <alignment horizontal="center" vertical="center" wrapText="1"/>
    </xf>
    <xf numFmtId="0" fontId="12" fillId="21" borderId="66" xfId="0" applyFont="1" applyFill="1" applyBorder="1" applyAlignment="1">
      <alignment vertical="center" wrapText="1"/>
    </xf>
    <xf numFmtId="0" fontId="9" fillId="21" borderId="66" xfId="0" applyFont="1" applyFill="1" applyBorder="1" applyAlignment="1">
      <alignment horizontal="center" vertical="center" wrapText="1"/>
    </xf>
    <xf numFmtId="0" fontId="10" fillId="21" borderId="66" xfId="0" applyFont="1" applyFill="1" applyBorder="1" applyAlignment="1">
      <alignment horizontal="center" vertical="center" wrapText="1"/>
    </xf>
    <xf numFmtId="0" fontId="11" fillId="21" borderId="66" xfId="0" applyFont="1" applyFill="1" applyBorder="1" applyAlignment="1">
      <alignment horizontal="center" vertical="center" wrapText="1"/>
    </xf>
    <xf numFmtId="0" fontId="3" fillId="21" borderId="72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left"/>
    </xf>
    <xf numFmtId="0" fontId="21" fillId="21" borderId="21" xfId="0" applyFont="1" applyFill="1" applyBorder="1" applyAlignment="1">
      <alignment horizontal="center"/>
    </xf>
    <xf numFmtId="2" fontId="20" fillId="21" borderId="48" xfId="0" applyNumberFormat="1" applyFont="1" applyFill="1" applyBorder="1" applyAlignment="1">
      <alignment horizontal="center"/>
    </xf>
    <xf numFmtId="2" fontId="20" fillId="21" borderId="49" xfId="0" applyNumberFormat="1" applyFont="1" applyFill="1" applyBorder="1" applyAlignment="1">
      <alignment horizontal="center"/>
    </xf>
    <xf numFmtId="4" fontId="20" fillId="21" borderId="50" xfId="0" applyNumberFormat="1" applyFont="1" applyFill="1" applyBorder="1" applyAlignment="1">
      <alignment horizontal="center"/>
    </xf>
    <xf numFmtId="4" fontId="20" fillId="21" borderId="20" xfId="0" applyNumberFormat="1" applyFont="1" applyFill="1" applyBorder="1" applyAlignment="1">
      <alignment horizontal="center"/>
    </xf>
    <xf numFmtId="4" fontId="3" fillId="21" borderId="21" xfId="0" applyNumberFormat="1" applyFont="1" applyFill="1" applyBorder="1" applyAlignment="1">
      <alignment horizontal="center"/>
    </xf>
    <xf numFmtId="4" fontId="20" fillId="21" borderId="21" xfId="0" applyNumberFormat="1" applyFont="1" applyFill="1" applyBorder="1" applyAlignment="1">
      <alignment horizontal="center"/>
    </xf>
    <xf numFmtId="4" fontId="3" fillId="21" borderId="20" xfId="0" applyNumberFormat="1" applyFont="1" applyFill="1" applyBorder="1" applyAlignment="1">
      <alignment horizontal="center" vertical="center"/>
    </xf>
    <xf numFmtId="4" fontId="18" fillId="21" borderId="20" xfId="0" applyNumberFormat="1" applyFont="1" applyFill="1" applyBorder="1" applyAlignment="1">
      <alignment horizontal="center" vertical="center"/>
    </xf>
    <xf numFmtId="4" fontId="18" fillId="21" borderId="21" xfId="0" applyNumberFormat="1" applyFont="1" applyFill="1" applyBorder="1" applyAlignment="1">
      <alignment horizontal="center" vertical="center"/>
    </xf>
    <xf numFmtId="4" fontId="22" fillId="21" borderId="21" xfId="0" applyNumberFormat="1" applyFont="1" applyFill="1" applyBorder="1" applyAlignment="1">
      <alignment horizontal="center"/>
    </xf>
    <xf numFmtId="4" fontId="18" fillId="21" borderId="20" xfId="0" applyNumberFormat="1" applyFont="1" applyFill="1" applyBorder="1" applyAlignment="1">
      <alignment horizontal="center"/>
    </xf>
    <xf numFmtId="4" fontId="20" fillId="21" borderId="22" xfId="0" applyNumberFormat="1" applyFont="1" applyFill="1" applyBorder="1" applyAlignment="1">
      <alignment horizontal="center"/>
    </xf>
    <xf numFmtId="4" fontId="3" fillId="21" borderId="51" xfId="0" applyNumberFormat="1" applyFont="1" applyFill="1" applyBorder="1" applyAlignment="1">
      <alignment horizontal="center"/>
    </xf>
    <xf numFmtId="4" fontId="3" fillId="21" borderId="20" xfId="0" applyNumberFormat="1" applyFont="1" applyFill="1" applyBorder="1" applyAlignment="1">
      <alignment horizontal="center"/>
    </xf>
    <xf numFmtId="164" fontId="3" fillId="21" borderId="20" xfId="0" applyNumberFormat="1" applyFont="1" applyFill="1" applyBorder="1" applyAlignment="1">
      <alignment horizontal="center" vertical="center"/>
    </xf>
    <xf numFmtId="4" fontId="20" fillId="21" borderId="20" xfId="0" applyNumberFormat="1" applyFont="1" applyFill="1" applyBorder="1" applyAlignment="1"/>
    <xf numFmtId="4" fontId="3" fillId="21" borderId="49" xfId="0" applyNumberFormat="1" applyFont="1" applyFill="1" applyBorder="1" applyAlignment="1">
      <alignment horizontal="center"/>
    </xf>
    <xf numFmtId="4" fontId="3" fillId="21" borderId="48" xfId="0" applyNumberFormat="1" applyFont="1" applyFill="1" applyBorder="1" applyAlignment="1">
      <alignment horizontal="center" vertical="center"/>
    </xf>
    <xf numFmtId="4" fontId="3" fillId="21" borderId="49" xfId="0" applyNumberFormat="1" applyFont="1" applyFill="1" applyBorder="1" applyAlignment="1">
      <alignment horizontal="center" vertical="center"/>
    </xf>
    <xf numFmtId="4" fontId="23" fillId="21" borderId="21" xfId="0" applyNumberFormat="1" applyFont="1" applyFill="1" applyBorder="1" applyAlignment="1">
      <alignment horizontal="center"/>
    </xf>
    <xf numFmtId="4" fontId="23" fillId="21" borderId="48" xfId="0" applyNumberFormat="1" applyFont="1" applyFill="1" applyBorder="1" applyAlignment="1">
      <alignment horizontal="center"/>
    </xf>
    <xf numFmtId="4" fontId="23" fillId="21" borderId="49" xfId="0" applyNumberFormat="1" applyFont="1" applyFill="1" applyBorder="1" applyAlignment="1">
      <alignment horizontal="center"/>
    </xf>
    <xf numFmtId="4" fontId="23" fillId="21" borderId="34" xfId="0" applyNumberFormat="1" applyFont="1" applyFill="1" applyBorder="1" applyAlignment="1">
      <alignment horizontal="center"/>
    </xf>
    <xf numFmtId="4" fontId="24" fillId="21" borderId="49" xfId="0" applyNumberFormat="1" applyFont="1" applyFill="1" applyBorder="1" applyAlignment="1">
      <alignment horizontal="center"/>
    </xf>
    <xf numFmtId="4" fontId="24" fillId="21" borderId="50" xfId="0" applyNumberFormat="1" applyFont="1" applyFill="1" applyBorder="1" applyAlignment="1">
      <alignment horizontal="center"/>
    </xf>
    <xf numFmtId="4" fontId="23" fillId="21" borderId="25" xfId="0" applyNumberFormat="1" applyFont="1" applyFill="1" applyBorder="1" applyAlignment="1">
      <alignment horizontal="center"/>
    </xf>
    <xf numFmtId="4" fontId="20" fillId="21" borderId="5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9" borderId="1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4" fontId="3" fillId="11" borderId="1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4" fontId="3" fillId="1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4" fontId="6" fillId="1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13" borderId="46" xfId="0" applyFont="1" applyFill="1" applyBorder="1" applyAlignment="1">
      <alignment horizontal="center"/>
    </xf>
    <xf numFmtId="0" fontId="13" fillId="13" borderId="45" xfId="0" applyFont="1" applyFill="1" applyBorder="1" applyAlignment="1">
      <alignment horizontal="center"/>
    </xf>
    <xf numFmtId="0" fontId="20" fillId="13" borderId="20" xfId="0" applyFont="1" applyFill="1" applyBorder="1" applyAlignment="1">
      <alignment horizontal="left"/>
    </xf>
    <xf numFmtId="0" fontId="20" fillId="13" borderId="22" xfId="0" applyFont="1" applyFill="1" applyBorder="1" applyAlignment="1">
      <alignment horizontal="left"/>
    </xf>
    <xf numFmtId="0" fontId="3" fillId="13" borderId="20" xfId="0" applyFont="1" applyFill="1" applyBorder="1" applyAlignment="1">
      <alignment horizontal="left"/>
    </xf>
    <xf numFmtId="0" fontId="3" fillId="13" borderId="22" xfId="0" applyFont="1" applyFill="1" applyBorder="1" applyAlignment="1">
      <alignment horizontal="left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7" fillId="13" borderId="36" xfId="0" applyFont="1" applyFill="1" applyBorder="1" applyAlignment="1">
      <alignment horizontal="left"/>
    </xf>
    <xf numFmtId="0" fontId="17" fillId="13" borderId="43" xfId="0" applyFont="1" applyFill="1" applyBorder="1" applyAlignment="1">
      <alignment horizontal="left"/>
    </xf>
    <xf numFmtId="0" fontId="17" fillId="13" borderId="20" xfId="0" applyFont="1" applyFill="1" applyBorder="1" applyAlignment="1">
      <alignment horizontal="left"/>
    </xf>
    <xf numFmtId="0" fontId="17" fillId="13" borderId="22" xfId="0" applyFont="1" applyFill="1" applyBorder="1" applyAlignment="1">
      <alignment horizontal="left"/>
    </xf>
    <xf numFmtId="0" fontId="17" fillId="13" borderId="19" xfId="0" applyFont="1" applyFill="1" applyBorder="1" applyAlignment="1">
      <alignment horizontal="left"/>
    </xf>
    <xf numFmtId="0" fontId="17" fillId="13" borderId="59" xfId="0" applyFont="1" applyFill="1" applyBorder="1" applyAlignment="1">
      <alignment horizontal="left"/>
    </xf>
    <xf numFmtId="0" fontId="13" fillId="13" borderId="27" xfId="0" applyFont="1" applyFill="1" applyBorder="1" applyAlignment="1">
      <alignment horizontal="left"/>
    </xf>
    <xf numFmtId="0" fontId="13" fillId="13" borderId="30" xfId="0" applyFont="1" applyFill="1" applyBorder="1" applyAlignment="1">
      <alignment horizontal="left"/>
    </xf>
    <xf numFmtId="0" fontId="13" fillId="13" borderId="27" xfId="0" applyFont="1" applyFill="1" applyBorder="1" applyAlignment="1">
      <alignment horizontal="left" vertical="center" wrapText="1"/>
    </xf>
    <xf numFmtId="0" fontId="13" fillId="13" borderId="30" xfId="0" applyFont="1" applyFill="1" applyBorder="1" applyAlignment="1">
      <alignment horizontal="left" vertical="center" wrapText="1"/>
    </xf>
    <xf numFmtId="0" fontId="13" fillId="13" borderId="20" xfId="0" applyFont="1" applyFill="1" applyBorder="1" applyAlignment="1">
      <alignment horizontal="left"/>
    </xf>
    <xf numFmtId="0" fontId="13" fillId="13" borderId="22" xfId="0" applyFont="1" applyFill="1" applyBorder="1" applyAlignment="1">
      <alignment horizontal="left"/>
    </xf>
    <xf numFmtId="0" fontId="13" fillId="13" borderId="19" xfId="0" applyFont="1" applyFill="1" applyBorder="1" applyAlignment="1">
      <alignment horizontal="left"/>
    </xf>
    <xf numFmtId="0" fontId="13" fillId="13" borderId="59" xfId="0" applyFont="1" applyFill="1" applyBorder="1" applyAlignment="1">
      <alignment horizontal="left"/>
    </xf>
    <xf numFmtId="0" fontId="3" fillId="13" borderId="27" xfId="0" applyFont="1" applyFill="1" applyBorder="1" applyAlignment="1">
      <alignment horizontal="left"/>
    </xf>
    <xf numFmtId="0" fontId="3" fillId="13" borderId="30" xfId="0" applyFont="1" applyFill="1" applyBorder="1" applyAlignment="1">
      <alignment horizontal="left"/>
    </xf>
    <xf numFmtId="0" fontId="17" fillId="13" borderId="27" xfId="0" applyFont="1" applyFill="1" applyBorder="1" applyAlignment="1">
      <alignment horizontal="left" wrapText="1"/>
    </xf>
    <xf numFmtId="0" fontId="17" fillId="13" borderId="30" xfId="0" applyFont="1" applyFill="1" applyBorder="1" applyAlignment="1">
      <alignment horizontal="left" wrapText="1"/>
    </xf>
    <xf numFmtId="0" fontId="17" fillId="13" borderId="27" xfId="0" applyFont="1" applyFill="1" applyBorder="1" applyAlignment="1">
      <alignment horizontal="left"/>
    </xf>
    <xf numFmtId="0" fontId="17" fillId="13" borderId="30" xfId="0" applyFont="1" applyFill="1" applyBorder="1" applyAlignment="1">
      <alignment horizontal="left"/>
    </xf>
    <xf numFmtId="0" fontId="8" fillId="21" borderId="1" xfId="0" applyFont="1" applyFill="1" applyBorder="1" applyAlignment="1">
      <alignment horizontal="center" vertical="center" wrapText="1"/>
    </xf>
    <xf numFmtId="0" fontId="3" fillId="21" borderId="23" xfId="0" applyFont="1" applyFill="1" applyBorder="1" applyAlignment="1">
      <alignment horizontal="center" vertical="center"/>
    </xf>
    <xf numFmtId="0" fontId="3" fillId="21" borderId="25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 wrapText="1"/>
    </xf>
    <xf numFmtId="4" fontId="3" fillId="21" borderId="1" xfId="0" applyNumberFormat="1" applyFont="1" applyFill="1" applyBorder="1" applyAlignment="1">
      <alignment horizontal="center" vertical="center" wrapText="1"/>
    </xf>
    <xf numFmtId="4" fontId="4" fillId="21" borderId="1" xfId="0" applyNumberFormat="1" applyFont="1" applyFill="1" applyBorder="1" applyAlignment="1">
      <alignment horizontal="center" vertical="center" wrapText="1"/>
    </xf>
    <xf numFmtId="4" fontId="5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horizontal="center" vertical="center"/>
    </xf>
    <xf numFmtId="4" fontId="6" fillId="21" borderId="1" xfId="0" applyNumberFormat="1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center" vertical="center" wrapText="1"/>
    </xf>
    <xf numFmtId="0" fontId="13" fillId="13" borderId="36" xfId="0" applyFont="1" applyFill="1" applyBorder="1" applyAlignment="1">
      <alignment horizontal="center"/>
    </xf>
    <xf numFmtId="0" fontId="13" fillId="13" borderId="43" xfId="0" applyFont="1" applyFill="1" applyBorder="1" applyAlignment="1">
      <alignment horizontal="center"/>
    </xf>
    <xf numFmtId="0" fontId="3" fillId="13" borderId="54" xfId="0" applyFont="1" applyFill="1" applyBorder="1" applyAlignment="1">
      <alignment horizontal="left"/>
    </xf>
    <xf numFmtId="0" fontId="3" fillId="13" borderId="69" xfId="0" applyFont="1" applyFill="1" applyBorder="1" applyAlignment="1">
      <alignment horizontal="left"/>
    </xf>
    <xf numFmtId="0" fontId="15" fillId="0" borderId="34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3" fillId="21" borderId="65" xfId="0" applyFont="1" applyFill="1" applyBorder="1" applyAlignment="1">
      <alignment horizontal="center" vertical="center" wrapText="1"/>
    </xf>
    <xf numFmtId="0" fontId="3" fillId="21" borderId="66" xfId="0" applyFont="1" applyFill="1" applyBorder="1" applyAlignment="1">
      <alignment horizontal="center" vertical="center" wrapText="1"/>
    </xf>
    <xf numFmtId="0" fontId="3" fillId="21" borderId="72" xfId="0" applyFont="1" applyFill="1" applyBorder="1" applyAlignment="1">
      <alignment horizontal="center" vertical="center" wrapText="1"/>
    </xf>
    <xf numFmtId="0" fontId="3" fillId="21" borderId="63" xfId="0" applyFont="1" applyFill="1" applyBorder="1" applyAlignment="1">
      <alignment horizontal="center" vertical="center" wrapText="1"/>
    </xf>
    <xf numFmtId="0" fontId="3" fillId="21" borderId="77" xfId="0" applyFont="1" applyFill="1" applyBorder="1" applyAlignment="1">
      <alignment horizontal="center" vertical="center" wrapText="1"/>
    </xf>
    <xf numFmtId="0" fontId="3" fillId="21" borderId="64" xfId="0" applyFont="1" applyFill="1" applyBorder="1" applyAlignment="1">
      <alignment horizontal="center" vertical="center" wrapText="1"/>
    </xf>
    <xf numFmtId="4" fontId="4" fillId="21" borderId="39" xfId="0" applyNumberFormat="1" applyFont="1" applyFill="1" applyBorder="1" applyAlignment="1">
      <alignment horizontal="center" vertical="center" wrapText="1"/>
    </xf>
    <xf numFmtId="4" fontId="4" fillId="21" borderId="53" xfId="0" applyNumberFormat="1" applyFont="1" applyFill="1" applyBorder="1" applyAlignment="1">
      <alignment horizontal="center" vertical="center" wrapText="1"/>
    </xf>
    <xf numFmtId="0" fontId="4" fillId="21" borderId="39" xfId="0" applyFont="1" applyFill="1" applyBorder="1" applyAlignment="1">
      <alignment horizontal="center" vertical="center" wrapText="1"/>
    </xf>
    <xf numFmtId="0" fontId="4" fillId="21" borderId="53" xfId="0" applyFont="1" applyFill="1" applyBorder="1" applyAlignment="1">
      <alignment horizontal="center" vertical="center" wrapText="1"/>
    </xf>
    <xf numFmtId="0" fontId="3" fillId="21" borderId="75" xfId="0" applyFont="1" applyFill="1" applyBorder="1" applyAlignment="1">
      <alignment horizontal="center" vertical="center" wrapText="1"/>
    </xf>
    <xf numFmtId="0" fontId="3" fillId="21" borderId="2" xfId="0" applyFont="1" applyFill="1" applyBorder="1" applyAlignment="1">
      <alignment horizontal="center" vertical="center" wrapText="1"/>
    </xf>
    <xf numFmtId="4" fontId="3" fillId="21" borderId="75" xfId="0" applyNumberFormat="1" applyFont="1" applyFill="1" applyBorder="1" applyAlignment="1">
      <alignment horizontal="center" vertical="center" wrapText="1"/>
    </xf>
    <xf numFmtId="4" fontId="3" fillId="21" borderId="2" xfId="0" applyNumberFormat="1" applyFont="1" applyFill="1" applyBorder="1" applyAlignment="1">
      <alignment horizontal="center" vertical="center" wrapText="1"/>
    </xf>
    <xf numFmtId="4" fontId="3" fillId="21" borderId="62" xfId="0" applyNumberFormat="1" applyFont="1" applyFill="1" applyBorder="1" applyAlignment="1">
      <alignment horizontal="center" vertical="center" wrapText="1"/>
    </xf>
    <xf numFmtId="4" fontId="3" fillId="21" borderId="73" xfId="0" applyNumberFormat="1" applyFont="1" applyFill="1" applyBorder="1" applyAlignment="1">
      <alignment horizontal="center" vertical="center" wrapText="1"/>
    </xf>
    <xf numFmtId="4" fontId="3" fillId="21" borderId="74" xfId="0" applyNumberFormat="1" applyFont="1" applyFill="1" applyBorder="1" applyAlignment="1">
      <alignment horizontal="center" vertical="center" wrapText="1"/>
    </xf>
    <xf numFmtId="4" fontId="5" fillId="21" borderId="62" xfId="0" applyNumberFormat="1" applyFont="1" applyFill="1" applyBorder="1" applyAlignment="1">
      <alignment horizontal="center" vertical="center" wrapText="1"/>
    </xf>
    <xf numFmtId="4" fontId="5" fillId="21" borderId="73" xfId="0" applyNumberFormat="1" applyFont="1" applyFill="1" applyBorder="1" applyAlignment="1">
      <alignment horizontal="center" vertical="center" wrapText="1"/>
    </xf>
    <xf numFmtId="4" fontId="5" fillId="21" borderId="74" xfId="0" applyNumberFormat="1" applyFont="1" applyFill="1" applyBorder="1" applyAlignment="1">
      <alignment horizontal="center" vertical="center" wrapText="1"/>
    </xf>
    <xf numFmtId="4" fontId="4" fillId="21" borderId="62" xfId="0" applyNumberFormat="1" applyFont="1" applyFill="1" applyBorder="1" applyAlignment="1">
      <alignment horizontal="center" vertical="center" wrapText="1"/>
    </xf>
    <xf numFmtId="4" fontId="4" fillId="21" borderId="73" xfId="0" applyNumberFormat="1" applyFont="1" applyFill="1" applyBorder="1" applyAlignment="1">
      <alignment horizontal="center" vertical="center" wrapText="1"/>
    </xf>
    <xf numFmtId="4" fontId="4" fillId="21" borderId="74" xfId="0" applyNumberFormat="1" applyFont="1" applyFill="1" applyBorder="1" applyAlignment="1">
      <alignment horizontal="center" vertical="center" wrapText="1"/>
    </xf>
    <xf numFmtId="0" fontId="3" fillId="21" borderId="60" xfId="0" applyFont="1" applyFill="1" applyBorder="1" applyAlignment="1">
      <alignment horizontal="center" vertical="center" wrapText="1"/>
    </xf>
    <xf numFmtId="0" fontId="3" fillId="21" borderId="55" xfId="0" applyFont="1" applyFill="1" applyBorder="1" applyAlignment="1">
      <alignment horizontal="center" vertical="center" wrapText="1"/>
    </xf>
    <xf numFmtId="0" fontId="3" fillId="21" borderId="9" xfId="0" applyFont="1" applyFill="1" applyBorder="1" applyAlignment="1">
      <alignment horizontal="center" vertical="center" wrapText="1"/>
    </xf>
    <xf numFmtId="0" fontId="3" fillId="21" borderId="15" xfId="0" applyFont="1" applyFill="1" applyBorder="1" applyAlignment="1">
      <alignment horizontal="center" vertical="center" wrapText="1"/>
    </xf>
    <xf numFmtId="0" fontId="3" fillId="21" borderId="70" xfId="0" applyFont="1" applyFill="1" applyBorder="1" applyAlignment="1">
      <alignment horizontal="center" vertical="center" wrapText="1"/>
    </xf>
    <xf numFmtId="0" fontId="3" fillId="21" borderId="61" xfId="0" applyFont="1" applyFill="1" applyBorder="1" applyAlignment="1">
      <alignment horizontal="center" vertical="center" wrapText="1"/>
    </xf>
    <xf numFmtId="4" fontId="3" fillId="21" borderId="61" xfId="0" applyNumberFormat="1" applyFont="1" applyFill="1" applyBorder="1" applyAlignment="1">
      <alignment horizontal="center" vertical="center" wrapText="1"/>
    </xf>
    <xf numFmtId="4" fontId="3" fillId="21" borderId="71" xfId="0" applyNumberFormat="1" applyFont="1" applyFill="1" applyBorder="1" applyAlignment="1">
      <alignment horizontal="center" vertical="center" wrapText="1"/>
    </xf>
    <xf numFmtId="4" fontId="3" fillId="21" borderId="26" xfId="0" applyNumberFormat="1" applyFont="1" applyFill="1" applyBorder="1" applyAlignment="1">
      <alignment horizontal="center" vertical="center" wrapText="1"/>
    </xf>
    <xf numFmtId="0" fontId="3" fillId="21" borderId="62" xfId="0" applyFont="1" applyFill="1" applyBorder="1" applyAlignment="1">
      <alignment horizontal="center" vertical="center" wrapText="1"/>
    </xf>
    <xf numFmtId="0" fontId="3" fillId="21" borderId="73" xfId="0" applyFont="1" applyFill="1" applyBorder="1" applyAlignment="1">
      <alignment horizontal="center" vertical="center" wrapText="1"/>
    </xf>
    <xf numFmtId="0" fontId="3" fillId="21" borderId="74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wrapText="1"/>
    </xf>
    <xf numFmtId="0" fontId="3" fillId="21" borderId="28" xfId="0" applyFont="1" applyFill="1" applyBorder="1" applyAlignment="1">
      <alignment horizontal="center" vertical="center" wrapText="1"/>
    </xf>
    <xf numFmtId="4" fontId="5" fillId="21" borderId="75" xfId="0" applyNumberFormat="1" applyFont="1" applyFill="1" applyBorder="1" applyAlignment="1">
      <alignment horizontal="center" vertical="center" wrapText="1"/>
    </xf>
    <xf numFmtId="4" fontId="5" fillId="21" borderId="2" xfId="0" applyNumberFormat="1" applyFont="1" applyFill="1" applyBorder="1" applyAlignment="1">
      <alignment horizontal="center" vertical="center" wrapText="1"/>
    </xf>
    <xf numFmtId="0" fontId="8" fillId="21" borderId="61" xfId="0" applyFont="1" applyFill="1" applyBorder="1" applyAlignment="1">
      <alignment horizontal="center" vertical="center" wrapText="1"/>
    </xf>
    <xf numFmtId="0" fontId="8" fillId="21" borderId="71" xfId="0" applyFont="1" applyFill="1" applyBorder="1" applyAlignment="1">
      <alignment horizontal="center" vertical="center" wrapText="1"/>
    </xf>
    <xf numFmtId="4" fontId="3" fillId="10" borderId="25" xfId="0" applyNumberFormat="1" applyFont="1" applyFill="1" applyBorder="1" applyAlignment="1">
      <alignment horizontal="center" vertical="center" wrapText="1"/>
    </xf>
    <xf numFmtId="0" fontId="3" fillId="10" borderId="25" xfId="0" applyFont="1" applyFill="1" applyBorder="1" applyAlignment="1">
      <alignment horizontal="center" vertical="center" wrapText="1"/>
    </xf>
    <xf numFmtId="4" fontId="6" fillId="21" borderId="61" xfId="0" applyNumberFormat="1" applyFont="1" applyFill="1" applyBorder="1" applyAlignment="1">
      <alignment horizontal="center" vertical="center" wrapText="1"/>
    </xf>
    <xf numFmtId="0" fontId="7" fillId="21" borderId="61" xfId="0" applyFont="1" applyFill="1" applyBorder="1" applyAlignment="1">
      <alignment horizontal="center" vertical="center" wrapText="1"/>
    </xf>
    <xf numFmtId="0" fontId="3" fillId="21" borderId="76" xfId="0" applyFont="1" applyFill="1" applyBorder="1" applyAlignment="1">
      <alignment horizontal="center" vertical="center" wrapText="1"/>
    </xf>
    <xf numFmtId="0" fontId="3" fillId="21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R171"/>
  <sheetViews>
    <sheetView topLeftCell="A52" workbookViewId="0">
      <selection activeCell="GR73" sqref="GR73"/>
    </sheetView>
  </sheetViews>
  <sheetFormatPr defaultRowHeight="14.4" x14ac:dyDescent="0.3"/>
  <cols>
    <col min="1" max="1" width="51.33203125" customWidth="1"/>
    <col min="3" max="87" width="0" hidden="1" customWidth="1"/>
    <col min="88" max="88" width="10" hidden="1" customWidth="1"/>
    <col min="89" max="89" width="9.88671875" hidden="1" customWidth="1"/>
    <col min="90" max="90" width="11.109375" hidden="1" customWidth="1"/>
    <col min="91" max="91" width="13.5546875" hidden="1" customWidth="1"/>
    <col min="92" max="105" width="0" hidden="1" customWidth="1"/>
    <col min="106" max="106" width="0.21875" customWidth="1"/>
    <col min="107" max="107" width="10.5546875" customWidth="1"/>
    <col min="108" max="108" width="11.44140625" customWidth="1"/>
    <col min="109" max="196" width="0" hidden="1" customWidth="1"/>
    <col min="197" max="197" width="1.6640625" hidden="1" customWidth="1"/>
  </cols>
  <sheetData>
    <row r="1" spans="1:171" x14ac:dyDescent="0.3">
      <c r="A1" s="1235" t="s">
        <v>0</v>
      </c>
      <c r="B1" s="1235"/>
      <c r="C1" s="1235"/>
      <c r="D1" s="1235"/>
      <c r="E1" s="1235"/>
      <c r="F1" s="1235"/>
      <c r="G1" s="1235"/>
      <c r="H1" s="1235"/>
      <c r="I1" s="1235"/>
      <c r="J1" s="1235"/>
      <c r="K1" s="1235"/>
      <c r="L1" s="1235"/>
      <c r="M1" s="1235"/>
      <c r="N1" s="1235"/>
      <c r="O1" s="1235"/>
      <c r="P1" s="1235"/>
      <c r="Q1" s="1235"/>
      <c r="R1" s="1235"/>
      <c r="S1" s="1235"/>
      <c r="T1" s="1235"/>
      <c r="U1" s="1235"/>
      <c r="V1" s="1235"/>
      <c r="W1" s="1235"/>
      <c r="X1" s="1235"/>
      <c r="Y1" s="1235"/>
      <c r="Z1" s="1235"/>
      <c r="AA1" s="1235"/>
      <c r="AB1" s="1235"/>
      <c r="AC1" s="1235"/>
      <c r="AD1" s="1235"/>
      <c r="AE1" s="1235"/>
      <c r="AF1" s="1235"/>
      <c r="AG1" s="1235"/>
      <c r="AH1" s="1235"/>
      <c r="AI1" s="1235"/>
      <c r="AJ1" s="1235"/>
      <c r="AK1" s="1235"/>
      <c r="AL1" s="1235"/>
      <c r="AM1" s="1235"/>
      <c r="AN1" s="1235"/>
      <c r="AO1" s="1235"/>
      <c r="AP1" s="1235"/>
      <c r="AQ1" s="1235"/>
      <c r="AR1" s="1235"/>
      <c r="AS1" s="1235"/>
      <c r="AT1" s="1235"/>
      <c r="AU1" s="1235"/>
      <c r="AV1" s="1235"/>
      <c r="AW1" s="1235"/>
      <c r="AX1" s="1235"/>
      <c r="AY1" s="1235"/>
      <c r="AZ1" s="1235"/>
      <c r="BA1" s="1235"/>
      <c r="BB1" s="1235"/>
      <c r="BC1" s="1235"/>
      <c r="BD1" s="1235"/>
      <c r="BE1" s="1235"/>
      <c r="BF1" s="1235"/>
      <c r="BG1" s="1235"/>
      <c r="BH1" s="1235"/>
      <c r="BI1" s="1235"/>
      <c r="BJ1" s="1235"/>
      <c r="BK1" s="1235"/>
      <c r="BL1" s="1235"/>
      <c r="BM1" s="1235"/>
      <c r="BN1" s="1235"/>
      <c r="BO1" s="1235"/>
      <c r="BP1" s="1235"/>
      <c r="BQ1" s="1235"/>
      <c r="BR1" s="1235"/>
      <c r="BS1" s="1235"/>
      <c r="BT1" s="1235"/>
      <c r="BU1" s="1235"/>
      <c r="BV1" s="1235"/>
      <c r="BW1" s="1235"/>
      <c r="BX1" s="1235"/>
      <c r="BY1" s="1235"/>
      <c r="BZ1" s="1235"/>
      <c r="CA1" s="1235"/>
      <c r="CB1" s="1235"/>
      <c r="CC1" s="1235"/>
      <c r="CD1" s="1235"/>
      <c r="CE1" s="1235"/>
      <c r="CF1" s="1235"/>
      <c r="CG1" s="1235"/>
      <c r="CH1" s="1235"/>
      <c r="CI1" s="1235"/>
      <c r="CJ1" s="1235"/>
      <c r="CK1" s="1235"/>
      <c r="CL1" s="1235"/>
      <c r="CM1" s="1235"/>
      <c r="CN1" s="1235"/>
      <c r="CO1" s="1235"/>
      <c r="CP1" s="1235"/>
      <c r="CQ1" s="1235"/>
      <c r="CR1" s="1235"/>
      <c r="CS1" s="1235"/>
      <c r="CT1" s="1235"/>
      <c r="CU1" s="1235"/>
      <c r="CV1" s="1235"/>
      <c r="CW1" s="1235"/>
      <c r="CX1" s="1235"/>
      <c r="CY1" s="1235"/>
      <c r="CZ1" s="1235"/>
      <c r="DA1" s="1235"/>
      <c r="DB1" s="1235"/>
      <c r="DC1" s="1235"/>
      <c r="DD1" s="1235"/>
      <c r="DE1" s="1235"/>
      <c r="DF1" s="1235"/>
      <c r="DG1" s="1235"/>
      <c r="DH1" s="1235"/>
      <c r="DI1" s="1235"/>
      <c r="DJ1" s="1235"/>
      <c r="DK1" s="1235"/>
      <c r="DL1" s="1235"/>
      <c r="DM1" s="1235"/>
      <c r="DN1" s="1235"/>
      <c r="DO1" s="1235"/>
      <c r="DP1" s="1235"/>
      <c r="DQ1" s="1235"/>
      <c r="DR1" s="1235"/>
      <c r="DS1" s="1235"/>
      <c r="DT1" s="1235"/>
      <c r="DU1" s="1235"/>
      <c r="DV1" s="1235"/>
      <c r="DW1" s="1235"/>
      <c r="DX1" s="1235"/>
      <c r="DY1" s="1235"/>
      <c r="DZ1" s="1235"/>
      <c r="EA1" s="1235"/>
      <c r="EB1" s="1235"/>
      <c r="EC1" s="1235"/>
      <c r="ED1" s="1235"/>
      <c r="EE1" s="1235"/>
      <c r="EF1" s="1235"/>
      <c r="EG1" s="1235"/>
      <c r="EH1" s="1235"/>
      <c r="EI1" s="1235"/>
      <c r="EJ1" s="1235"/>
      <c r="EK1" s="1235"/>
      <c r="EL1" s="1235"/>
      <c r="EM1" s="1235"/>
      <c r="EN1" s="1235"/>
      <c r="EO1" s="1235"/>
      <c r="EP1" s="1235"/>
      <c r="EQ1" s="1235"/>
      <c r="ER1" s="1235"/>
      <c r="ES1" s="1235"/>
      <c r="ET1" s="1235"/>
      <c r="EU1" s="1235"/>
      <c r="EV1" s="1235"/>
      <c r="EW1" s="1235"/>
      <c r="EX1" s="1235"/>
      <c r="EY1" s="1235"/>
      <c r="EZ1" s="1235"/>
      <c r="FA1" s="1235"/>
      <c r="FB1" s="1235"/>
      <c r="FC1" s="1235"/>
      <c r="FD1" s="1235"/>
      <c r="FE1" s="1235"/>
      <c r="FF1" s="1235"/>
      <c r="FG1" s="1235"/>
      <c r="FH1" s="1235"/>
      <c r="FI1" s="1235"/>
      <c r="FJ1" s="1235"/>
      <c r="FK1" s="1235"/>
      <c r="FL1" s="1235"/>
      <c r="FM1" s="1235"/>
      <c r="FN1" s="1235"/>
      <c r="FO1" s="1235"/>
    </row>
    <row r="2" spans="1:171" ht="37.799999999999997" customHeight="1" x14ac:dyDescent="0.3">
      <c r="A2" s="1236"/>
      <c r="B2" s="1236"/>
      <c r="C2" s="1236"/>
      <c r="D2" s="1236"/>
      <c r="E2" s="1236"/>
      <c r="F2" s="1236"/>
      <c r="G2" s="1236"/>
      <c r="H2" s="1236"/>
      <c r="I2" s="1236"/>
      <c r="J2" s="1236"/>
      <c r="K2" s="1236"/>
      <c r="L2" s="1236"/>
      <c r="M2" s="1236"/>
      <c r="N2" s="1236"/>
      <c r="O2" s="1236"/>
      <c r="P2" s="1236"/>
      <c r="Q2" s="1236"/>
      <c r="R2" s="1236"/>
      <c r="S2" s="1236"/>
      <c r="T2" s="1236"/>
      <c r="U2" s="1236"/>
      <c r="V2" s="1236"/>
      <c r="W2" s="1236"/>
      <c r="X2" s="1236"/>
      <c r="Y2" s="1236"/>
      <c r="Z2" s="1236"/>
      <c r="AA2" s="1236"/>
      <c r="AB2" s="1236"/>
      <c r="AC2" s="1236"/>
      <c r="AD2" s="1236"/>
      <c r="AE2" s="1236"/>
      <c r="AF2" s="1236"/>
      <c r="AG2" s="1236"/>
      <c r="AH2" s="1236"/>
      <c r="AI2" s="1236"/>
      <c r="AJ2" s="1236"/>
      <c r="AK2" s="1236"/>
      <c r="AL2" s="1236"/>
      <c r="AM2" s="1236"/>
      <c r="AN2" s="1236"/>
      <c r="AO2" s="1236"/>
      <c r="AP2" s="1236"/>
      <c r="AQ2" s="1236"/>
      <c r="AR2" s="1236"/>
      <c r="AS2" s="1236"/>
      <c r="AT2" s="1236"/>
      <c r="AU2" s="1236"/>
      <c r="AV2" s="1236"/>
      <c r="AW2" s="1236"/>
      <c r="AX2" s="1236"/>
      <c r="AY2" s="1236"/>
      <c r="AZ2" s="1236"/>
      <c r="BA2" s="1236"/>
      <c r="BB2" s="1236"/>
      <c r="BC2" s="1236"/>
      <c r="BD2" s="1236"/>
      <c r="BE2" s="1236"/>
      <c r="BF2" s="1236"/>
      <c r="BG2" s="1236"/>
      <c r="BH2" s="1236"/>
      <c r="BI2" s="1236"/>
      <c r="BJ2" s="1236"/>
      <c r="BK2" s="1236"/>
      <c r="BL2" s="1236"/>
      <c r="BM2" s="1236"/>
      <c r="BN2" s="1236"/>
      <c r="BO2" s="1236"/>
      <c r="BP2" s="1236"/>
      <c r="BQ2" s="1236"/>
      <c r="BR2" s="1236"/>
      <c r="BS2" s="1236"/>
      <c r="BT2" s="1236"/>
      <c r="BU2" s="1236"/>
      <c r="BV2" s="1236"/>
      <c r="BW2" s="1236"/>
      <c r="BX2" s="1236"/>
      <c r="BY2" s="1236"/>
      <c r="BZ2" s="1236"/>
      <c r="CA2" s="1236"/>
      <c r="CB2" s="1236"/>
      <c r="CC2" s="1236"/>
      <c r="CD2" s="1236"/>
      <c r="CE2" s="1236"/>
      <c r="CF2" s="1236"/>
      <c r="CG2" s="1236"/>
      <c r="CH2" s="1236"/>
      <c r="CI2" s="1236"/>
      <c r="CJ2" s="1236"/>
      <c r="CK2" s="1236"/>
      <c r="CL2" s="1236"/>
      <c r="CM2" s="1236"/>
      <c r="CN2" s="1236"/>
      <c r="CO2" s="1236"/>
      <c r="CP2" s="1236"/>
      <c r="CQ2" s="1236"/>
      <c r="CR2" s="1236"/>
      <c r="CS2" s="1236"/>
      <c r="CT2" s="1236"/>
      <c r="CU2" s="1236"/>
      <c r="CV2" s="1236"/>
      <c r="CW2" s="1236"/>
      <c r="CX2" s="1236"/>
      <c r="CY2" s="1236"/>
      <c r="CZ2" s="1236"/>
      <c r="DA2" s="1236"/>
      <c r="DB2" s="1236"/>
      <c r="DC2" s="1236"/>
      <c r="DD2" s="1236"/>
      <c r="DE2" s="1236"/>
      <c r="DF2" s="1236"/>
      <c r="DG2" s="1236"/>
      <c r="DH2" s="1236"/>
      <c r="DI2" s="1236"/>
      <c r="DJ2" s="1236"/>
      <c r="DK2" s="1236"/>
      <c r="DL2" s="1236"/>
      <c r="DM2" s="1236"/>
      <c r="DN2" s="1236"/>
      <c r="DO2" s="1236"/>
      <c r="DP2" s="1236"/>
      <c r="DQ2" s="1236"/>
      <c r="DR2" s="1236"/>
      <c r="DS2" s="1236"/>
      <c r="DT2" s="1236"/>
      <c r="DU2" s="1236"/>
      <c r="DV2" s="1236"/>
      <c r="DW2" s="1236"/>
      <c r="DX2" s="1236"/>
      <c r="DY2" s="1236"/>
      <c r="DZ2" s="1236"/>
      <c r="EA2" s="1236"/>
      <c r="EB2" s="1236"/>
      <c r="EC2" s="1236"/>
      <c r="ED2" s="1236"/>
      <c r="EE2" s="1236"/>
      <c r="EF2" s="1236"/>
      <c r="EG2" s="1236"/>
      <c r="EH2" s="1236"/>
      <c r="EI2" s="1236"/>
      <c r="EJ2" s="1236"/>
      <c r="EK2" s="1236"/>
      <c r="EL2" s="1236"/>
      <c r="EM2" s="1236"/>
      <c r="EN2" s="1236"/>
      <c r="EO2" s="1236"/>
      <c r="EP2" s="1236"/>
      <c r="EQ2" s="1236"/>
      <c r="ER2" s="1236"/>
      <c r="ES2" s="1236"/>
      <c r="ET2" s="1236"/>
      <c r="EU2" s="1236"/>
      <c r="EV2" s="1236"/>
      <c r="EW2" s="1236"/>
      <c r="EX2" s="1236"/>
      <c r="EY2" s="1236"/>
      <c r="EZ2" s="1236"/>
      <c r="FA2" s="1236"/>
      <c r="FB2" s="1236"/>
      <c r="FC2" s="1236"/>
      <c r="FD2" s="1236"/>
      <c r="FE2" s="1236"/>
      <c r="FF2" s="1236"/>
      <c r="FG2" s="1236"/>
      <c r="FH2" s="1236"/>
      <c r="FI2" s="1236"/>
      <c r="FJ2" s="1236"/>
      <c r="FK2" s="1236"/>
      <c r="FL2" s="1236"/>
      <c r="FM2" s="1236"/>
      <c r="FN2" s="1236"/>
      <c r="FO2" s="1236"/>
    </row>
    <row r="3" spans="1:171" ht="55.2" x14ac:dyDescent="0.3">
      <c r="A3" s="1237" t="s">
        <v>1</v>
      </c>
      <c r="B3" s="1237" t="s">
        <v>2</v>
      </c>
      <c r="C3" s="1" t="s">
        <v>3</v>
      </c>
      <c r="D3" s="1"/>
      <c r="E3" s="1238" t="s">
        <v>4</v>
      </c>
      <c r="F3" s="1238"/>
      <c r="G3" s="1238"/>
      <c r="H3" s="1239" t="s">
        <v>5</v>
      </c>
      <c r="I3" s="2"/>
      <c r="J3" s="1238" t="s">
        <v>6</v>
      </c>
      <c r="K3" s="1238"/>
      <c r="L3" s="1238"/>
      <c r="M3" s="1238"/>
      <c r="N3" s="1238" t="str">
        <f>H3</f>
        <v>откл.  К  проекту ТСО 2014</v>
      </c>
      <c r="O3" s="1238" t="str">
        <f>I4</f>
        <v>откл. К 2013</v>
      </c>
      <c r="P3" s="1239" t="s">
        <v>7</v>
      </c>
      <c r="Q3" s="1239"/>
      <c r="R3" s="1239"/>
      <c r="S3" s="1239"/>
      <c r="T3" s="1240" t="str">
        <f>BT3</f>
        <v>откл.  К  проекту ТСО 2014</v>
      </c>
      <c r="U3" s="1240" t="str">
        <f>BU3</f>
        <v>откл. К 2013</v>
      </c>
      <c r="V3" s="1243" t="str">
        <f>FO3</f>
        <v>г.Благовещенск                                                                                         (БТУ)</v>
      </c>
      <c r="W3" s="1243"/>
      <c r="X3" s="1243"/>
      <c r="Y3" s="1240" t="str">
        <f>T3</f>
        <v>откл.  К  проекту ТСО 2014</v>
      </c>
      <c r="Z3" s="1248" t="str">
        <f>U3</f>
        <v>откл. К 2013</v>
      </c>
      <c r="AA3" s="1243" t="s">
        <v>8</v>
      </c>
      <c r="AB3" s="1243"/>
      <c r="AC3" s="1243"/>
      <c r="AD3" s="1242" t="str">
        <f>Y3</f>
        <v>откл.  К  проекту ТСО 2014</v>
      </c>
      <c r="AE3" s="1241" t="str">
        <f>Z3</f>
        <v>откл. К 2013</v>
      </c>
      <c r="AF3" s="1243" t="str">
        <f>FM3</f>
        <v>с.Николаевка, с.Новоалексеевка  Иван.р-он</v>
      </c>
      <c r="AG3" s="1243"/>
      <c r="AH3" s="1243"/>
      <c r="AI3" s="1244" t="str">
        <f>AD3</f>
        <v>откл.  К  проекту ТСО 2014</v>
      </c>
      <c r="AJ3" s="1245" t="str">
        <f>AE3</f>
        <v>откл. К 2013</v>
      </c>
      <c r="AK3" s="1246" t="s">
        <v>9</v>
      </c>
      <c r="AL3" s="1246"/>
      <c r="AM3" s="1246"/>
      <c r="AN3" s="1246"/>
      <c r="AO3" s="1246"/>
      <c r="AP3" s="3" t="s">
        <v>2</v>
      </c>
      <c r="AQ3" s="3"/>
      <c r="AR3" s="1247" t="str">
        <f>FK3</f>
        <v>Белогорская школа- интернат</v>
      </c>
      <c r="AS3" s="1247"/>
      <c r="AT3" s="1247"/>
      <c r="AU3" s="1247" t="str">
        <f>AI3</f>
        <v>откл.  К  проекту ТСО 2014</v>
      </c>
      <c r="AV3" s="1247" t="str">
        <f>AJ3</f>
        <v>откл. К 2013</v>
      </c>
      <c r="AW3" s="1251" t="s">
        <v>10</v>
      </c>
      <c r="AX3" s="1251"/>
      <c r="AY3" s="1251"/>
      <c r="AZ3" s="1251" t="str">
        <f>AU3</f>
        <v>откл.  К  проекту ТСО 2014</v>
      </c>
      <c r="BA3" s="1251" t="str">
        <f>AV3</f>
        <v>откл. К 2013</v>
      </c>
      <c r="BB3" s="1249" t="s">
        <v>11</v>
      </c>
      <c r="BC3" s="1249"/>
      <c r="BD3" s="1249"/>
      <c r="BE3" s="1245" t="str">
        <f>AZ3</f>
        <v>откл.  К  проекту ТСО 2014</v>
      </c>
      <c r="BF3" s="1245" t="str">
        <f>BA3</f>
        <v>откл. К 2013</v>
      </c>
      <c r="BG3" s="1249" t="s">
        <v>12</v>
      </c>
      <c r="BH3" s="1249"/>
      <c r="BI3" s="1249"/>
      <c r="BJ3" s="1245" t="str">
        <f>BE3</f>
        <v>откл.  К  проекту ТСО 2014</v>
      </c>
      <c r="BK3" s="1245" t="str">
        <f>BF3</f>
        <v>откл. К 2013</v>
      </c>
      <c r="BL3" s="1250" t="str">
        <f>AK3</f>
        <v>Объедененные МО УГРИЦиТ</v>
      </c>
      <c r="BM3" s="1250"/>
      <c r="BN3" s="1250"/>
      <c r="BO3" s="1250"/>
      <c r="BP3" s="1250"/>
      <c r="BQ3" s="1243" t="s">
        <v>13</v>
      </c>
      <c r="BR3" s="1243"/>
      <c r="BS3" s="1243"/>
      <c r="BT3" s="1252" t="str">
        <f>BY3</f>
        <v>откл.  К  проекту ТСО 2014</v>
      </c>
      <c r="BU3" s="1252" t="str">
        <f>BZ3</f>
        <v>откл. К 2013</v>
      </c>
      <c r="BV3" s="1243" t="s">
        <v>14</v>
      </c>
      <c r="BW3" s="1243"/>
      <c r="BX3" s="1243"/>
      <c r="BY3" s="1252" t="str">
        <f>N3</f>
        <v>откл.  К  проекту ТСО 2014</v>
      </c>
      <c r="BZ3" s="1252" t="str">
        <f>O3</f>
        <v>откл. К 2013</v>
      </c>
      <c r="CA3" s="4" t="s">
        <v>2</v>
      </c>
      <c r="CB3" s="1252" t="s">
        <v>1</v>
      </c>
      <c r="CC3" s="1252"/>
      <c r="CD3" s="1253" t="s">
        <v>15</v>
      </c>
      <c r="CE3" s="1253"/>
      <c r="CF3" s="1253"/>
      <c r="CG3" s="1251" t="str">
        <f>BJ3</f>
        <v>откл.  К  проекту ТСО 2014</v>
      </c>
      <c r="CH3" s="1251" t="str">
        <f>BK3</f>
        <v>откл. К 2013</v>
      </c>
      <c r="CI3" s="5"/>
      <c r="CJ3" s="1254" t="s">
        <v>16</v>
      </c>
      <c r="CK3" s="1254"/>
      <c r="CL3" s="1254"/>
      <c r="CM3" s="1255" t="str">
        <f>CG3</f>
        <v>откл.  К  проекту ТСО 2014</v>
      </c>
      <c r="CN3" s="1255" t="str">
        <f>CH3</f>
        <v>откл. К 2013</v>
      </c>
      <c r="CO3" s="6"/>
      <c r="CP3" s="1259" t="s">
        <v>17</v>
      </c>
      <c r="CQ3" s="1259"/>
      <c r="CR3" s="1259"/>
      <c r="CS3" s="1259" t="str">
        <f>CM3</f>
        <v>откл.  К  проекту ТСО 2014</v>
      </c>
      <c r="CT3" s="1259" t="str">
        <f>CN3</f>
        <v>откл. К 2013</v>
      </c>
      <c r="CU3" s="1260" t="s">
        <v>18</v>
      </c>
      <c r="CV3" s="1260"/>
      <c r="CW3" s="1260"/>
      <c r="CX3" s="1260"/>
      <c r="CY3" s="1261" t="s">
        <v>19</v>
      </c>
      <c r="CZ3" s="1261"/>
      <c r="DA3" s="1261"/>
      <c r="DB3" s="1261"/>
      <c r="DC3" s="1261"/>
      <c r="DD3" s="1261"/>
      <c r="DE3" s="1261"/>
      <c r="DF3" s="1256" t="s">
        <v>20</v>
      </c>
      <c r="DG3" s="1256"/>
      <c r="DH3" s="1256"/>
      <c r="DI3" s="1257" t="str">
        <f>CM3</f>
        <v>откл.  К  проекту ТСО 2014</v>
      </c>
      <c r="DJ3" s="1257" t="str">
        <f>CN3</f>
        <v>откл. К 2013</v>
      </c>
      <c r="DK3" s="1258" t="s">
        <v>21</v>
      </c>
      <c r="DL3" s="1258"/>
      <c r="DM3" s="1258"/>
      <c r="DN3" s="1257" t="str">
        <f>DI3</f>
        <v>откл.  К  проекту ТСО 2014</v>
      </c>
      <c r="DO3" s="1257" t="str">
        <f>DJ3</f>
        <v>откл. К 2013</v>
      </c>
      <c r="DP3" s="1252" t="s">
        <v>22</v>
      </c>
      <c r="DQ3" s="1252"/>
      <c r="DR3" s="1252"/>
      <c r="DS3" s="1257" t="str">
        <f>DN3</f>
        <v>откл.  К  проекту ТСО 2014</v>
      </c>
      <c r="DT3" s="1257" t="str">
        <f>DO3</f>
        <v>откл. К 2013</v>
      </c>
      <c r="DU3" s="7" t="s">
        <v>1</v>
      </c>
      <c r="DV3" s="7" t="s">
        <v>2</v>
      </c>
      <c r="DW3" s="1252" t="s">
        <v>23</v>
      </c>
      <c r="DX3" s="1252"/>
      <c r="DY3" s="1252"/>
      <c r="DZ3" s="1257" t="str">
        <f>DN3</f>
        <v>откл.  К  проекту ТСО 2014</v>
      </c>
      <c r="EA3" s="1257" t="str">
        <f>DT3</f>
        <v>откл. К 2013</v>
      </c>
      <c r="EB3" s="1252" t="s">
        <v>24</v>
      </c>
      <c r="EC3" s="1252"/>
      <c r="ED3" s="1252"/>
      <c r="EE3" s="1252" t="str">
        <f>DZ3</f>
        <v>откл.  К  проекту ТСО 2014</v>
      </c>
      <c r="EF3" s="1252" t="str">
        <f>EA3</f>
        <v>откл. К 2013</v>
      </c>
      <c r="EG3" s="1252" t="s">
        <v>25</v>
      </c>
      <c r="EH3" s="1252"/>
      <c r="EI3" s="1252"/>
      <c r="EJ3" s="1252" t="str">
        <f>EE3</f>
        <v>откл.  К  проекту ТСО 2014</v>
      </c>
      <c r="EK3" s="1252" t="str">
        <f>EF3</f>
        <v>откл. К 2013</v>
      </c>
      <c r="EL3" s="1256" t="s">
        <v>26</v>
      </c>
      <c r="EM3" s="1256"/>
      <c r="EN3" s="1256"/>
      <c r="EO3" s="1252" t="str">
        <f>EJ3</f>
        <v>откл.  К  проекту ТСО 2014</v>
      </c>
      <c r="EP3" s="1252" t="str">
        <f>EK3</f>
        <v>откл. К 2013</v>
      </c>
      <c r="EQ3" s="4"/>
      <c r="ER3" s="4"/>
      <c r="ES3" s="4"/>
      <c r="ET3" s="4"/>
      <c r="EU3" s="4"/>
      <c r="EV3" s="4"/>
      <c r="EW3" s="1263" t="s">
        <v>1</v>
      </c>
      <c r="EX3" s="1263"/>
      <c r="EY3" s="1263" t="s">
        <v>27</v>
      </c>
      <c r="EZ3" s="1263"/>
      <c r="FA3" s="1263"/>
      <c r="FB3" s="1263" t="str">
        <f>EO3</f>
        <v>откл.  К  проекту ТСО 2014</v>
      </c>
      <c r="FC3" s="1263" t="str">
        <f>EP3</f>
        <v>откл. К 2013</v>
      </c>
      <c r="FD3" s="8"/>
      <c r="FE3" s="1263" t="s">
        <v>28</v>
      </c>
      <c r="FF3" s="9"/>
      <c r="FG3" s="1238" t="s">
        <v>22</v>
      </c>
      <c r="FH3" s="1242" t="s">
        <v>10</v>
      </c>
      <c r="FI3" s="1238" t="s">
        <v>23</v>
      </c>
      <c r="FJ3" s="1238" t="s">
        <v>29</v>
      </c>
      <c r="FK3" s="1238" t="s">
        <v>30</v>
      </c>
      <c r="FL3" s="1238" t="s">
        <v>31</v>
      </c>
      <c r="FM3" s="1242" t="s">
        <v>32</v>
      </c>
      <c r="FN3" s="1238" t="s">
        <v>8</v>
      </c>
      <c r="FO3" s="1238" t="s">
        <v>33</v>
      </c>
    </row>
    <row r="4" spans="1:171" ht="93" customHeight="1" x14ac:dyDescent="0.3">
      <c r="A4" s="1237"/>
      <c r="B4" s="1237"/>
      <c r="C4" s="1"/>
      <c r="D4" s="1"/>
      <c r="E4" s="1" t="s">
        <v>34</v>
      </c>
      <c r="F4" s="1" t="s">
        <v>35</v>
      </c>
      <c r="G4" s="10" t="s">
        <v>36</v>
      </c>
      <c r="H4" s="1239"/>
      <c r="I4" s="2" t="s">
        <v>37</v>
      </c>
      <c r="J4" s="10" t="str">
        <f>E4</f>
        <v>Утв.тариф       УГРИЦиТ 2013</v>
      </c>
      <c r="K4" s="10" t="s">
        <v>38</v>
      </c>
      <c r="L4" s="10" t="s">
        <v>39</v>
      </c>
      <c r="M4" s="10" t="str">
        <f>G4</f>
        <v xml:space="preserve"> Утв.Тариф УГРИЦиТ  2014г</v>
      </c>
      <c r="N4" s="1238"/>
      <c r="O4" s="1238"/>
      <c r="P4" s="2" t="str">
        <f>E4</f>
        <v>Утв.тариф       УГРИЦиТ 2013</v>
      </c>
      <c r="Q4" s="2" t="s">
        <v>40</v>
      </c>
      <c r="R4" s="2" t="str">
        <f>F4</f>
        <v>ТСО 2014</v>
      </c>
      <c r="S4" s="2" t="str">
        <f>G4</f>
        <v xml:space="preserve"> Утв.Тариф УГРИЦиТ  2014г</v>
      </c>
      <c r="T4" s="1240"/>
      <c r="U4" s="1240"/>
      <c r="V4" s="11" t="str">
        <f>P4</f>
        <v>Утв.тариф       УГРИЦиТ 2013</v>
      </c>
      <c r="W4" s="11" t="str">
        <f>R4</f>
        <v>ТСО 2014</v>
      </c>
      <c r="X4" s="11" t="str">
        <f>S4</f>
        <v xml:space="preserve"> Утв.Тариф УГРИЦиТ  2014г</v>
      </c>
      <c r="Y4" s="1240"/>
      <c r="Z4" s="1240"/>
      <c r="AA4" s="11" t="str">
        <f>V4</f>
        <v>Утв.тариф       УГРИЦиТ 2013</v>
      </c>
      <c r="AB4" s="11" t="str">
        <f>R4</f>
        <v>ТСО 2014</v>
      </c>
      <c r="AC4" s="11" t="str">
        <f>S4</f>
        <v xml:space="preserve"> Утв.Тариф УГРИЦиТ  2014г</v>
      </c>
      <c r="AD4" s="1242"/>
      <c r="AE4" s="1242"/>
      <c r="AF4" s="11" t="str">
        <f>AA4</f>
        <v>Утв.тариф       УГРИЦиТ 2013</v>
      </c>
      <c r="AG4" s="11" t="str">
        <f>AB4</f>
        <v>ТСО 2014</v>
      </c>
      <c r="AH4" s="11" t="str">
        <f>AC4</f>
        <v xml:space="preserve"> Утв.Тариф УГРИЦиТ  2014г</v>
      </c>
      <c r="AI4" s="1244"/>
      <c r="AJ4" s="1244"/>
      <c r="AK4" s="1262" t="str">
        <f>AF4</f>
        <v>Утв.тариф       УГРИЦиТ 2013</v>
      </c>
      <c r="AL4" s="1262" t="str">
        <f>AG4</f>
        <v>ТСО 2014</v>
      </c>
      <c r="AM4" s="1262" t="str">
        <f>AH4</f>
        <v xml:space="preserve"> Утв.Тариф УГРИЦиТ  2014г</v>
      </c>
      <c r="AN4" s="1246" t="str">
        <f>AI3</f>
        <v>откл.  К  проекту ТСО 2014</v>
      </c>
      <c r="AO4" s="1246" t="str">
        <f>AE3</f>
        <v>откл. К 2013</v>
      </c>
      <c r="AP4" s="3"/>
      <c r="AQ4" s="3" t="s">
        <v>1</v>
      </c>
      <c r="AR4" s="12" t="str">
        <f>AK4</f>
        <v>Утв.тариф       УГРИЦиТ 2013</v>
      </c>
      <c r="AS4" s="12" t="str">
        <f>AL4</f>
        <v>ТСО 2014</v>
      </c>
      <c r="AT4" s="12" t="str">
        <f>AM4</f>
        <v xml:space="preserve"> Утв.Тариф УГРИЦиТ  2014г</v>
      </c>
      <c r="AU4" s="1247"/>
      <c r="AV4" s="1247"/>
      <c r="AW4" s="5" t="str">
        <f>AR4</f>
        <v>Утв.тариф       УГРИЦиТ 2013</v>
      </c>
      <c r="AX4" s="5" t="str">
        <f>AS4</f>
        <v>ТСО 2014</v>
      </c>
      <c r="AY4" s="5" t="str">
        <f>AT4</f>
        <v xml:space="preserve"> Утв.Тариф УГРИЦиТ  2014г</v>
      </c>
      <c r="AZ4" s="1251"/>
      <c r="BA4" s="1251"/>
      <c r="BB4" s="13" t="str">
        <f>AW4</f>
        <v>Утв.тариф       УГРИЦиТ 2013</v>
      </c>
      <c r="BC4" s="13" t="str">
        <f>AX4</f>
        <v>ТСО 2014</v>
      </c>
      <c r="BD4" s="13" t="str">
        <f>AY4</f>
        <v xml:space="preserve"> Утв.Тариф УГРИЦиТ  2014г</v>
      </c>
      <c r="BE4" s="1245"/>
      <c r="BF4" s="1245"/>
      <c r="BG4" s="13" t="str">
        <f>AW4</f>
        <v>Утв.тариф       УГРИЦиТ 2013</v>
      </c>
      <c r="BH4" s="13" t="str">
        <f>AX4</f>
        <v>ТСО 2014</v>
      </c>
      <c r="BI4" s="13" t="str">
        <f>AY4</f>
        <v xml:space="preserve"> Утв.Тариф УГРИЦиТ  2014г</v>
      </c>
      <c r="BJ4" s="1245"/>
      <c r="BK4" s="1245"/>
      <c r="BL4" s="14" t="str">
        <f>BG4</f>
        <v>Утв.тариф       УГРИЦиТ 2013</v>
      </c>
      <c r="BM4" s="14" t="str">
        <f>BH4</f>
        <v>ТСО 2014</v>
      </c>
      <c r="BN4" s="14" t="str">
        <f>BI4</f>
        <v xml:space="preserve"> Утв.Тариф УГРИЦиТ  2014г</v>
      </c>
      <c r="BO4" s="14" t="str">
        <f>BJ3</f>
        <v>откл.  К  проекту ТСО 2014</v>
      </c>
      <c r="BP4" s="14" t="str">
        <f>BK3</f>
        <v>откл. К 2013</v>
      </c>
      <c r="BQ4" s="11" t="str">
        <f>AF4</f>
        <v>Утв.тариф       УГРИЦиТ 2013</v>
      </c>
      <c r="BR4" s="11" t="str">
        <f>AB4</f>
        <v>ТСО 2014</v>
      </c>
      <c r="BS4" s="11" t="str">
        <f>AC4</f>
        <v xml:space="preserve"> Утв.Тариф УГРИЦиТ  2014г</v>
      </c>
      <c r="BT4" s="1252"/>
      <c r="BU4" s="1252"/>
      <c r="BV4" s="11" t="str">
        <f>BQ4</f>
        <v>Утв.тариф       УГРИЦиТ 2013</v>
      </c>
      <c r="BW4" s="11" t="str">
        <f>BR4</f>
        <v>ТСО 2014</v>
      </c>
      <c r="BX4" s="11" t="str">
        <f>BS4</f>
        <v xml:space="preserve"> Утв.Тариф УГРИЦиТ  2014г</v>
      </c>
      <c r="BY4" s="1252"/>
      <c r="BZ4" s="1252"/>
      <c r="CA4" s="4"/>
      <c r="CB4" s="1252"/>
      <c r="CC4" s="1252"/>
      <c r="CD4" s="5" t="str">
        <f>BG4</f>
        <v>Утв.тариф       УГРИЦиТ 2013</v>
      </c>
      <c r="CE4" s="5" t="str">
        <f>BH4</f>
        <v>ТСО 2014</v>
      </c>
      <c r="CF4" s="5" t="str">
        <f>BI4</f>
        <v xml:space="preserve"> Утв.Тариф УГРИЦиТ  2014г</v>
      </c>
      <c r="CG4" s="1251"/>
      <c r="CH4" s="1251"/>
      <c r="CI4" s="5"/>
      <c r="CJ4" s="6" t="str">
        <f>CD4</f>
        <v>Утв.тариф       УГРИЦиТ 2013</v>
      </c>
      <c r="CK4" s="6" t="str">
        <f>CE4</f>
        <v>ТСО 2014</v>
      </c>
      <c r="CL4" s="15" t="str">
        <f>CF4</f>
        <v xml:space="preserve"> Утв.Тариф УГРИЦиТ  2014г</v>
      </c>
      <c r="CM4" s="1254"/>
      <c r="CN4" s="1254"/>
      <c r="CO4" s="16"/>
      <c r="CP4" s="17" t="str">
        <f>CJ4</f>
        <v>Утв.тариф       УГРИЦиТ 2013</v>
      </c>
      <c r="CQ4" s="17" t="str">
        <f>CK4</f>
        <v>ТСО 2014</v>
      </c>
      <c r="CR4" s="17" t="str">
        <f>CL4</f>
        <v xml:space="preserve"> Утв.Тариф УГРИЦиТ  2014г</v>
      </c>
      <c r="CS4" s="1259"/>
      <c r="CT4" s="1259"/>
      <c r="CU4" s="18" t="s">
        <v>41</v>
      </c>
      <c r="CV4" s="18" t="s">
        <v>42</v>
      </c>
      <c r="CW4" s="18" t="s">
        <v>43</v>
      </c>
      <c r="CX4" s="19" t="s">
        <v>44</v>
      </c>
      <c r="CY4" s="18" t="s">
        <v>45</v>
      </c>
      <c r="CZ4" s="18" t="s">
        <v>46</v>
      </c>
      <c r="DA4" s="18" t="s">
        <v>47</v>
      </c>
      <c r="DB4" s="18" t="s">
        <v>48</v>
      </c>
      <c r="DC4" s="20" t="s">
        <v>49</v>
      </c>
      <c r="DD4" s="20" t="s">
        <v>50</v>
      </c>
      <c r="DE4" s="19" t="s">
        <v>14</v>
      </c>
      <c r="DF4" s="4" t="str">
        <f>BV4</f>
        <v>Утв.тариф       УГРИЦиТ 2013</v>
      </c>
      <c r="DG4" s="4" t="str">
        <f>BR4</f>
        <v>ТСО 2014</v>
      </c>
      <c r="DH4" s="4" t="str">
        <f>BS4</f>
        <v xml:space="preserve"> Утв.Тариф УГРИЦиТ  2014г</v>
      </c>
      <c r="DI4" s="1252"/>
      <c r="DJ4" s="1252"/>
      <c r="DK4" s="4" t="str">
        <f>DF4</f>
        <v>Утв.тариф       УГРИЦиТ 2013</v>
      </c>
      <c r="DL4" s="4" t="str">
        <f>DG4</f>
        <v>ТСО 2014</v>
      </c>
      <c r="DM4" s="4" t="str">
        <f>DH4</f>
        <v xml:space="preserve"> Утв.Тариф УГРИЦиТ  2014г</v>
      </c>
      <c r="DN4" s="1252"/>
      <c r="DO4" s="1252"/>
      <c r="DP4" s="4" t="str">
        <f>DK4</f>
        <v>Утв.тариф       УГРИЦиТ 2013</v>
      </c>
      <c r="DQ4" s="4" t="str">
        <f>DL4</f>
        <v>ТСО 2014</v>
      </c>
      <c r="DR4" s="4" t="str">
        <f>DM4</f>
        <v xml:space="preserve"> Утв.Тариф УГРИЦиТ  2014г</v>
      </c>
      <c r="DS4" s="1252"/>
      <c r="DT4" s="1252"/>
      <c r="DU4" s="4"/>
      <c r="DV4" s="4"/>
      <c r="DW4" s="4" t="str">
        <f>DP4</f>
        <v>Утв.тариф       УГРИЦиТ 2013</v>
      </c>
      <c r="DX4" s="4" t="str">
        <f>DQ4</f>
        <v>ТСО 2014</v>
      </c>
      <c r="DY4" s="4" t="str">
        <f>DR4</f>
        <v xml:space="preserve"> Утв.Тариф УГРИЦиТ  2014г</v>
      </c>
      <c r="DZ4" s="1252"/>
      <c r="EA4" s="1252"/>
      <c r="EB4" s="4" t="str">
        <f>DW4</f>
        <v>Утв.тариф       УГРИЦиТ 2013</v>
      </c>
      <c r="EC4" s="4" t="str">
        <f>DX4</f>
        <v>ТСО 2014</v>
      </c>
      <c r="ED4" s="4" t="str">
        <f>DY4</f>
        <v xml:space="preserve"> Утв.Тариф УГРИЦиТ  2014г</v>
      </c>
      <c r="EE4" s="1252"/>
      <c r="EF4" s="1252"/>
      <c r="EG4" s="4" t="str">
        <f>EB4</f>
        <v>Утв.тариф       УГРИЦиТ 2013</v>
      </c>
      <c r="EH4" s="4" t="str">
        <f>EC4</f>
        <v>ТСО 2014</v>
      </c>
      <c r="EI4" s="4" t="str">
        <f>ED4</f>
        <v xml:space="preserve"> Утв.Тариф УГРИЦиТ  2014г</v>
      </c>
      <c r="EJ4" s="1252"/>
      <c r="EK4" s="1252"/>
      <c r="EL4" s="4" t="str">
        <f>EG4</f>
        <v>Утв.тариф       УГРИЦиТ 2013</v>
      </c>
      <c r="EM4" s="4" t="str">
        <f>EH4</f>
        <v>ТСО 2014</v>
      </c>
      <c r="EN4" s="4" t="str">
        <f>EI4</f>
        <v xml:space="preserve"> Утв.Тариф УГРИЦиТ  2014г</v>
      </c>
      <c r="EO4" s="1252"/>
      <c r="EP4" s="1252"/>
      <c r="EQ4" s="4"/>
      <c r="ER4" s="4"/>
      <c r="ES4" s="4"/>
      <c r="ET4" s="4"/>
      <c r="EU4" s="4"/>
      <c r="EV4" s="4"/>
      <c r="EW4" s="1263"/>
      <c r="EX4" s="1263"/>
      <c r="EY4" s="8" t="str">
        <f>EL4</f>
        <v>Утв.тариф       УГРИЦиТ 2013</v>
      </c>
      <c r="EZ4" s="8" t="str">
        <f>EM4</f>
        <v>ТСО 2014</v>
      </c>
      <c r="FA4" s="8" t="str">
        <f>EN4</f>
        <v xml:space="preserve"> Утв.Тариф УГРИЦиТ  2014г</v>
      </c>
      <c r="FB4" s="1263"/>
      <c r="FC4" s="1263"/>
      <c r="FD4" s="8" t="s">
        <v>51</v>
      </c>
      <c r="FE4" s="1263"/>
      <c r="FF4" s="21" t="s">
        <v>52</v>
      </c>
      <c r="FG4" s="1238"/>
      <c r="FH4" s="1242"/>
      <c r="FI4" s="1238"/>
      <c r="FJ4" s="1238"/>
      <c r="FK4" s="1238"/>
      <c r="FL4" s="1238"/>
      <c r="FM4" s="1242"/>
      <c r="FN4" s="1238"/>
      <c r="FO4" s="1238"/>
    </row>
    <row r="5" spans="1:171" hidden="1" x14ac:dyDescent="0.3">
      <c r="A5" s="22"/>
      <c r="B5" s="22"/>
      <c r="C5" s="10"/>
      <c r="D5" s="10"/>
      <c r="E5" s="1238"/>
      <c r="F5" s="1238"/>
      <c r="G5" s="1238"/>
      <c r="H5" s="1238"/>
      <c r="I5" s="1238"/>
      <c r="J5" s="10"/>
      <c r="K5" s="10"/>
      <c r="L5" s="10"/>
      <c r="M5" s="10"/>
      <c r="N5" s="10"/>
      <c r="O5" s="10"/>
      <c r="P5" s="1"/>
      <c r="Q5" s="1"/>
      <c r="R5" s="1"/>
      <c r="S5" s="1"/>
      <c r="T5" s="1"/>
      <c r="U5" s="1"/>
      <c r="V5" s="1238"/>
      <c r="W5" s="1238"/>
      <c r="X5" s="1238"/>
      <c r="Y5" s="1238"/>
      <c r="Z5" s="1238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262"/>
      <c r="AL5" s="1262"/>
      <c r="AM5" s="1262"/>
      <c r="AN5" s="1246"/>
      <c r="AO5" s="1246"/>
      <c r="AP5" s="3"/>
      <c r="AQ5" s="3"/>
      <c r="AR5" s="1238"/>
      <c r="AS5" s="1238"/>
      <c r="AT5" s="1238"/>
      <c r="AU5" s="1238"/>
      <c r="AV5" s="1238"/>
      <c r="AW5" s="1238"/>
      <c r="AX5" s="1238"/>
      <c r="AY5" s="1238"/>
      <c r="AZ5" s="1238"/>
      <c r="BA5" s="1238"/>
      <c r="BB5" s="1238"/>
      <c r="BC5" s="1238"/>
      <c r="BD5" s="1238"/>
      <c r="BE5" s="1238"/>
      <c r="BF5" s="1238"/>
      <c r="BG5" s="1238"/>
      <c r="BH5" s="1238"/>
      <c r="BI5" s="1238"/>
      <c r="BJ5" s="1238"/>
      <c r="BK5" s="1238"/>
      <c r="BL5" s="23"/>
      <c r="BM5" s="23"/>
      <c r="BN5" s="23"/>
      <c r="BO5" s="23"/>
      <c r="BP5" s="23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238"/>
      <c r="CE5" s="1238"/>
      <c r="CF5" s="1238"/>
      <c r="CG5" s="1238"/>
      <c r="CH5" s="1238"/>
      <c r="CI5" s="10"/>
      <c r="CJ5" s="1"/>
      <c r="CK5" s="1"/>
      <c r="CL5" s="1"/>
      <c r="CM5" s="1"/>
      <c r="CN5" s="1"/>
      <c r="CO5" s="1"/>
      <c r="CP5" s="24"/>
      <c r="CQ5" s="24"/>
      <c r="CR5" s="24"/>
      <c r="CS5" s="24"/>
      <c r="CT5" s="24"/>
      <c r="CU5" s="18"/>
      <c r="CV5" s="18"/>
      <c r="CW5" s="18"/>
      <c r="CX5" s="19"/>
      <c r="CY5" s="18"/>
      <c r="CZ5" s="18"/>
      <c r="DA5" s="18"/>
      <c r="DB5" s="18"/>
      <c r="DC5" s="20"/>
      <c r="DD5" s="20"/>
      <c r="DE5" s="19"/>
      <c r="DF5" s="10"/>
      <c r="DG5" s="10"/>
      <c r="DH5" s="10"/>
      <c r="DI5" s="10"/>
      <c r="DJ5" s="10"/>
      <c r="DK5" s="25"/>
      <c r="DL5" s="25"/>
      <c r="DM5" s="25"/>
      <c r="DN5" s="25"/>
      <c r="DO5" s="25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8"/>
      <c r="EX5" s="8"/>
      <c r="EY5" s="8"/>
      <c r="EZ5" s="8"/>
      <c r="FA5" s="8"/>
      <c r="FB5" s="8"/>
      <c r="FC5" s="8"/>
      <c r="FD5" s="8"/>
      <c r="FE5" s="8"/>
      <c r="FF5" s="25"/>
      <c r="FG5" s="10"/>
      <c r="FH5" s="26"/>
      <c r="FI5" s="10"/>
      <c r="FJ5" s="10"/>
      <c r="FK5" s="10"/>
      <c r="FL5" s="10"/>
      <c r="FM5" s="26"/>
      <c r="FN5" s="10"/>
      <c r="FO5" s="10"/>
    </row>
    <row r="6" spans="1:171" ht="27" customHeight="1" thickBot="1" x14ac:dyDescent="0.35">
      <c r="A6" s="27" t="s">
        <v>53</v>
      </c>
      <c r="B6" s="28" t="s">
        <v>54</v>
      </c>
      <c r="C6" s="29">
        <v>17</v>
      </c>
      <c r="D6" s="29">
        <v>2</v>
      </c>
      <c r="E6" s="1264">
        <f>C6+D6</f>
        <v>19</v>
      </c>
      <c r="F6" s="1264"/>
      <c r="G6" s="1264"/>
      <c r="H6" s="1264"/>
      <c r="I6" s="1264"/>
      <c r="J6" s="1264">
        <v>10</v>
      </c>
      <c r="K6" s="1264"/>
      <c r="L6" s="1264"/>
      <c r="M6" s="1264"/>
      <c r="N6" s="1264"/>
      <c r="O6" s="1264"/>
      <c r="P6" s="1264">
        <v>2</v>
      </c>
      <c r="Q6" s="1264"/>
      <c r="R6" s="1264"/>
      <c r="S6" s="1264"/>
      <c r="T6" s="1264"/>
      <c r="U6" s="1264"/>
      <c r="V6" s="30"/>
      <c r="W6" s="30">
        <v>6</v>
      </c>
      <c r="X6" s="30">
        <v>22558.97</v>
      </c>
      <c r="Y6" s="30"/>
      <c r="Z6" s="30"/>
      <c r="AA6" s="30"/>
      <c r="AB6" s="30">
        <v>1</v>
      </c>
      <c r="AC6" s="30"/>
      <c r="AD6" s="30"/>
      <c r="AE6" s="30"/>
      <c r="AF6" s="1264">
        <v>2</v>
      </c>
      <c r="AG6" s="1264"/>
      <c r="AH6" s="1264"/>
      <c r="AI6" s="1264"/>
      <c r="AJ6" s="1264"/>
      <c r="AK6" s="1265">
        <f>AF6+AB6+W6+P6+J6+E6</f>
        <v>40</v>
      </c>
      <c r="AL6" s="1265"/>
      <c r="AM6" s="1265"/>
      <c r="AN6" s="1265"/>
      <c r="AO6" s="1265"/>
      <c r="AP6" s="29" t="s">
        <v>54</v>
      </c>
      <c r="AQ6" s="29" t="s">
        <v>53</v>
      </c>
      <c r="AR6" s="1264">
        <v>1</v>
      </c>
      <c r="AS6" s="1264"/>
      <c r="AT6" s="1264"/>
      <c r="AU6" s="1264"/>
      <c r="AV6" s="1264"/>
      <c r="AW6" s="1264"/>
      <c r="AX6" s="1264"/>
      <c r="AY6" s="1264"/>
      <c r="AZ6" s="1264"/>
      <c r="BA6" s="1264"/>
      <c r="BB6" s="1264"/>
      <c r="BC6" s="1264"/>
      <c r="BD6" s="1264"/>
      <c r="BE6" s="1264"/>
      <c r="BF6" s="1264"/>
      <c r="BG6" s="1264"/>
      <c r="BH6" s="1264"/>
      <c r="BI6" s="1264"/>
      <c r="BJ6" s="1264"/>
      <c r="BK6" s="1264"/>
      <c r="BL6" s="23"/>
      <c r="BM6" s="23"/>
      <c r="BN6" s="23"/>
      <c r="BO6" s="23"/>
      <c r="BP6" s="23"/>
      <c r="BQ6" s="30"/>
      <c r="BR6" s="30">
        <v>1</v>
      </c>
      <c r="BS6" s="30"/>
      <c r="BT6" s="30"/>
      <c r="BU6" s="30"/>
      <c r="BV6" s="30"/>
      <c r="BW6" s="30">
        <f>BR6+AF6+AB6+W6+P6+J6+E6</f>
        <v>41</v>
      </c>
      <c r="BX6" s="30"/>
      <c r="BY6" s="30"/>
      <c r="BZ6" s="30"/>
      <c r="CA6" s="30" t="s">
        <v>54</v>
      </c>
      <c r="CB6" s="1264" t="s">
        <v>53</v>
      </c>
      <c r="CC6" s="1264"/>
      <c r="CD6" s="1264">
        <f>CY6</f>
        <v>10</v>
      </c>
      <c r="CE6" s="1264"/>
      <c r="CF6" s="1264"/>
      <c r="CG6" s="1264"/>
      <c r="CH6" s="1264"/>
      <c r="CI6" s="30"/>
      <c r="CJ6" s="1264">
        <f>DA6+DC6</f>
        <v>7</v>
      </c>
      <c r="CK6" s="1264"/>
      <c r="CL6" s="1264"/>
      <c r="CM6" s="1264"/>
      <c r="CN6" s="1264"/>
      <c r="CO6" s="30"/>
      <c r="CP6" s="31"/>
      <c r="CQ6" s="31"/>
      <c r="CR6" s="31"/>
      <c r="CS6" s="31"/>
      <c r="CT6" s="31"/>
      <c r="CU6" s="32">
        <v>7</v>
      </c>
      <c r="CV6" s="32">
        <v>1</v>
      </c>
      <c r="CW6" s="32">
        <v>10</v>
      </c>
      <c r="CX6" s="32">
        <f>CU6+CV6+CW6</f>
        <v>18</v>
      </c>
      <c r="CY6" s="32">
        <v>10</v>
      </c>
      <c r="CZ6" s="32">
        <v>10</v>
      </c>
      <c r="DA6" s="32">
        <v>5</v>
      </c>
      <c r="DB6" s="32">
        <v>5</v>
      </c>
      <c r="DC6" s="33">
        <v>2</v>
      </c>
      <c r="DD6" s="33">
        <v>2</v>
      </c>
      <c r="DE6" s="34">
        <f>CY6+DA6+DC6</f>
        <v>17</v>
      </c>
      <c r="DF6" s="1278">
        <v>1</v>
      </c>
      <c r="DG6" s="1278"/>
      <c r="DH6" s="1279"/>
      <c r="DI6" s="35"/>
      <c r="DJ6" s="35"/>
      <c r="DK6" s="1280">
        <v>1</v>
      </c>
      <c r="DL6" s="1281"/>
      <c r="DM6" s="1281"/>
      <c r="DN6" s="1281"/>
      <c r="DO6" s="1282"/>
      <c r="DP6" s="1266">
        <v>1</v>
      </c>
      <c r="DQ6" s="1267"/>
      <c r="DR6" s="1267"/>
      <c r="DS6" s="1267"/>
      <c r="DT6" s="1268"/>
      <c r="DU6" s="36" t="s">
        <v>53</v>
      </c>
      <c r="DV6" s="36" t="s">
        <v>54</v>
      </c>
      <c r="DW6" s="1266">
        <v>1</v>
      </c>
      <c r="DX6" s="1267"/>
      <c r="DY6" s="1267"/>
      <c r="DZ6" s="1267"/>
      <c r="EA6" s="1268"/>
      <c r="EB6" s="1266">
        <v>1</v>
      </c>
      <c r="EC6" s="1267"/>
      <c r="ED6" s="1267"/>
      <c r="EE6" s="1267"/>
      <c r="EF6" s="1268"/>
      <c r="EG6" s="1269">
        <v>1</v>
      </c>
      <c r="EH6" s="1270"/>
      <c r="EI6" s="1270"/>
      <c r="EJ6" s="1270"/>
      <c r="EK6" s="1271"/>
      <c r="EL6" s="37">
        <v>1</v>
      </c>
      <c r="EM6" s="37"/>
      <c r="EN6" s="37"/>
      <c r="EO6" s="37"/>
      <c r="EP6" s="37"/>
      <c r="EQ6" s="38"/>
      <c r="ER6" s="38"/>
      <c r="ES6" s="38"/>
      <c r="ET6" s="38"/>
      <c r="EU6" s="38"/>
      <c r="EV6" s="38"/>
      <c r="EW6" s="39" t="s">
        <v>53</v>
      </c>
      <c r="EX6" s="40"/>
      <c r="EY6" s="40"/>
      <c r="EZ6" s="40"/>
      <c r="FA6" s="40"/>
      <c r="FB6" s="41"/>
      <c r="FC6" s="42"/>
      <c r="FD6" s="43"/>
      <c r="FE6" s="43"/>
      <c r="FF6" s="44"/>
      <c r="FG6" s="45">
        <v>1</v>
      </c>
      <c r="FH6" s="45">
        <v>15</v>
      </c>
      <c r="FI6" s="46">
        <v>1</v>
      </c>
      <c r="FJ6" s="47">
        <v>1</v>
      </c>
      <c r="FK6" s="45">
        <v>1</v>
      </c>
      <c r="FL6" s="48">
        <v>1</v>
      </c>
      <c r="FM6" s="49">
        <v>2</v>
      </c>
      <c r="FN6" s="45">
        <v>1</v>
      </c>
      <c r="FO6" s="50">
        <v>7</v>
      </c>
    </row>
    <row r="7" spans="1:171" ht="15" thickBot="1" x14ac:dyDescent="0.35">
      <c r="A7" s="51" t="s">
        <v>55</v>
      </c>
      <c r="B7" s="52" t="s">
        <v>56</v>
      </c>
      <c r="C7" s="53">
        <v>56582.21</v>
      </c>
      <c r="D7" s="54"/>
      <c r="E7" s="55">
        <v>56487.21</v>
      </c>
      <c r="F7" s="56">
        <f>F8+F10</f>
        <v>53544.4</v>
      </c>
      <c r="G7" s="57">
        <f>G8+G10</f>
        <v>53566.080000000002</v>
      </c>
      <c r="H7" s="58">
        <f>G7-F7</f>
        <v>21.680000000000291</v>
      </c>
      <c r="I7" s="59">
        <f>G7-E7</f>
        <v>-2921.1299999999974</v>
      </c>
      <c r="J7" s="56">
        <v>13255.72</v>
      </c>
      <c r="K7" s="59">
        <f t="shared" ref="K7:K20" si="0">J7</f>
        <v>13255.72</v>
      </c>
      <c r="L7" s="56"/>
      <c r="M7" s="56">
        <f>K7</f>
        <v>13255.72</v>
      </c>
      <c r="N7" s="56">
        <f>M7-K7</f>
        <v>0</v>
      </c>
      <c r="O7" s="56">
        <f t="shared" ref="O7:O30" si="1">M7-J7</f>
        <v>0</v>
      </c>
      <c r="P7" s="57">
        <v>23260.15</v>
      </c>
      <c r="Q7" s="57"/>
      <c r="R7" s="57">
        <f>R10+R8</f>
        <v>26484.59</v>
      </c>
      <c r="S7" s="57">
        <f>S10+S8</f>
        <v>26534.050000000003</v>
      </c>
      <c r="T7" s="56">
        <f>S7-R7</f>
        <v>49.460000000002765</v>
      </c>
      <c r="U7" s="56">
        <f>S7-P7</f>
        <v>3273.9000000000015</v>
      </c>
      <c r="V7" s="56">
        <v>24855.16</v>
      </c>
      <c r="W7" s="57">
        <v>24499.14</v>
      </c>
      <c r="X7" s="57">
        <v>24972.73</v>
      </c>
      <c r="Y7" s="57">
        <f>X7-W7</f>
        <v>473.59000000000015</v>
      </c>
      <c r="Z7" s="56">
        <f>X7-V7</f>
        <v>117.56999999999971</v>
      </c>
      <c r="AA7" s="57">
        <v>9386.41</v>
      </c>
      <c r="AB7" s="57">
        <v>9581.77</v>
      </c>
      <c r="AC7" s="57">
        <v>9421.44</v>
      </c>
      <c r="AD7" s="57">
        <f>AC7-AB7</f>
        <v>-160.32999999999993</v>
      </c>
      <c r="AE7" s="57">
        <f>AC7-AA7</f>
        <v>35.030000000000655</v>
      </c>
      <c r="AF7" s="57">
        <v>2204.08</v>
      </c>
      <c r="AG7" s="57">
        <v>2204.08</v>
      </c>
      <c r="AH7" s="57">
        <v>2204.08</v>
      </c>
      <c r="AI7" s="57">
        <f>AH7-AG7</f>
        <v>0</v>
      </c>
      <c r="AJ7" s="56">
        <f>AH7-AF7</f>
        <v>0</v>
      </c>
      <c r="AK7" s="60">
        <f t="shared" ref="AK7:AK26" si="2">E7+J7+P7+V7+AA7+AF7</f>
        <v>129448.73</v>
      </c>
      <c r="AL7" s="60">
        <f t="shared" ref="AL7:AL26" si="3">AG7+AB7+W7+R7+K7+F7</f>
        <v>129569.70000000001</v>
      </c>
      <c r="AM7" s="60">
        <f t="shared" ref="AM7:AM26" si="4">AH7+AC7+X7+S7+M7+G7</f>
        <v>129954.1</v>
      </c>
      <c r="AN7" s="60">
        <f>AM7-AL7</f>
        <v>384.39999999999418</v>
      </c>
      <c r="AO7" s="61">
        <f>AM7-AK7</f>
        <v>505.3700000000099</v>
      </c>
      <c r="AP7" s="61" t="s">
        <v>56</v>
      </c>
      <c r="AQ7" s="61" t="s">
        <v>55</v>
      </c>
      <c r="AR7" s="62">
        <v>1172.3499999999999</v>
      </c>
      <c r="AS7" s="63">
        <v>1241.27</v>
      </c>
      <c r="AT7" s="63">
        <v>1174.31</v>
      </c>
      <c r="AU7" s="64">
        <f>AT7-AS7</f>
        <v>-66.960000000000036</v>
      </c>
      <c r="AV7" s="64">
        <f>AT7-AR7</f>
        <v>1.9600000000000364</v>
      </c>
      <c r="AW7" s="57">
        <v>9719.98</v>
      </c>
      <c r="AX7" s="57">
        <v>9357.4500000000007</v>
      </c>
      <c r="AY7" s="57">
        <v>9719.98</v>
      </c>
      <c r="AZ7" s="57">
        <f>AY7-AX7</f>
        <v>362.52999999999884</v>
      </c>
      <c r="BA7" s="56">
        <f>AY7-AW7</f>
        <v>0</v>
      </c>
      <c r="BB7" s="65">
        <v>42250.94</v>
      </c>
      <c r="BC7" s="66">
        <v>40445.31</v>
      </c>
      <c r="BD7" s="66">
        <v>42161.68</v>
      </c>
      <c r="BE7" s="67">
        <f>BD7-BC7</f>
        <v>1716.3700000000026</v>
      </c>
      <c r="BF7" s="68">
        <f>BD7-BB7</f>
        <v>-89.260000000002037</v>
      </c>
      <c r="BG7" s="66">
        <f t="shared" ref="BG7:BG26" si="5">CW7+CV7</f>
        <v>21819.11</v>
      </c>
      <c r="BH7" s="66">
        <v>20395.189999999999</v>
      </c>
      <c r="BI7" s="57">
        <v>20087.66</v>
      </c>
      <c r="BJ7" s="57">
        <f>BI7-BH7</f>
        <v>-307.52999999999884</v>
      </c>
      <c r="BK7" s="56">
        <f>BI7-BG7</f>
        <v>-1731.4500000000007</v>
      </c>
      <c r="BL7" s="64">
        <f>BG7+BB7+AW7</f>
        <v>73790.03</v>
      </c>
      <c r="BM7" s="64">
        <f>AX7+BC7+BH7</f>
        <v>70197.95</v>
      </c>
      <c r="BN7" s="63">
        <f>AY7+BD7+BI7</f>
        <v>71969.320000000007</v>
      </c>
      <c r="BO7" s="64">
        <f>BN7-BM7</f>
        <v>1771.3700000000099</v>
      </c>
      <c r="BP7" s="64">
        <f>BN7-BL7</f>
        <v>-1820.7099999999919</v>
      </c>
      <c r="BQ7" s="57">
        <v>60821.1</v>
      </c>
      <c r="BR7" s="57">
        <v>62647.26</v>
      </c>
      <c r="BS7" s="57">
        <v>60821.1</v>
      </c>
      <c r="BT7" s="57">
        <f>BS7-BR7</f>
        <v>-1826.1600000000035</v>
      </c>
      <c r="BU7" s="69">
        <f>BS7-BQ7</f>
        <v>0</v>
      </c>
      <c r="BV7" s="57"/>
      <c r="BW7" s="57"/>
      <c r="BX7" s="57"/>
      <c r="BY7" s="57"/>
      <c r="BZ7" s="57"/>
      <c r="CA7" s="57" t="s">
        <v>56</v>
      </c>
      <c r="CB7" s="70" t="s">
        <v>55</v>
      </c>
      <c r="CC7" s="70"/>
      <c r="CD7" s="71">
        <v>37760.39</v>
      </c>
      <c r="CE7" s="72">
        <v>35839.949999999997</v>
      </c>
      <c r="CF7" s="73">
        <v>37643.21</v>
      </c>
      <c r="CG7" s="72">
        <f>CF7-CE7</f>
        <v>1803.260000000002</v>
      </c>
      <c r="CH7" s="73">
        <f t="shared" ref="CH7:CH70" si="6">CF7-CD7</f>
        <v>-117.18000000000029</v>
      </c>
      <c r="CI7" s="74"/>
      <c r="CJ7" s="59">
        <f>DA7+DC7</f>
        <v>9876.880000000001</v>
      </c>
      <c r="CK7" s="57">
        <v>9639.6299999999992</v>
      </c>
      <c r="CL7" s="57">
        <v>10080.25</v>
      </c>
      <c r="CM7" s="57">
        <f t="shared" ref="CM7:CM26" si="7">CL7-CK7</f>
        <v>440.6200000000008</v>
      </c>
      <c r="CN7" s="57">
        <f t="shared" ref="CN7:CN26" si="8">CL7-CJ7</f>
        <v>203.36999999999898</v>
      </c>
      <c r="CO7" s="57"/>
      <c r="CP7" s="63">
        <f t="shared" ref="CP7:CR26" si="9">CD7+CJ7</f>
        <v>47637.270000000004</v>
      </c>
      <c r="CQ7" s="63">
        <f t="shared" si="9"/>
        <v>45479.579999999994</v>
      </c>
      <c r="CR7" s="63">
        <f t="shared" si="9"/>
        <v>47723.46</v>
      </c>
      <c r="CS7" s="63">
        <f>CR7-CQ7</f>
        <v>2243.8800000000047</v>
      </c>
      <c r="CT7" s="64">
        <f>CR7-CP7</f>
        <v>86.189999999995052</v>
      </c>
      <c r="CU7" s="75">
        <v>42250.94</v>
      </c>
      <c r="CV7" s="76">
        <v>2886.67</v>
      </c>
      <c r="CW7" s="77">
        <v>18932.439999999999</v>
      </c>
      <c r="CX7" s="78">
        <f>CU7+CW7+CV7</f>
        <v>64070.05</v>
      </c>
      <c r="CY7" s="79">
        <v>37760.39</v>
      </c>
      <c r="CZ7" s="80">
        <v>37760.39</v>
      </c>
      <c r="DA7" s="77">
        <v>7821.34</v>
      </c>
      <c r="DB7" s="80">
        <v>7821.34</v>
      </c>
      <c r="DC7" s="81">
        <v>2055.54</v>
      </c>
      <c r="DD7" s="81">
        <f>DD15/DC15*DC7</f>
        <v>2092.5341060986616</v>
      </c>
      <c r="DE7" s="82">
        <f>CY7+DA7+DC7</f>
        <v>47637.27</v>
      </c>
      <c r="DF7" s="59">
        <v>1672.36</v>
      </c>
      <c r="DG7" s="57">
        <v>1666.67</v>
      </c>
      <c r="DH7" s="57">
        <v>1672.36</v>
      </c>
      <c r="DI7" s="57">
        <f>DH7-DG7</f>
        <v>5.6899999999998272</v>
      </c>
      <c r="DJ7" s="57">
        <f>DH7-DF7</f>
        <v>0</v>
      </c>
      <c r="DK7" s="67">
        <v>3086.53</v>
      </c>
      <c r="DL7" s="67">
        <v>2626.04</v>
      </c>
      <c r="DM7" s="67">
        <v>3023.44</v>
      </c>
      <c r="DN7" s="67">
        <f>DM7-DL7</f>
        <v>397.40000000000009</v>
      </c>
      <c r="DO7" s="67">
        <f>DM7-DK7</f>
        <v>-63.090000000000146</v>
      </c>
      <c r="DP7" s="83">
        <v>1976.53</v>
      </c>
      <c r="DQ7" s="84">
        <v>1396.46</v>
      </c>
      <c r="DR7" s="84">
        <v>1938.34</v>
      </c>
      <c r="DS7" s="84">
        <f>DR7-DQ7</f>
        <v>541.87999999999988</v>
      </c>
      <c r="DT7" s="84">
        <f t="shared" ref="DT7:DT70" si="10">DR7-DP7</f>
        <v>-38.190000000000055</v>
      </c>
      <c r="DU7" s="84" t="s">
        <v>55</v>
      </c>
      <c r="DV7" s="84" t="s">
        <v>56</v>
      </c>
      <c r="DW7" s="83">
        <v>2091.08</v>
      </c>
      <c r="DX7" s="83">
        <v>2436.3200000000002</v>
      </c>
      <c r="DY7" s="83">
        <v>2435.73</v>
      </c>
      <c r="DZ7" s="83">
        <f>DY7-DX7</f>
        <v>-0.59000000000014552</v>
      </c>
      <c r="EA7" s="83">
        <f>DY7-DW7</f>
        <v>344.65000000000009</v>
      </c>
      <c r="EB7" s="85">
        <v>4781.32</v>
      </c>
      <c r="EC7" s="56">
        <v>4025.03</v>
      </c>
      <c r="ED7" s="85">
        <v>4716.88</v>
      </c>
      <c r="EE7" s="85">
        <f>ED7-EC7</f>
        <v>691.84999999999991</v>
      </c>
      <c r="EF7" s="85">
        <f>ED7-EB7</f>
        <v>-64.4399999999996</v>
      </c>
      <c r="EG7" s="86">
        <v>1203.9000000000001</v>
      </c>
      <c r="EH7" s="87">
        <v>1103.3499999999999</v>
      </c>
      <c r="EI7" s="86">
        <v>1205.03</v>
      </c>
      <c r="EJ7" s="56">
        <f>EI7-EH7</f>
        <v>101.68000000000006</v>
      </c>
      <c r="EK7" s="56">
        <f>EI7-EG7</f>
        <v>1.1299999999998818</v>
      </c>
      <c r="EL7" s="56">
        <v>7506.38</v>
      </c>
      <c r="EM7" s="56">
        <v>10174.25</v>
      </c>
      <c r="EN7" s="56">
        <v>9938.44</v>
      </c>
      <c r="EO7" s="56">
        <f>EN7-EM7</f>
        <v>-235.80999999999949</v>
      </c>
      <c r="EP7" s="56">
        <f t="shared" ref="EP7:EP26" si="11">EN7-EL7</f>
        <v>2432.0600000000004</v>
      </c>
      <c r="EQ7" s="56"/>
      <c r="ER7" s="56"/>
      <c r="ES7" s="56"/>
      <c r="ET7" s="56"/>
      <c r="EU7" s="56"/>
      <c r="EV7" s="56"/>
      <c r="EW7" s="88" t="s">
        <v>55</v>
      </c>
      <c r="EX7" s="89"/>
      <c r="EY7" s="90">
        <f t="shared" ref="EY7:FA8" si="12">BQ7+EL7+EG7+EB7+DW7+DP7+DK7+DF7+CP7+BL7+AR7+AK7</f>
        <v>335187.58</v>
      </c>
      <c r="EZ7" s="90">
        <f t="shared" si="12"/>
        <v>332563.88</v>
      </c>
      <c r="FA7" s="90">
        <f t="shared" si="12"/>
        <v>336572.51</v>
      </c>
      <c r="FB7" s="91">
        <f>FA7-EZ7</f>
        <v>4008.6300000000047</v>
      </c>
      <c r="FC7" s="92">
        <f>FA7-EY7</f>
        <v>1384.929999999993</v>
      </c>
      <c r="FD7" s="93">
        <f>FD8+FD10</f>
        <v>270278.74790622038</v>
      </c>
      <c r="FE7" s="94">
        <f>FA7-FD7</f>
        <v>66293.762093779631</v>
      </c>
      <c r="FF7" s="95"/>
      <c r="FG7" s="83">
        <v>1976.53</v>
      </c>
      <c r="FH7" s="84">
        <v>9719.98</v>
      </c>
      <c r="FI7" s="84">
        <v>2091.08</v>
      </c>
      <c r="FJ7" s="57">
        <v>4781.32</v>
      </c>
      <c r="FK7" s="96">
        <v>1172.3499999999999</v>
      </c>
      <c r="FL7" s="59">
        <v>1203.9000000000001</v>
      </c>
      <c r="FM7" s="97">
        <v>2204.08</v>
      </c>
      <c r="FN7" s="83">
        <v>9386.41</v>
      </c>
      <c r="FO7" s="56">
        <v>24855.16</v>
      </c>
    </row>
    <row r="8" spans="1:171" ht="15" thickBot="1" x14ac:dyDescent="0.35">
      <c r="A8" s="98" t="s">
        <v>57</v>
      </c>
      <c r="B8" s="99" t="s">
        <v>56</v>
      </c>
      <c r="C8" s="100">
        <v>1733.8</v>
      </c>
      <c r="D8" s="101"/>
      <c r="E8" s="102">
        <v>1924.58</v>
      </c>
      <c r="F8" s="103">
        <v>2051.9699999999998</v>
      </c>
      <c r="G8" s="104">
        <v>1924.58</v>
      </c>
      <c r="H8" s="103">
        <f>G8-F8</f>
        <v>-127.38999999999987</v>
      </c>
      <c r="I8" s="105">
        <f>G8-E8</f>
        <v>0</v>
      </c>
      <c r="J8" s="106">
        <v>477.39</v>
      </c>
      <c r="K8" s="105">
        <f t="shared" si="0"/>
        <v>477.39</v>
      </c>
      <c r="L8" s="106"/>
      <c r="M8" s="106">
        <f t="shared" ref="M8:M20" si="13">K8</f>
        <v>477.39</v>
      </c>
      <c r="N8" s="56">
        <f t="shared" ref="N8:N71" si="14">M8-K8</f>
        <v>0</v>
      </c>
      <c r="O8" s="56">
        <f t="shared" si="1"/>
        <v>0</v>
      </c>
      <c r="P8" s="107">
        <v>660.88</v>
      </c>
      <c r="Q8" s="107"/>
      <c r="R8" s="107">
        <v>770.13</v>
      </c>
      <c r="S8" s="107">
        <v>770.13</v>
      </c>
      <c r="T8" s="56">
        <f t="shared" ref="T8:T71" si="15">S8-R8</f>
        <v>0</v>
      </c>
      <c r="U8" s="56">
        <f t="shared" ref="U8:U71" si="16">S8-P8</f>
        <v>109.25</v>
      </c>
      <c r="V8" s="103">
        <v>722.15</v>
      </c>
      <c r="W8" s="107">
        <v>714.69</v>
      </c>
      <c r="X8" s="107">
        <v>814.29</v>
      </c>
      <c r="Y8" s="57">
        <f t="shared" ref="Y8:Y71" si="17">X8-W8</f>
        <v>99.599999999999909</v>
      </c>
      <c r="Z8" s="56">
        <f t="shared" ref="Z8:Z71" si="18">X8-V8</f>
        <v>92.139999999999986</v>
      </c>
      <c r="AA8" s="107">
        <v>245.43</v>
      </c>
      <c r="AB8" s="107">
        <v>260.58</v>
      </c>
      <c r="AC8" s="107">
        <v>257.5</v>
      </c>
      <c r="AD8" s="57">
        <f t="shared" ref="AD8:AD71" si="19">AC8-AB8</f>
        <v>-3.0799999999999841</v>
      </c>
      <c r="AE8" s="57">
        <f t="shared" ref="AE8:AE71" si="20">AC8-AA8</f>
        <v>12.069999999999993</v>
      </c>
      <c r="AF8" s="107">
        <v>81.040000000000006</v>
      </c>
      <c r="AG8" s="107">
        <v>81.040000000000006</v>
      </c>
      <c r="AH8" s="107">
        <v>81.040000000000006</v>
      </c>
      <c r="AI8" s="57">
        <f t="shared" ref="AI8:AI71" si="21">AH8-AG8</f>
        <v>0</v>
      </c>
      <c r="AJ8" s="56">
        <f t="shared" ref="AJ8:AJ71" si="22">AH8-AF8</f>
        <v>0</v>
      </c>
      <c r="AK8" s="60">
        <f t="shared" si="2"/>
        <v>4111.47</v>
      </c>
      <c r="AL8" s="60">
        <f t="shared" si="3"/>
        <v>4355.7999999999993</v>
      </c>
      <c r="AM8" s="60">
        <f t="shared" si="4"/>
        <v>4324.93</v>
      </c>
      <c r="AN8" s="60">
        <f t="shared" ref="AN8:AN71" si="23">AM8-AL8</f>
        <v>-30.869999999998981</v>
      </c>
      <c r="AO8" s="61">
        <f t="shared" ref="AO8:AO71" si="24">AM8-AK8</f>
        <v>213.46000000000004</v>
      </c>
      <c r="AP8" s="61" t="s">
        <v>56</v>
      </c>
      <c r="AQ8" s="61" t="s">
        <v>57</v>
      </c>
      <c r="AR8" s="108">
        <v>35.729999999999997</v>
      </c>
      <c r="AS8" s="109">
        <v>45.06</v>
      </c>
      <c r="AT8" s="109">
        <v>40.369999999999997</v>
      </c>
      <c r="AU8" s="64">
        <f t="shared" ref="AU8:AU71" si="25">AT8-AS8</f>
        <v>-4.6900000000000048</v>
      </c>
      <c r="AV8" s="64">
        <f t="shared" ref="AV8:AV71" si="26">AT8-AR8</f>
        <v>4.6400000000000006</v>
      </c>
      <c r="AW8" s="107">
        <v>346.04</v>
      </c>
      <c r="AX8" s="107">
        <v>345.34</v>
      </c>
      <c r="AY8" s="107">
        <f>AW8</f>
        <v>346.04</v>
      </c>
      <c r="AZ8" s="57">
        <f t="shared" ref="AZ8:AZ71" si="27">AY8-AX8</f>
        <v>0.70000000000004547</v>
      </c>
      <c r="BA8" s="56">
        <f t="shared" ref="BA8:BA71" si="28">AY8-AW8</f>
        <v>0</v>
      </c>
      <c r="BB8" s="110">
        <v>1214.55</v>
      </c>
      <c r="BC8" s="111">
        <v>1147.49</v>
      </c>
      <c r="BD8" s="111">
        <v>1147.49</v>
      </c>
      <c r="BE8" s="67">
        <f t="shared" ref="BE8:BE71" si="29">BD8-BC8</f>
        <v>0</v>
      </c>
      <c r="BF8" s="68">
        <f t="shared" ref="BF8:BF71" si="30">BD8-BB8</f>
        <v>-67.059999999999945</v>
      </c>
      <c r="BG8" s="111">
        <f t="shared" si="5"/>
        <v>666.25</v>
      </c>
      <c r="BH8" s="111">
        <v>852.68</v>
      </c>
      <c r="BI8" s="107">
        <v>719.51</v>
      </c>
      <c r="BJ8" s="57">
        <f t="shared" ref="BJ8:BJ71" si="31">BI8-BH8</f>
        <v>-133.16999999999996</v>
      </c>
      <c r="BK8" s="56">
        <f t="shared" ref="BK8:BK71" si="32">BI8-BG8</f>
        <v>53.259999999999991</v>
      </c>
      <c r="BL8" s="64">
        <f t="shared" ref="BL8:BL71" si="33">BG8+BB8+AW8</f>
        <v>2226.84</v>
      </c>
      <c r="BM8" s="64">
        <f t="shared" ref="BM8:BN71" si="34">AX8+BC8+BH8</f>
        <v>2345.5099999999998</v>
      </c>
      <c r="BN8" s="63">
        <f t="shared" si="34"/>
        <v>2213.04</v>
      </c>
      <c r="BO8" s="112">
        <f t="shared" ref="BO8:BO71" si="35">BN8-BM8</f>
        <v>-132.4699999999998</v>
      </c>
      <c r="BP8" s="64">
        <f t="shared" ref="BP8:BP71" si="36">BN8-BL8</f>
        <v>-13.800000000000182</v>
      </c>
      <c r="BQ8" s="107">
        <v>2316.87</v>
      </c>
      <c r="BR8" s="107">
        <v>2316.87</v>
      </c>
      <c r="BS8" s="107">
        <v>2316.87</v>
      </c>
      <c r="BT8" s="57">
        <f t="shared" ref="BT8:BT71" si="37">BS8-BR8</f>
        <v>0</v>
      </c>
      <c r="BU8" s="69">
        <f t="shared" ref="BU8:BU71" si="38">BS8-BQ8</f>
        <v>0</v>
      </c>
      <c r="BV8" s="107"/>
      <c r="BW8" s="107"/>
      <c r="BX8" s="107"/>
      <c r="BY8" s="107"/>
      <c r="BZ8" s="107"/>
      <c r="CA8" s="107" t="s">
        <v>56</v>
      </c>
      <c r="CB8" s="113" t="s">
        <v>57</v>
      </c>
      <c r="CC8" s="113"/>
      <c r="CD8" s="114">
        <v>1067.44</v>
      </c>
      <c r="CE8" s="115">
        <v>11883.75</v>
      </c>
      <c r="CF8" s="116">
        <v>1077.98</v>
      </c>
      <c r="CG8" s="117">
        <f t="shared" ref="CG8:CG71" si="39">CF8-CE8</f>
        <v>-10805.77</v>
      </c>
      <c r="CH8" s="118">
        <f t="shared" si="6"/>
        <v>10.539999999999964</v>
      </c>
      <c r="CI8" s="119"/>
      <c r="CJ8" s="105">
        <f>DA8+DC8</f>
        <v>343.26</v>
      </c>
      <c r="CK8" s="107">
        <v>448.88</v>
      </c>
      <c r="CL8" s="107">
        <v>391.05</v>
      </c>
      <c r="CM8" s="57">
        <f t="shared" si="7"/>
        <v>-57.829999999999984</v>
      </c>
      <c r="CN8" s="57">
        <f t="shared" si="8"/>
        <v>47.79000000000002</v>
      </c>
      <c r="CO8" s="57"/>
      <c r="CP8" s="63">
        <f t="shared" si="9"/>
        <v>1410.7</v>
      </c>
      <c r="CQ8" s="63">
        <f t="shared" si="9"/>
        <v>12332.63</v>
      </c>
      <c r="CR8" s="63">
        <f t="shared" si="9"/>
        <v>1469.03</v>
      </c>
      <c r="CS8" s="63">
        <f t="shared" ref="CS8:CS71" si="40">CR8-CQ8</f>
        <v>-10863.599999999999</v>
      </c>
      <c r="CT8" s="64">
        <f t="shared" ref="CT8:CT71" si="41">CR8-CP8</f>
        <v>58.329999999999927</v>
      </c>
      <c r="CU8" s="120">
        <v>1214.55</v>
      </c>
      <c r="CV8" s="121">
        <v>91.41</v>
      </c>
      <c r="CW8" s="122">
        <v>574.84</v>
      </c>
      <c r="CX8" s="78">
        <f>CU8+CW8+CV8</f>
        <v>1880.8</v>
      </c>
      <c r="CY8" s="123">
        <v>1067.44</v>
      </c>
      <c r="CZ8" s="124">
        <v>1067.44</v>
      </c>
      <c r="DA8" s="122">
        <v>282.61</v>
      </c>
      <c r="DB8" s="124">
        <v>282.61</v>
      </c>
      <c r="DC8" s="125">
        <v>60.65</v>
      </c>
      <c r="DD8" s="125">
        <f>DD15/DC15*DC8</f>
        <v>61.741534358311597</v>
      </c>
      <c r="DE8" s="122">
        <f>CY8+DA8+DC8</f>
        <v>1410.7000000000003</v>
      </c>
      <c r="DF8" s="105">
        <v>60.65</v>
      </c>
      <c r="DG8" s="107">
        <v>60.53</v>
      </c>
      <c r="DH8" s="107">
        <v>60.65</v>
      </c>
      <c r="DI8" s="57">
        <f t="shared" ref="DI8:DI71" si="42">DH8-DG8</f>
        <v>0.11999999999999744</v>
      </c>
      <c r="DJ8" s="57">
        <f t="shared" ref="DJ8:DJ71" si="43">DH8-DF8</f>
        <v>0</v>
      </c>
      <c r="DK8" s="126">
        <v>169.85</v>
      </c>
      <c r="DL8" s="126">
        <v>99.59</v>
      </c>
      <c r="DM8" s="126">
        <v>106.76</v>
      </c>
      <c r="DN8" s="67">
        <f t="shared" ref="DN8:DN71" si="44">DM8-DL8</f>
        <v>7.1700000000000017</v>
      </c>
      <c r="DO8" s="67">
        <f t="shared" ref="DO8:DO71" si="45">DM8-DK8</f>
        <v>-63.089999999999989</v>
      </c>
      <c r="DP8" s="127">
        <v>58.13</v>
      </c>
      <c r="DQ8" s="128">
        <v>48.69</v>
      </c>
      <c r="DR8" s="128">
        <v>53.17</v>
      </c>
      <c r="DS8" s="84">
        <f t="shared" ref="DS8:DS71" si="46">DR8-DQ8</f>
        <v>4.480000000000004</v>
      </c>
      <c r="DT8" s="84">
        <f t="shared" si="10"/>
        <v>-4.9600000000000009</v>
      </c>
      <c r="DU8" s="84" t="s">
        <v>57</v>
      </c>
      <c r="DV8" s="84" t="s">
        <v>56</v>
      </c>
      <c r="DW8" s="127">
        <v>54.88</v>
      </c>
      <c r="DX8" s="127">
        <v>75.2</v>
      </c>
      <c r="DY8" s="127">
        <v>75.2</v>
      </c>
      <c r="DZ8" s="83">
        <f t="shared" ref="DZ8:DZ71" si="47">DY8-DX8</f>
        <v>0</v>
      </c>
      <c r="EA8" s="83">
        <f t="shared" ref="EA8:EA71" si="48">DY8-DW8</f>
        <v>20.32</v>
      </c>
      <c r="EB8" s="103">
        <v>139.47</v>
      </c>
      <c r="EC8" s="103">
        <v>140.80000000000001</v>
      </c>
      <c r="ED8" s="103">
        <v>154.09</v>
      </c>
      <c r="EE8" s="85">
        <f t="shared" ref="EE8:EE71" si="49">ED8-EC8</f>
        <v>13.289999999999992</v>
      </c>
      <c r="EF8" s="56">
        <f t="shared" ref="EF8:EF71" si="50">ED8-EB8</f>
        <v>14.620000000000005</v>
      </c>
      <c r="EG8" s="129">
        <v>37.57</v>
      </c>
      <c r="EH8" s="130">
        <v>42.38</v>
      </c>
      <c r="EI8" s="129">
        <v>38.78</v>
      </c>
      <c r="EJ8" s="56">
        <f t="shared" ref="EJ8:EJ71" si="51">EI8-EH8</f>
        <v>-3.6000000000000014</v>
      </c>
      <c r="EK8" s="56">
        <f t="shared" ref="EK8:EK71" si="52">EI8-EG8</f>
        <v>1.2100000000000009</v>
      </c>
      <c r="EL8" s="131">
        <v>202.55</v>
      </c>
      <c r="EM8" s="131">
        <v>257.64999999999998</v>
      </c>
      <c r="EN8" s="131">
        <v>251.75</v>
      </c>
      <c r="EO8" s="56">
        <f t="shared" ref="EO8:EO71" si="53">EN8-EM8</f>
        <v>-5.8999999999999773</v>
      </c>
      <c r="EP8" s="56">
        <f t="shared" si="11"/>
        <v>49.199999999999989</v>
      </c>
      <c r="EQ8" s="56"/>
      <c r="ER8" s="56"/>
      <c r="ES8" s="56"/>
      <c r="ET8" s="56"/>
      <c r="EU8" s="56"/>
      <c r="EV8" s="56"/>
      <c r="EW8" s="132" t="s">
        <v>57</v>
      </c>
      <c r="EX8" s="89"/>
      <c r="EY8" s="133">
        <f t="shared" si="12"/>
        <v>10824.71</v>
      </c>
      <c r="EZ8" s="133">
        <f t="shared" si="12"/>
        <v>22120.71</v>
      </c>
      <c r="FA8" s="133">
        <f t="shared" si="12"/>
        <v>11104.64</v>
      </c>
      <c r="FB8" s="134">
        <f t="shared" ref="FB8:FB71" si="54">FA8-EZ8</f>
        <v>-11016.07</v>
      </c>
      <c r="FC8" s="134">
        <f t="shared" ref="FC8:FC71" si="55">FA8-EY8</f>
        <v>279.93000000000029</v>
      </c>
      <c r="FD8" s="135">
        <f>EZ8/EZ15*FD14</f>
        <v>17459.65689726323</v>
      </c>
      <c r="FE8" s="136">
        <f t="shared" ref="FE8:FE71" si="56">FA8-FD8</f>
        <v>-6355.0168972632309</v>
      </c>
      <c r="FF8" s="137"/>
      <c r="FG8" s="127">
        <v>58.13</v>
      </c>
      <c r="FH8" s="128">
        <v>346.04</v>
      </c>
      <c r="FI8" s="128">
        <v>54.88</v>
      </c>
      <c r="FJ8" s="104">
        <v>139.47</v>
      </c>
      <c r="FK8" s="138">
        <v>35.729999999999997</v>
      </c>
      <c r="FL8" s="139">
        <v>37.57</v>
      </c>
      <c r="FM8" s="140">
        <v>81.040000000000006</v>
      </c>
      <c r="FN8" s="127">
        <v>245.43</v>
      </c>
      <c r="FO8" s="103">
        <v>722.15</v>
      </c>
    </row>
    <row r="9" spans="1:171" ht="15" thickBot="1" x14ac:dyDescent="0.35">
      <c r="A9" s="98" t="s">
        <v>58</v>
      </c>
      <c r="B9" s="99" t="s">
        <v>59</v>
      </c>
      <c r="C9" s="141">
        <f>C8/C7*100</f>
        <v>3.0642139994178379</v>
      </c>
      <c r="D9" s="101"/>
      <c r="E9" s="102">
        <f>E8/E7*100</f>
        <v>3.4071075558520239</v>
      </c>
      <c r="F9" s="102">
        <f t="shared" ref="F9:G9" si="57">F8/F7*100</f>
        <v>3.8322775117472596</v>
      </c>
      <c r="G9" s="104">
        <f t="shared" si="57"/>
        <v>3.5929080492729728</v>
      </c>
      <c r="H9" s="103">
        <f>G9-F9</f>
        <v>-0.23936946247428681</v>
      </c>
      <c r="I9" s="105">
        <f t="shared" ref="I9:I21" si="58">G9-E9</f>
        <v>0.18580049342094895</v>
      </c>
      <c r="J9" s="106">
        <v>3.6</v>
      </c>
      <c r="K9" s="105">
        <f t="shared" si="0"/>
        <v>3.6</v>
      </c>
      <c r="L9" s="106"/>
      <c r="M9" s="106">
        <f t="shared" si="13"/>
        <v>3.6</v>
      </c>
      <c r="N9" s="56">
        <f t="shared" si="14"/>
        <v>0</v>
      </c>
      <c r="O9" s="56">
        <f t="shared" si="1"/>
        <v>0</v>
      </c>
      <c r="P9" s="107">
        <v>2.8412542481454328</v>
      </c>
      <c r="Q9" s="107"/>
      <c r="R9" s="107">
        <v>2.9078419000000002</v>
      </c>
      <c r="S9" s="107">
        <v>2.9024215999999998</v>
      </c>
      <c r="T9" s="56">
        <f t="shared" si="15"/>
        <v>-5.4203000000003776E-3</v>
      </c>
      <c r="U9" s="56">
        <f t="shared" si="16"/>
        <v>6.1167351854567009E-2</v>
      </c>
      <c r="V9" s="103">
        <f t="shared" ref="V9" si="59">V8/V7*100</f>
        <v>2.9054329161429657</v>
      </c>
      <c r="W9" s="107">
        <v>2.8028004000000002</v>
      </c>
      <c r="X9" s="107">
        <v>3.2607168</v>
      </c>
      <c r="Y9" s="57">
        <f t="shared" si="17"/>
        <v>0.45791639999999978</v>
      </c>
      <c r="Z9" s="56">
        <f t="shared" si="18"/>
        <v>0.35528388385703424</v>
      </c>
      <c r="AA9" s="107">
        <v>2.6147376899155268</v>
      </c>
      <c r="AB9" s="107">
        <v>2.7195393000000001</v>
      </c>
      <c r="AC9" s="107">
        <v>2.73</v>
      </c>
      <c r="AD9" s="57">
        <f t="shared" si="19"/>
        <v>1.0460699999999878E-2</v>
      </c>
      <c r="AE9" s="57">
        <f t="shared" si="20"/>
        <v>0.11526231008447319</v>
      </c>
      <c r="AF9" s="107">
        <v>3.6768175383833626</v>
      </c>
      <c r="AG9" s="107">
        <v>3.6768175383833626</v>
      </c>
      <c r="AH9" s="107">
        <v>3.6768175383833626</v>
      </c>
      <c r="AI9" s="57">
        <f t="shared" si="21"/>
        <v>0</v>
      </c>
      <c r="AJ9" s="56">
        <f t="shared" si="22"/>
        <v>0</v>
      </c>
      <c r="AK9" s="60">
        <f t="shared" si="2"/>
        <v>19.045349948439309</v>
      </c>
      <c r="AL9" s="60">
        <f t="shared" si="3"/>
        <v>19.539276650130621</v>
      </c>
      <c r="AM9" s="60">
        <f t="shared" si="4"/>
        <v>19.762863987656338</v>
      </c>
      <c r="AN9" s="60">
        <f t="shared" si="23"/>
        <v>0.2235873375257178</v>
      </c>
      <c r="AO9" s="61">
        <f t="shared" si="24"/>
        <v>0.71751403921702916</v>
      </c>
      <c r="AP9" s="61" t="s">
        <v>59</v>
      </c>
      <c r="AQ9" s="61" t="s">
        <v>58</v>
      </c>
      <c r="AR9" s="108">
        <f t="shared" ref="AR9" si="60">AR8/AR7*100</f>
        <v>3.0477246556062609</v>
      </c>
      <c r="AS9" s="109">
        <v>3.6301529879999999</v>
      </c>
      <c r="AT9" s="109">
        <v>3.4377634530000001</v>
      </c>
      <c r="AU9" s="64">
        <f t="shared" si="25"/>
        <v>-0.19238953499999978</v>
      </c>
      <c r="AV9" s="64">
        <f t="shared" si="26"/>
        <v>0.39003879739373915</v>
      </c>
      <c r="AW9" s="107">
        <v>3.5600896298140534</v>
      </c>
      <c r="AX9" s="107">
        <v>3.6905353000000001</v>
      </c>
      <c r="AY9" s="107">
        <f t="shared" ref="AY9:AY18" si="61">AW9</f>
        <v>3.5600896298140534</v>
      </c>
      <c r="AZ9" s="57">
        <f t="shared" si="27"/>
        <v>-0.13044567018594666</v>
      </c>
      <c r="BA9" s="56">
        <f t="shared" si="28"/>
        <v>0</v>
      </c>
      <c r="BB9" s="139">
        <f>BB8/BB7*100</f>
        <v>2.8746106003795417</v>
      </c>
      <c r="BC9" s="107">
        <v>2.84</v>
      </c>
      <c r="BD9" s="107">
        <v>2.72</v>
      </c>
      <c r="BE9" s="67">
        <f t="shared" si="29"/>
        <v>-0.11999999999999966</v>
      </c>
      <c r="BF9" s="68">
        <f t="shared" si="30"/>
        <v>-0.15461060037954155</v>
      </c>
      <c r="BG9" s="111">
        <f t="shared" si="5"/>
        <v>6.2028945401004725</v>
      </c>
      <c r="BH9" s="107">
        <v>4.18</v>
      </c>
      <c r="BI9" s="107">
        <v>3.58</v>
      </c>
      <c r="BJ9" s="57">
        <f t="shared" si="31"/>
        <v>-0.59999999999999964</v>
      </c>
      <c r="BK9" s="56">
        <f t="shared" si="32"/>
        <v>-2.6228945401004724</v>
      </c>
      <c r="BL9" s="64">
        <f t="shared" si="33"/>
        <v>12.637594770294067</v>
      </c>
      <c r="BM9" s="64">
        <f t="shared" si="34"/>
        <v>10.7105353</v>
      </c>
      <c r="BN9" s="63">
        <f t="shared" si="34"/>
        <v>9.8600896298140537</v>
      </c>
      <c r="BO9" s="112">
        <f t="shared" si="35"/>
        <v>-0.85044567018594641</v>
      </c>
      <c r="BP9" s="64">
        <f t="shared" si="36"/>
        <v>-2.7775051404800131</v>
      </c>
      <c r="BQ9" s="107">
        <v>3.809319463</v>
      </c>
      <c r="BR9" s="107">
        <f>BQ9</f>
        <v>3.809319463</v>
      </c>
      <c r="BS9" s="107">
        <f>BR9</f>
        <v>3.809319463</v>
      </c>
      <c r="BT9" s="57">
        <f t="shared" si="37"/>
        <v>0</v>
      </c>
      <c r="BU9" s="69">
        <f t="shared" si="38"/>
        <v>0</v>
      </c>
      <c r="BV9" s="107"/>
      <c r="BW9" s="107"/>
      <c r="BX9" s="107"/>
      <c r="BY9" s="107"/>
      <c r="BZ9" s="107"/>
      <c r="CA9" s="107" t="s">
        <v>59</v>
      </c>
      <c r="CB9" s="113" t="s">
        <v>58</v>
      </c>
      <c r="CC9" s="113"/>
      <c r="CD9" s="114">
        <f t="shared" ref="CD9" si="62">CD8/CD7*100</f>
        <v>2.8268775825673411</v>
      </c>
      <c r="CE9" s="115">
        <v>3.3168294</v>
      </c>
      <c r="CF9" s="116">
        <v>2.8636771410000001</v>
      </c>
      <c r="CG9" s="142">
        <f t="shared" si="39"/>
        <v>-0.45315225899999989</v>
      </c>
      <c r="CH9" s="143">
        <f t="shared" si="6"/>
        <v>3.679955843265903E-2</v>
      </c>
      <c r="CI9" s="119"/>
      <c r="CJ9" s="105">
        <v>3.48</v>
      </c>
      <c r="CK9" s="107">
        <v>4.66</v>
      </c>
      <c r="CL9" s="107">
        <v>3.88</v>
      </c>
      <c r="CM9" s="57">
        <f t="shared" si="7"/>
        <v>-0.78000000000000025</v>
      </c>
      <c r="CN9" s="57">
        <f t="shared" si="8"/>
        <v>0.39999999999999991</v>
      </c>
      <c r="CO9" s="57"/>
      <c r="CP9" s="63">
        <f t="shared" si="9"/>
        <v>6.3068775825673411</v>
      </c>
      <c r="CQ9" s="63">
        <f t="shared" si="9"/>
        <v>7.9768293999999997</v>
      </c>
      <c r="CR9" s="63">
        <f t="shared" si="9"/>
        <v>6.743677141</v>
      </c>
      <c r="CS9" s="63">
        <f t="shared" si="40"/>
        <v>-1.2331522589999997</v>
      </c>
      <c r="CT9" s="64">
        <f t="shared" si="41"/>
        <v>0.43679955843265894</v>
      </c>
      <c r="CU9" s="144">
        <f>CU8/CU7*100</f>
        <v>2.8746106003795417</v>
      </c>
      <c r="CV9" s="145">
        <f t="shared" ref="CV9:FO9" si="63">CV8/CV7*100</f>
        <v>3.1666245189093312</v>
      </c>
      <c r="CW9" s="122">
        <f>CW8/CW7*100</f>
        <v>3.0362700211911413</v>
      </c>
      <c r="CX9" s="146">
        <f>CX8/CX7*100</f>
        <v>2.9355369630584023</v>
      </c>
      <c r="CY9" s="123">
        <f t="shared" si="63"/>
        <v>2.8268775825673411</v>
      </c>
      <c r="CZ9" s="123">
        <f t="shared" si="63"/>
        <v>2.8268775825673411</v>
      </c>
      <c r="DA9" s="122">
        <f t="shared" si="63"/>
        <v>3.6133194567682776</v>
      </c>
      <c r="DB9" s="122">
        <f t="shared" si="63"/>
        <v>3.6133194567682776</v>
      </c>
      <c r="DC9" s="125">
        <f>DC8/DC7*100</f>
        <v>2.9505628691244152</v>
      </c>
      <c r="DD9" s="125">
        <f>DD8/DD7*100</f>
        <v>2.9505628691244148</v>
      </c>
      <c r="DE9" s="122">
        <f>DE8/DE7*100</f>
        <v>2.9613367852523882</v>
      </c>
      <c r="DF9" s="105">
        <v>3.63</v>
      </c>
      <c r="DG9" s="107">
        <v>3.63</v>
      </c>
      <c r="DH9" s="107">
        <v>3.63</v>
      </c>
      <c r="DI9" s="57">
        <f t="shared" si="42"/>
        <v>0</v>
      </c>
      <c r="DJ9" s="57">
        <f t="shared" si="43"/>
        <v>0</v>
      </c>
      <c r="DK9" s="126">
        <v>5.5</v>
      </c>
      <c r="DL9" s="126">
        <v>3.79</v>
      </c>
      <c r="DM9" s="126">
        <v>3.53</v>
      </c>
      <c r="DN9" s="67">
        <f>DM9-DL9</f>
        <v>-0.26000000000000023</v>
      </c>
      <c r="DO9" s="67">
        <f t="shared" si="45"/>
        <v>-1.9700000000000002</v>
      </c>
      <c r="DP9" s="127">
        <f t="shared" ref="DP9" si="64">DP8/DP7*100</f>
        <v>2.9410127850323549</v>
      </c>
      <c r="DQ9" s="128">
        <v>3.49</v>
      </c>
      <c r="DR9" s="128">
        <v>2.74</v>
      </c>
      <c r="DS9" s="84">
        <f t="shared" si="46"/>
        <v>-0.75</v>
      </c>
      <c r="DT9" s="84">
        <f t="shared" si="10"/>
        <v>-0.20101278503235465</v>
      </c>
      <c r="DU9" s="84" t="s">
        <v>58</v>
      </c>
      <c r="DV9" s="84" t="s">
        <v>59</v>
      </c>
      <c r="DW9" s="127">
        <f t="shared" ref="DW9" si="65">DW8/DW7*100</f>
        <v>2.6244811293685562</v>
      </c>
      <c r="DX9" s="127">
        <v>3.0870000000000002</v>
      </c>
      <c r="DY9" s="127">
        <v>3.0870000000000002</v>
      </c>
      <c r="DZ9" s="83">
        <f t="shared" si="47"/>
        <v>0</v>
      </c>
      <c r="EA9" s="83">
        <f t="shared" si="48"/>
        <v>0.46251887063144403</v>
      </c>
      <c r="EB9" s="103">
        <f t="shared" ref="EB9" si="66">EB8/EB7*100</f>
        <v>2.9169769017760787</v>
      </c>
      <c r="EC9" s="103">
        <v>3.5</v>
      </c>
      <c r="ED9" s="103">
        <v>3.27</v>
      </c>
      <c r="EE9" s="85">
        <f t="shared" si="49"/>
        <v>-0.22999999999999998</v>
      </c>
      <c r="EF9" s="56">
        <f t="shared" si="50"/>
        <v>0.35302309822392131</v>
      </c>
      <c r="EG9" s="129">
        <f t="shared" ref="EG9" si="67">EG8/EG7*100</f>
        <v>3.1206910872996092</v>
      </c>
      <c r="EH9" s="130">
        <v>3.84</v>
      </c>
      <c r="EI9" s="129">
        <v>3.22</v>
      </c>
      <c r="EJ9" s="56">
        <f t="shared" si="51"/>
        <v>-0.61999999999999966</v>
      </c>
      <c r="EK9" s="56">
        <f t="shared" si="52"/>
        <v>9.9308912700390994E-2</v>
      </c>
      <c r="EL9" s="103">
        <f t="shared" ref="EL9" si="68">EL8/EL7*100</f>
        <v>2.6983712521881387</v>
      </c>
      <c r="EM9" s="103">
        <v>2.5299999999999998</v>
      </c>
      <c r="EN9" s="103">
        <v>2.5299999999999998</v>
      </c>
      <c r="EO9" s="56">
        <f t="shared" si="53"/>
        <v>0</v>
      </c>
      <c r="EP9" s="56">
        <f t="shared" si="11"/>
        <v>-0.16837125218813886</v>
      </c>
      <c r="EQ9" s="56"/>
      <c r="ER9" s="56"/>
      <c r="ES9" s="56"/>
      <c r="ET9" s="56"/>
      <c r="EU9" s="56"/>
      <c r="EV9" s="56"/>
      <c r="EW9" s="132" t="s">
        <v>58</v>
      </c>
      <c r="EX9" s="89"/>
      <c r="EY9" s="147">
        <f t="shared" si="63"/>
        <v>3.2294484181066609</v>
      </c>
      <c r="EZ9" s="147">
        <f t="shared" si="63"/>
        <v>6.6515672116887732</v>
      </c>
      <c r="FA9" s="147">
        <f t="shared" si="63"/>
        <v>3.2993306553764596</v>
      </c>
      <c r="FB9" s="147">
        <f t="shared" si="63"/>
        <v>-274.80884990632677</v>
      </c>
      <c r="FC9" s="148">
        <f t="shared" si="63"/>
        <v>20.212573920703697</v>
      </c>
      <c r="FD9" s="149">
        <f t="shared" si="63"/>
        <v>6.4598704235973718</v>
      </c>
      <c r="FE9" s="94">
        <f t="shared" si="56"/>
        <v>-3.1605397682209122</v>
      </c>
      <c r="FF9" s="128" t="e">
        <f t="shared" si="63"/>
        <v>#DIV/0!</v>
      </c>
      <c r="FG9" s="127">
        <f t="shared" si="63"/>
        <v>2.9410127850323549</v>
      </c>
      <c r="FH9" s="128">
        <f>FH8/FH7*100</f>
        <v>3.5600896298140534</v>
      </c>
      <c r="FI9" s="128">
        <f t="shared" si="63"/>
        <v>2.6244811293685562</v>
      </c>
      <c r="FJ9" s="104">
        <f t="shared" si="63"/>
        <v>2.9169769017760787</v>
      </c>
      <c r="FK9" s="138">
        <f t="shared" si="63"/>
        <v>3.0477246556062609</v>
      </c>
      <c r="FL9" s="139">
        <f t="shared" si="63"/>
        <v>3.1206910872996092</v>
      </c>
      <c r="FM9" s="140">
        <f t="shared" si="63"/>
        <v>3.6768175383833626</v>
      </c>
      <c r="FN9" s="127">
        <f t="shared" si="63"/>
        <v>2.6147376899155268</v>
      </c>
      <c r="FO9" s="103">
        <f t="shared" si="63"/>
        <v>2.9054329161429657</v>
      </c>
    </row>
    <row r="10" spans="1:171" ht="15" thickBot="1" x14ac:dyDescent="0.35">
      <c r="A10" s="150" t="s">
        <v>60</v>
      </c>
      <c r="B10" s="151" t="s">
        <v>56</v>
      </c>
      <c r="C10" s="152">
        <f>C7-C8</f>
        <v>54848.409999999996</v>
      </c>
      <c r="D10" s="153"/>
      <c r="E10" s="154">
        <f>E7-E8</f>
        <v>54562.63</v>
      </c>
      <c r="F10" s="155">
        <v>51492.43</v>
      </c>
      <c r="G10" s="156">
        <v>51641.5</v>
      </c>
      <c r="H10" s="155">
        <f t="shared" ref="H10:H73" si="69">G10-F10</f>
        <v>149.06999999999971</v>
      </c>
      <c r="I10" s="59">
        <f t="shared" si="58"/>
        <v>-2921.1299999999974</v>
      </c>
      <c r="J10" s="56">
        <v>12778.33</v>
      </c>
      <c r="K10" s="59">
        <f t="shared" si="0"/>
        <v>12778.33</v>
      </c>
      <c r="L10" s="56"/>
      <c r="M10" s="56">
        <f t="shared" si="13"/>
        <v>12778.33</v>
      </c>
      <c r="N10" s="56">
        <f t="shared" si="14"/>
        <v>0</v>
      </c>
      <c r="O10" s="56">
        <f t="shared" si="1"/>
        <v>0</v>
      </c>
      <c r="P10" s="57">
        <v>22599.27</v>
      </c>
      <c r="Q10" s="57"/>
      <c r="R10" s="57">
        <f>R11+R14</f>
        <v>25714.46</v>
      </c>
      <c r="S10" s="57">
        <f>S11+S14</f>
        <v>25763.920000000002</v>
      </c>
      <c r="T10" s="56">
        <f t="shared" si="15"/>
        <v>49.460000000002765</v>
      </c>
      <c r="U10" s="56">
        <f t="shared" si="16"/>
        <v>3164.6500000000015</v>
      </c>
      <c r="V10" s="155">
        <f t="shared" ref="V10" si="70">V7-V8</f>
        <v>24133.01</v>
      </c>
      <c r="W10" s="57">
        <v>24784.45</v>
      </c>
      <c r="X10" s="57">
        <v>24158.44</v>
      </c>
      <c r="Y10" s="57">
        <f t="shared" si="17"/>
        <v>-626.01000000000204</v>
      </c>
      <c r="Z10" s="56">
        <f t="shared" si="18"/>
        <v>25.430000000000291</v>
      </c>
      <c r="AA10" s="57">
        <v>9140.98</v>
      </c>
      <c r="AB10" s="57">
        <v>9321.19</v>
      </c>
      <c r="AC10" s="57">
        <v>9163.94</v>
      </c>
      <c r="AD10" s="57">
        <f t="shared" si="19"/>
        <v>-157.25</v>
      </c>
      <c r="AE10" s="57">
        <f t="shared" si="20"/>
        <v>22.960000000000946</v>
      </c>
      <c r="AF10" s="57">
        <v>2123.04</v>
      </c>
      <c r="AG10" s="57">
        <v>2123.04</v>
      </c>
      <c r="AH10" s="57">
        <v>2123.04</v>
      </c>
      <c r="AI10" s="57">
        <f t="shared" si="21"/>
        <v>0</v>
      </c>
      <c r="AJ10" s="56">
        <f t="shared" si="22"/>
        <v>0</v>
      </c>
      <c r="AK10" s="157">
        <f t="shared" si="2"/>
        <v>125337.25999999998</v>
      </c>
      <c r="AL10" s="157">
        <f t="shared" si="3"/>
        <v>126213.9</v>
      </c>
      <c r="AM10" s="157">
        <f t="shared" si="4"/>
        <v>125629.17</v>
      </c>
      <c r="AN10" s="157">
        <f t="shared" si="23"/>
        <v>-584.72999999999593</v>
      </c>
      <c r="AO10" s="158">
        <f t="shared" si="24"/>
        <v>291.91000000001804</v>
      </c>
      <c r="AP10" s="158" t="s">
        <v>56</v>
      </c>
      <c r="AQ10" s="158" t="s">
        <v>60</v>
      </c>
      <c r="AR10" s="159">
        <f t="shared" ref="AR10" si="71">AR7-AR8</f>
        <v>1136.6199999999999</v>
      </c>
      <c r="AS10" s="63">
        <v>1196.21</v>
      </c>
      <c r="AT10" s="63">
        <v>1133.94</v>
      </c>
      <c r="AU10" s="64">
        <f t="shared" si="25"/>
        <v>-62.269999999999982</v>
      </c>
      <c r="AV10" s="64">
        <f t="shared" si="26"/>
        <v>-2.6799999999998363</v>
      </c>
      <c r="AW10" s="57">
        <v>9373.9399999999987</v>
      </c>
      <c r="AX10" s="57">
        <v>9012.11</v>
      </c>
      <c r="AY10" s="57">
        <f t="shared" si="61"/>
        <v>9373.9399999999987</v>
      </c>
      <c r="AZ10" s="57">
        <f t="shared" si="27"/>
        <v>361.82999999999811</v>
      </c>
      <c r="BA10" s="56">
        <f t="shared" si="28"/>
        <v>0</v>
      </c>
      <c r="BB10" s="160">
        <f>BB7-BB8</f>
        <v>41036.39</v>
      </c>
      <c r="BC10" s="57">
        <v>39297.82</v>
      </c>
      <c r="BD10" s="57">
        <v>41014.19</v>
      </c>
      <c r="BE10" s="67">
        <f t="shared" si="29"/>
        <v>1716.3700000000026</v>
      </c>
      <c r="BF10" s="68">
        <f t="shared" si="30"/>
        <v>-22.19999999999709</v>
      </c>
      <c r="BG10" s="111">
        <f t="shared" si="5"/>
        <v>21152.86</v>
      </c>
      <c r="BH10" s="57">
        <v>19542.509999999998</v>
      </c>
      <c r="BI10" s="57">
        <v>19368.150000000001</v>
      </c>
      <c r="BJ10" s="57">
        <f t="shared" si="31"/>
        <v>-174.35999999999694</v>
      </c>
      <c r="BK10" s="56">
        <f t="shared" si="32"/>
        <v>-1784.7099999999991</v>
      </c>
      <c r="BL10" s="64">
        <f t="shared" si="33"/>
        <v>71563.19</v>
      </c>
      <c r="BM10" s="64">
        <f t="shared" si="34"/>
        <v>67852.44</v>
      </c>
      <c r="BN10" s="63">
        <f t="shared" si="34"/>
        <v>69756.28</v>
      </c>
      <c r="BO10" s="112">
        <f t="shared" si="35"/>
        <v>1903.8399999999965</v>
      </c>
      <c r="BP10" s="64">
        <f t="shared" si="36"/>
        <v>-1806.9100000000035</v>
      </c>
      <c r="BQ10" s="57">
        <v>58504.23</v>
      </c>
      <c r="BR10" s="57">
        <v>60259.63</v>
      </c>
      <c r="BS10" s="57">
        <v>58504.23</v>
      </c>
      <c r="BT10" s="57">
        <f t="shared" si="37"/>
        <v>-1755.3999999999942</v>
      </c>
      <c r="BU10" s="69">
        <f t="shared" si="38"/>
        <v>0</v>
      </c>
      <c r="BV10" s="57"/>
      <c r="BW10" s="57"/>
      <c r="BX10" s="57"/>
      <c r="BY10" s="57"/>
      <c r="BZ10" s="57"/>
      <c r="CA10" s="57" t="s">
        <v>56</v>
      </c>
      <c r="CB10" s="70" t="s">
        <v>60</v>
      </c>
      <c r="CC10" s="70"/>
      <c r="CD10" s="161">
        <f>CD7-CD8</f>
        <v>36692.949999999997</v>
      </c>
      <c r="CE10" s="72">
        <v>34651.199999999997</v>
      </c>
      <c r="CF10" s="73">
        <v>36565.230000000003</v>
      </c>
      <c r="CG10" s="162">
        <f t="shared" si="39"/>
        <v>1914.0300000000061</v>
      </c>
      <c r="CH10" s="163">
        <f t="shared" si="6"/>
        <v>-127.71999999999389</v>
      </c>
      <c r="CI10" s="164"/>
      <c r="CJ10" s="59">
        <f>DA10+DC10</f>
        <v>9533.6200000000008</v>
      </c>
      <c r="CK10" s="57">
        <v>9190.75</v>
      </c>
      <c r="CL10" s="57">
        <v>9689.2000000000007</v>
      </c>
      <c r="CM10" s="57">
        <f t="shared" si="7"/>
        <v>498.45000000000073</v>
      </c>
      <c r="CN10" s="57">
        <f t="shared" si="8"/>
        <v>155.57999999999993</v>
      </c>
      <c r="CO10" s="57"/>
      <c r="CP10" s="63">
        <f t="shared" si="9"/>
        <v>46226.57</v>
      </c>
      <c r="CQ10" s="63">
        <f t="shared" si="9"/>
        <v>43841.95</v>
      </c>
      <c r="CR10" s="63">
        <f t="shared" si="9"/>
        <v>46254.430000000008</v>
      </c>
      <c r="CS10" s="63">
        <f t="shared" si="40"/>
        <v>2412.4800000000105</v>
      </c>
      <c r="CT10" s="64">
        <f t="shared" si="41"/>
        <v>27.860000000007858</v>
      </c>
      <c r="CU10" s="165">
        <f>CU7-CU8</f>
        <v>41036.39</v>
      </c>
      <c r="CV10" s="166">
        <v>2795.26</v>
      </c>
      <c r="CW10" s="82">
        <v>18357.599999999999</v>
      </c>
      <c r="CX10" s="78">
        <f>CU10+CW10+CV10</f>
        <v>62189.25</v>
      </c>
      <c r="CY10" s="167">
        <f t="shared" ref="CY10:DB10" si="72">CY7-CY8</f>
        <v>36692.949999999997</v>
      </c>
      <c r="CZ10" s="167">
        <f t="shared" si="72"/>
        <v>36692.949999999997</v>
      </c>
      <c r="DA10" s="82">
        <f t="shared" si="72"/>
        <v>7538.7300000000005</v>
      </c>
      <c r="DB10" s="82">
        <f t="shared" si="72"/>
        <v>7538.7300000000005</v>
      </c>
      <c r="DC10" s="168">
        <f>DC7-DC8</f>
        <v>1994.8899999999999</v>
      </c>
      <c r="DD10" s="168">
        <f>DD7-DD8</f>
        <v>2030.79257174035</v>
      </c>
      <c r="DE10" s="82">
        <f>CY10+DA10+DC10</f>
        <v>46226.57</v>
      </c>
      <c r="DF10" s="59">
        <v>1611.71</v>
      </c>
      <c r="DG10" s="57">
        <v>1606.14</v>
      </c>
      <c r="DH10" s="57">
        <v>1611.71</v>
      </c>
      <c r="DI10" s="57">
        <f t="shared" si="42"/>
        <v>5.5699999999999363</v>
      </c>
      <c r="DJ10" s="57">
        <f t="shared" si="43"/>
        <v>0</v>
      </c>
      <c r="DK10" s="169">
        <f t="shared" ref="DK10" si="73">DK7-DK8</f>
        <v>2916.6800000000003</v>
      </c>
      <c r="DL10" s="169">
        <v>2526.4499999999998</v>
      </c>
      <c r="DM10" s="169">
        <v>2916.68</v>
      </c>
      <c r="DN10" s="67">
        <f t="shared" si="44"/>
        <v>390.23</v>
      </c>
      <c r="DO10" s="67">
        <f t="shared" si="45"/>
        <v>0</v>
      </c>
      <c r="DP10" s="170">
        <f t="shared" ref="DP10" si="74">DP7-DP8</f>
        <v>1918.3999999999999</v>
      </c>
      <c r="DQ10" s="171">
        <v>1347.77</v>
      </c>
      <c r="DR10" s="171">
        <v>1885.17</v>
      </c>
      <c r="DS10" s="84">
        <f t="shared" si="46"/>
        <v>537.40000000000009</v>
      </c>
      <c r="DT10" s="84">
        <f t="shared" si="10"/>
        <v>-33.229999999999791</v>
      </c>
      <c r="DU10" s="84" t="s">
        <v>60</v>
      </c>
      <c r="DV10" s="84" t="s">
        <v>56</v>
      </c>
      <c r="DW10" s="170">
        <f t="shared" ref="DW10" si="75">DW7-DW8</f>
        <v>2036.1999999999998</v>
      </c>
      <c r="DX10" s="170">
        <v>2361.12</v>
      </c>
      <c r="DY10" s="170">
        <v>2360.5300000000002</v>
      </c>
      <c r="DZ10" s="83">
        <f t="shared" si="47"/>
        <v>-0.58999999999969077</v>
      </c>
      <c r="EA10" s="83">
        <f t="shared" si="48"/>
        <v>324.33000000000038</v>
      </c>
      <c r="EB10" s="155">
        <f>EB7-EB8</f>
        <v>4641.8499999999995</v>
      </c>
      <c r="EC10" s="155">
        <v>3884.23</v>
      </c>
      <c r="ED10" s="155">
        <v>4562.79</v>
      </c>
      <c r="EE10" s="85">
        <f t="shared" si="49"/>
        <v>678.56</v>
      </c>
      <c r="EF10" s="56">
        <f t="shared" si="50"/>
        <v>-79.059999999999491</v>
      </c>
      <c r="EG10" s="172">
        <f t="shared" ref="EG10" si="76">EG7-EG8</f>
        <v>1166.3300000000002</v>
      </c>
      <c r="EH10" s="173">
        <v>1060.97</v>
      </c>
      <c r="EI10" s="172">
        <v>1166.25</v>
      </c>
      <c r="EJ10" s="56">
        <f t="shared" si="51"/>
        <v>105.27999999999997</v>
      </c>
      <c r="EK10" s="56">
        <f t="shared" si="52"/>
        <v>-8.0000000000154614E-2</v>
      </c>
      <c r="EL10" s="155">
        <f t="shared" ref="EL10" si="77">EL7-EL8</f>
        <v>7303.83</v>
      </c>
      <c r="EM10" s="155">
        <v>9916.6</v>
      </c>
      <c r="EN10" s="155">
        <v>9686.69</v>
      </c>
      <c r="EO10" s="56">
        <f t="shared" si="53"/>
        <v>-229.90999999999985</v>
      </c>
      <c r="EP10" s="56">
        <f t="shared" si="11"/>
        <v>2382.8600000000006</v>
      </c>
      <c r="EQ10" s="56"/>
      <c r="ER10" s="56"/>
      <c r="ES10" s="56"/>
      <c r="ET10" s="56"/>
      <c r="EU10" s="56"/>
      <c r="EV10" s="56"/>
      <c r="EW10" s="174" t="s">
        <v>60</v>
      </c>
      <c r="EX10" s="89"/>
      <c r="EY10" s="90">
        <f>BQ10+EL10+EG10+EB10+DW10+DP10+DK10+DF10+CP10+BL10+AR10+AK10</f>
        <v>324362.87</v>
      </c>
      <c r="EZ10" s="90">
        <f>BR10+EM10+EH10+EC10+DX10+DQ10+DL10+DG10+CQ10+BM10+AS10+AL10</f>
        <v>322067.40999999997</v>
      </c>
      <c r="FA10" s="90">
        <f>BS10+EN10+EI10+ED10+DY10+DR10+DM10+DH10+CR10+BN10+AT10+AM10</f>
        <v>325467.87</v>
      </c>
      <c r="FB10" s="90">
        <f>BT10+EO10+EJ10+EE10+DZ10+DS10+DN10+DI10+CS10+BO10+AU10+AN10</f>
        <v>3400.4600000000173</v>
      </c>
      <c r="FC10" s="90">
        <f>BU10+EP10+EK10+EF10+EA10+DT10+DO10+DJ10+CT10+BP10+AV10+AO10</f>
        <v>1105.0000000000241</v>
      </c>
      <c r="FD10" s="175">
        <f>FD14+FD11</f>
        <v>252819.09100895716</v>
      </c>
      <c r="FE10" s="94">
        <f t="shared" si="56"/>
        <v>72648.77899104284</v>
      </c>
      <c r="FF10" s="176"/>
      <c r="FG10" s="170">
        <f t="shared" ref="FG10:FO10" si="78">FG7-FG8</f>
        <v>1918.3999999999999</v>
      </c>
      <c r="FH10" s="171">
        <f>FH7-FH8</f>
        <v>9373.9399999999987</v>
      </c>
      <c r="FI10" s="171">
        <f t="shared" si="78"/>
        <v>2036.1999999999998</v>
      </c>
      <c r="FJ10" s="156">
        <f>FJ7-FJ8</f>
        <v>4641.8499999999995</v>
      </c>
      <c r="FK10" s="170">
        <f t="shared" si="78"/>
        <v>1136.6199999999999</v>
      </c>
      <c r="FL10" s="160">
        <f t="shared" si="78"/>
        <v>1166.3300000000002</v>
      </c>
      <c r="FM10" s="177">
        <f>FM7-FM8</f>
        <v>2123.04</v>
      </c>
      <c r="FN10" s="170">
        <f>FN7-FN8</f>
        <v>9140.98</v>
      </c>
      <c r="FO10" s="155">
        <f t="shared" si="78"/>
        <v>24133.01</v>
      </c>
    </row>
    <row r="11" spans="1:171" ht="15" thickBot="1" x14ac:dyDescent="0.35">
      <c r="A11" s="98" t="s">
        <v>61</v>
      </c>
      <c r="B11" s="99" t="s">
        <v>56</v>
      </c>
      <c r="C11" s="100">
        <v>9660.91</v>
      </c>
      <c r="D11" s="101"/>
      <c r="E11" s="102">
        <v>9204.36</v>
      </c>
      <c r="F11" s="103">
        <v>6134.16</v>
      </c>
      <c r="G11" s="104">
        <v>6283.23</v>
      </c>
      <c r="H11" s="103">
        <f t="shared" si="69"/>
        <v>149.06999999999971</v>
      </c>
      <c r="I11" s="105">
        <f t="shared" si="58"/>
        <v>-2921.130000000001</v>
      </c>
      <c r="J11" s="106">
        <v>2264.42</v>
      </c>
      <c r="K11" s="59">
        <f t="shared" si="0"/>
        <v>2264.42</v>
      </c>
      <c r="L11" s="56"/>
      <c r="M11" s="56">
        <f t="shared" si="13"/>
        <v>2264.42</v>
      </c>
      <c r="N11" s="56">
        <f t="shared" si="14"/>
        <v>0</v>
      </c>
      <c r="O11" s="56">
        <f t="shared" si="1"/>
        <v>0</v>
      </c>
      <c r="P11" s="57">
        <v>4770.33</v>
      </c>
      <c r="Q11" s="57"/>
      <c r="R11" s="57">
        <v>4795.24</v>
      </c>
      <c r="S11" s="57">
        <v>4844.7</v>
      </c>
      <c r="T11" s="56">
        <f t="shared" si="15"/>
        <v>49.460000000000036</v>
      </c>
      <c r="U11" s="56">
        <f t="shared" si="16"/>
        <v>74.369999999999891</v>
      </c>
      <c r="V11" s="103">
        <v>1810.13</v>
      </c>
      <c r="W11" s="57">
        <v>1801.01</v>
      </c>
      <c r="X11" s="57">
        <v>1599.47</v>
      </c>
      <c r="Y11" s="57">
        <f t="shared" si="17"/>
        <v>-201.53999999999996</v>
      </c>
      <c r="Z11" s="56">
        <f t="shared" si="18"/>
        <v>-210.66000000000008</v>
      </c>
      <c r="AA11" s="57">
        <v>1272.98</v>
      </c>
      <c r="AB11" s="57">
        <v>1295.94</v>
      </c>
      <c r="AC11" s="57">
        <v>1295.94</v>
      </c>
      <c r="AD11" s="57">
        <f t="shared" si="19"/>
        <v>0</v>
      </c>
      <c r="AE11" s="57">
        <f t="shared" si="20"/>
        <v>22.960000000000036</v>
      </c>
      <c r="AF11" s="57">
        <v>284.43</v>
      </c>
      <c r="AG11" s="57">
        <v>284.43</v>
      </c>
      <c r="AH11" s="57">
        <v>284.43</v>
      </c>
      <c r="AI11" s="57">
        <f t="shared" si="21"/>
        <v>0</v>
      </c>
      <c r="AJ11" s="56">
        <f t="shared" si="22"/>
        <v>0</v>
      </c>
      <c r="AK11" s="157">
        <f t="shared" si="2"/>
        <v>19606.650000000001</v>
      </c>
      <c r="AL11" s="157">
        <f t="shared" si="3"/>
        <v>16575.2</v>
      </c>
      <c r="AM11" s="157">
        <f t="shared" si="4"/>
        <v>16572.189999999999</v>
      </c>
      <c r="AN11" s="157">
        <f t="shared" si="23"/>
        <v>-3.0100000000020373</v>
      </c>
      <c r="AO11" s="158">
        <f t="shared" si="24"/>
        <v>-3034.4600000000028</v>
      </c>
      <c r="AP11" s="158" t="s">
        <v>56</v>
      </c>
      <c r="AQ11" s="158" t="s">
        <v>61</v>
      </c>
      <c r="AR11" s="178">
        <v>92.42</v>
      </c>
      <c r="AS11" s="63">
        <v>89.78</v>
      </c>
      <c r="AT11" s="63">
        <v>89.78</v>
      </c>
      <c r="AU11" s="64">
        <f t="shared" si="25"/>
        <v>0</v>
      </c>
      <c r="AV11" s="64">
        <f t="shared" si="26"/>
        <v>-2.6400000000000006</v>
      </c>
      <c r="AW11" s="57">
        <v>1236.5999999999999</v>
      </c>
      <c r="AX11" s="57">
        <v>1250.0999999999999</v>
      </c>
      <c r="AY11" s="57">
        <f t="shared" si="61"/>
        <v>1236.5999999999999</v>
      </c>
      <c r="AZ11" s="57">
        <f t="shared" si="27"/>
        <v>-13.5</v>
      </c>
      <c r="BA11" s="56">
        <f t="shared" si="28"/>
        <v>0</v>
      </c>
      <c r="BB11" s="139">
        <v>7961.03</v>
      </c>
      <c r="BC11" s="107">
        <v>7938.82</v>
      </c>
      <c r="BD11" s="107">
        <v>7938.83</v>
      </c>
      <c r="BE11" s="67">
        <f t="shared" si="29"/>
        <v>1.0000000000218279E-2</v>
      </c>
      <c r="BF11" s="68">
        <f t="shared" si="30"/>
        <v>-22.199999999999818</v>
      </c>
      <c r="BG11" s="111">
        <f t="shared" si="5"/>
        <v>5286.16</v>
      </c>
      <c r="BH11" s="107">
        <v>4487.18</v>
      </c>
      <c r="BI11" s="57">
        <v>4475</v>
      </c>
      <c r="BJ11" s="57">
        <f t="shared" si="31"/>
        <v>-12.180000000000291</v>
      </c>
      <c r="BK11" s="56">
        <f t="shared" si="32"/>
        <v>-811.15999999999985</v>
      </c>
      <c r="BL11" s="64">
        <f t="shared" si="33"/>
        <v>14483.789999999999</v>
      </c>
      <c r="BM11" s="64">
        <f t="shared" si="34"/>
        <v>13676.1</v>
      </c>
      <c r="BN11" s="63">
        <f t="shared" si="34"/>
        <v>13650.43</v>
      </c>
      <c r="BO11" s="112">
        <f t="shared" si="35"/>
        <v>-25.670000000000073</v>
      </c>
      <c r="BP11" s="64">
        <f t="shared" si="36"/>
        <v>-833.35999999999876</v>
      </c>
      <c r="BQ11" s="57">
        <v>8144.76</v>
      </c>
      <c r="BR11" s="57">
        <v>8144.76</v>
      </c>
      <c r="BS11" s="57">
        <v>8144.76</v>
      </c>
      <c r="BT11" s="57">
        <f t="shared" si="37"/>
        <v>0</v>
      </c>
      <c r="BU11" s="69">
        <f t="shared" si="38"/>
        <v>0</v>
      </c>
      <c r="BV11" s="57"/>
      <c r="BW11" s="57"/>
      <c r="BX11" s="57"/>
      <c r="BY11" s="57"/>
      <c r="BZ11" s="57"/>
      <c r="CA11" s="57" t="s">
        <v>56</v>
      </c>
      <c r="CB11" s="70" t="s">
        <v>61</v>
      </c>
      <c r="CC11" s="70"/>
      <c r="CD11" s="114">
        <v>3276.65</v>
      </c>
      <c r="CE11" s="115">
        <v>3148.92</v>
      </c>
      <c r="CF11" s="116">
        <v>3148.92</v>
      </c>
      <c r="CG11" s="142">
        <f t="shared" si="39"/>
        <v>0</v>
      </c>
      <c r="CH11" s="143">
        <f t="shared" si="6"/>
        <v>-127.73000000000002</v>
      </c>
      <c r="CI11" s="119"/>
      <c r="CJ11" s="105">
        <f>DA11+DC11</f>
        <v>1607.17</v>
      </c>
      <c r="CK11" s="107">
        <v>1795.52</v>
      </c>
      <c r="CL11" s="107">
        <v>1762.76</v>
      </c>
      <c r="CM11" s="57">
        <f t="shared" si="7"/>
        <v>-32.759999999999991</v>
      </c>
      <c r="CN11" s="57">
        <f t="shared" si="8"/>
        <v>155.58999999999992</v>
      </c>
      <c r="CO11" s="57"/>
      <c r="CP11" s="63">
        <f t="shared" si="9"/>
        <v>4883.82</v>
      </c>
      <c r="CQ11" s="63">
        <f t="shared" si="9"/>
        <v>4944.4400000000005</v>
      </c>
      <c r="CR11" s="63">
        <f t="shared" si="9"/>
        <v>4911.68</v>
      </c>
      <c r="CS11" s="63">
        <f t="shared" si="40"/>
        <v>-32.760000000000218</v>
      </c>
      <c r="CT11" s="64">
        <f t="shared" si="41"/>
        <v>27.860000000000582</v>
      </c>
      <c r="CU11" s="144">
        <v>7961.03</v>
      </c>
      <c r="CV11" s="179">
        <v>389.76</v>
      </c>
      <c r="CW11" s="122">
        <v>4896.3999999999996</v>
      </c>
      <c r="CX11" s="78">
        <f>CU11+CW11+CV11</f>
        <v>13247.19</v>
      </c>
      <c r="CY11" s="123">
        <v>3276.65</v>
      </c>
      <c r="CZ11" s="123">
        <v>3276.65</v>
      </c>
      <c r="DA11" s="122">
        <v>1252.6300000000001</v>
      </c>
      <c r="DB11" s="122">
        <v>1252.6300000000001</v>
      </c>
      <c r="DC11" s="125">
        <v>354.54</v>
      </c>
      <c r="DD11" s="125">
        <f>DD15/DC15*DC11</f>
        <v>360.92075171303867</v>
      </c>
      <c r="DE11" s="122">
        <f>CY11+DA11+DC11</f>
        <v>4883.8200000000006</v>
      </c>
      <c r="DF11" s="59">
        <v>144.80000000000001</v>
      </c>
      <c r="DG11" s="57">
        <v>145.46</v>
      </c>
      <c r="DH11" s="57">
        <v>144.80000000000001</v>
      </c>
      <c r="DI11" s="57">
        <f t="shared" si="42"/>
        <v>-0.65999999999999659</v>
      </c>
      <c r="DJ11" s="57">
        <f t="shared" si="43"/>
        <v>0</v>
      </c>
      <c r="DK11" s="126">
        <v>397.21</v>
      </c>
      <c r="DL11" s="126">
        <v>526.55999999999995</v>
      </c>
      <c r="DM11" s="126">
        <v>397.21</v>
      </c>
      <c r="DN11" s="67">
        <f t="shared" si="44"/>
        <v>-129.34999999999997</v>
      </c>
      <c r="DO11" s="67">
        <f t="shared" si="45"/>
        <v>0</v>
      </c>
      <c r="DP11" s="127">
        <v>191.6</v>
      </c>
      <c r="DQ11" s="128">
        <v>158.37</v>
      </c>
      <c r="DR11" s="128">
        <v>0</v>
      </c>
      <c r="DS11" s="84">
        <f t="shared" si="46"/>
        <v>-158.37</v>
      </c>
      <c r="DT11" s="84">
        <f t="shared" si="10"/>
        <v>-191.6</v>
      </c>
      <c r="DU11" s="84" t="s">
        <v>61</v>
      </c>
      <c r="DV11" s="84" t="s">
        <v>56</v>
      </c>
      <c r="DW11" s="127">
        <v>258.2</v>
      </c>
      <c r="DX11" s="127">
        <v>258.48</v>
      </c>
      <c r="DY11" s="127">
        <v>257.93</v>
      </c>
      <c r="DZ11" s="83">
        <f t="shared" si="47"/>
        <v>-0.55000000000001137</v>
      </c>
      <c r="EA11" s="83">
        <f t="shared" si="48"/>
        <v>-0.26999999999998181</v>
      </c>
      <c r="EB11" s="103">
        <v>613.75</v>
      </c>
      <c r="EC11" s="103">
        <v>534.73</v>
      </c>
      <c r="ED11" s="103">
        <v>0</v>
      </c>
      <c r="EE11" s="85">
        <f t="shared" si="49"/>
        <v>-534.73</v>
      </c>
      <c r="EF11" s="56">
        <f t="shared" si="50"/>
        <v>-613.75</v>
      </c>
      <c r="EG11" s="129">
        <v>24.33</v>
      </c>
      <c r="EH11" s="130">
        <v>24.25</v>
      </c>
      <c r="EI11" s="129">
        <v>0</v>
      </c>
      <c r="EJ11" s="56">
        <f t="shared" si="51"/>
        <v>-24.25</v>
      </c>
      <c r="EK11" s="56">
        <f t="shared" si="52"/>
        <v>-24.33</v>
      </c>
      <c r="EL11" s="180">
        <v>973.25</v>
      </c>
      <c r="EM11" s="180">
        <v>1021.64</v>
      </c>
      <c r="EN11" s="180">
        <v>1086.76</v>
      </c>
      <c r="EO11" s="56">
        <f t="shared" si="53"/>
        <v>65.12</v>
      </c>
      <c r="EP11" s="56">
        <f t="shared" si="11"/>
        <v>113.50999999999999</v>
      </c>
      <c r="EQ11" s="56"/>
      <c r="ER11" s="56"/>
      <c r="ES11" s="56"/>
      <c r="ET11" s="56"/>
      <c r="EU11" s="56"/>
      <c r="EV11" s="56"/>
      <c r="EW11" s="132" t="s">
        <v>61</v>
      </c>
      <c r="EX11" s="89"/>
      <c r="EY11" s="181">
        <f>BQ11+EL11+EG11+EB11+DW11+DP11+DK11+DF11+CP11+BL11+AR11+AK11</f>
        <v>49814.58</v>
      </c>
      <c r="EZ11" s="181">
        <f>BR11+EM11+EH11+EC11+DX11+DQ11+DL11+DG11+CQ11+BM11+AS11+AL11</f>
        <v>46099.770000000004</v>
      </c>
      <c r="FA11" s="181">
        <f>BS11+EN11+EI11+ED11+DY11+DR11+DM11+DH11+CR11+BN11+AT11+AM11</f>
        <v>45255.539999999994</v>
      </c>
      <c r="FB11" s="182">
        <f t="shared" si="54"/>
        <v>-844.23000000001048</v>
      </c>
      <c r="FC11" s="182">
        <f t="shared" si="55"/>
        <v>-4559.0400000000081</v>
      </c>
      <c r="FD11" s="135">
        <f>EZ11/EZ15*FD15</f>
        <v>36386.091008957148</v>
      </c>
      <c r="FE11" s="94">
        <f t="shared" si="56"/>
        <v>8869.4489910428456</v>
      </c>
      <c r="FF11" s="183"/>
      <c r="FG11" s="127">
        <v>191.6</v>
      </c>
      <c r="FH11" s="128">
        <v>1236.5999999999999</v>
      </c>
      <c r="FI11" s="128">
        <v>258.2</v>
      </c>
      <c r="FJ11" s="104">
        <v>613.75</v>
      </c>
      <c r="FK11" s="127">
        <v>92.42</v>
      </c>
      <c r="FL11" s="139">
        <v>24.33</v>
      </c>
      <c r="FM11" s="140">
        <v>284.43</v>
      </c>
      <c r="FN11" s="127">
        <v>1272.98</v>
      </c>
      <c r="FO11" s="103">
        <v>1810.13</v>
      </c>
    </row>
    <row r="12" spans="1:171" ht="15" thickBot="1" x14ac:dyDescent="0.35">
      <c r="A12" s="98" t="s">
        <v>62</v>
      </c>
      <c r="B12" s="99" t="s">
        <v>59</v>
      </c>
      <c r="C12" s="141">
        <f>C11/C10*100</f>
        <v>17.613837848717949</v>
      </c>
      <c r="D12" s="101"/>
      <c r="E12" s="102">
        <f>E11/E10*100</f>
        <v>16.869348123431735</v>
      </c>
      <c r="F12" s="102">
        <f t="shared" ref="F12:G12" si="79">F11/F10*100</f>
        <v>11.912741348582694</v>
      </c>
      <c r="G12" s="104">
        <f t="shared" si="79"/>
        <v>12.16701683723362</v>
      </c>
      <c r="H12" s="106">
        <f t="shared" si="69"/>
        <v>0.25427548865092575</v>
      </c>
      <c r="I12" s="105">
        <f t="shared" si="58"/>
        <v>-4.702331286198115</v>
      </c>
      <c r="J12" s="106">
        <v>17.72</v>
      </c>
      <c r="K12" s="105">
        <f t="shared" si="0"/>
        <v>17.72</v>
      </c>
      <c r="L12" s="106"/>
      <c r="M12" s="106">
        <f t="shared" si="13"/>
        <v>17.72</v>
      </c>
      <c r="N12" s="56">
        <f t="shared" si="14"/>
        <v>0</v>
      </c>
      <c r="O12" s="56">
        <f t="shared" si="1"/>
        <v>0</v>
      </c>
      <c r="P12" s="107">
        <v>21.108336685211512</v>
      </c>
      <c r="Q12" s="107"/>
      <c r="R12" s="107">
        <v>18.648029000000001</v>
      </c>
      <c r="S12" s="107">
        <v>18.804203999999999</v>
      </c>
      <c r="T12" s="56">
        <f t="shared" si="15"/>
        <v>0.15617499999999751</v>
      </c>
      <c r="U12" s="56">
        <f t="shared" si="16"/>
        <v>-2.3041326852115134</v>
      </c>
      <c r="V12" s="103">
        <f t="shared" ref="V12" si="80">V11/V10*100</f>
        <v>7.5006391660219771</v>
      </c>
      <c r="W12" s="107">
        <v>7.2666934000000003</v>
      </c>
      <c r="X12" s="107">
        <v>6.6207503000000001</v>
      </c>
      <c r="Y12" s="57">
        <f t="shared" si="17"/>
        <v>-0.64594310000000021</v>
      </c>
      <c r="Z12" s="56">
        <f t="shared" si="18"/>
        <v>-0.87988886602197702</v>
      </c>
      <c r="AA12" s="107">
        <v>13.926077947878673</v>
      </c>
      <c r="AB12" s="107">
        <v>13.90316</v>
      </c>
      <c r="AC12" s="107">
        <v>14.14</v>
      </c>
      <c r="AD12" s="57">
        <f t="shared" si="19"/>
        <v>0.23684000000000083</v>
      </c>
      <c r="AE12" s="57">
        <f t="shared" si="20"/>
        <v>0.21392205212132787</v>
      </c>
      <c r="AF12" s="107">
        <v>13.397298213881982</v>
      </c>
      <c r="AG12" s="107">
        <v>13.397298213881982</v>
      </c>
      <c r="AH12" s="107">
        <v>13.397298213881982</v>
      </c>
      <c r="AI12" s="57">
        <f t="shared" si="21"/>
        <v>0</v>
      </c>
      <c r="AJ12" s="56">
        <f t="shared" si="22"/>
        <v>0</v>
      </c>
      <c r="AK12" s="60">
        <f t="shared" si="2"/>
        <v>90.521700136425878</v>
      </c>
      <c r="AL12" s="60">
        <f t="shared" si="3"/>
        <v>82.847921962464682</v>
      </c>
      <c r="AM12" s="60">
        <f t="shared" si="4"/>
        <v>82.849269351115595</v>
      </c>
      <c r="AN12" s="60">
        <f t="shared" si="23"/>
        <v>1.3473886509132171E-3</v>
      </c>
      <c r="AO12" s="61">
        <f t="shared" si="24"/>
        <v>-7.6724307853102829</v>
      </c>
      <c r="AP12" s="61" t="s">
        <v>59</v>
      </c>
      <c r="AQ12" s="61" t="s">
        <v>62</v>
      </c>
      <c r="AR12" s="178">
        <f t="shared" ref="AR12" si="81">AR11/AR10*100</f>
        <v>8.1311256180605671</v>
      </c>
      <c r="AS12" s="109">
        <v>7.5053711300000003</v>
      </c>
      <c r="AT12" s="109">
        <v>7.9175265010000002</v>
      </c>
      <c r="AU12" s="64">
        <f t="shared" si="25"/>
        <v>0.41215537099999988</v>
      </c>
      <c r="AV12" s="64">
        <f t="shared" si="26"/>
        <v>-0.21359911706056689</v>
      </c>
      <c r="AW12" s="107">
        <v>13.191891563206081</v>
      </c>
      <c r="AX12" s="107">
        <v>13.871335</v>
      </c>
      <c r="AY12" s="107">
        <f t="shared" si="61"/>
        <v>13.191891563206081</v>
      </c>
      <c r="AZ12" s="57">
        <f t="shared" si="27"/>
        <v>-0.67944343679391928</v>
      </c>
      <c r="BA12" s="56">
        <f t="shared" si="28"/>
        <v>0</v>
      </c>
      <c r="BB12" s="139">
        <f>BB11/BB10*100</f>
        <v>19.399927722687107</v>
      </c>
      <c r="BC12" s="107">
        <v>20.2</v>
      </c>
      <c r="BD12" s="107">
        <v>19.36</v>
      </c>
      <c r="BE12" s="67">
        <f t="shared" si="29"/>
        <v>-0.83999999999999986</v>
      </c>
      <c r="BF12" s="68">
        <f t="shared" si="30"/>
        <v>-3.9927722687107092E-2</v>
      </c>
      <c r="BG12" s="111">
        <f t="shared" si="5"/>
        <v>40.615936425763529</v>
      </c>
      <c r="BH12" s="57">
        <v>22.96</v>
      </c>
      <c r="BI12" s="57">
        <v>23.1</v>
      </c>
      <c r="BJ12" s="57">
        <f t="shared" si="31"/>
        <v>0.14000000000000057</v>
      </c>
      <c r="BK12" s="56">
        <f t="shared" si="32"/>
        <v>-17.515936425763527</v>
      </c>
      <c r="BL12" s="64">
        <f t="shared" si="33"/>
        <v>73.207755711656716</v>
      </c>
      <c r="BM12" s="64">
        <f t="shared" si="34"/>
        <v>57.031334999999999</v>
      </c>
      <c r="BN12" s="63">
        <f t="shared" si="34"/>
        <v>55.651891563206085</v>
      </c>
      <c r="BO12" s="112">
        <f t="shared" si="35"/>
        <v>-1.3794434367939132</v>
      </c>
      <c r="BP12" s="64">
        <f t="shared" si="36"/>
        <v>-17.555864148450631</v>
      </c>
      <c r="BQ12" s="107">
        <v>13.921660019999999</v>
      </c>
      <c r="BR12" s="107">
        <v>13.921660019999999</v>
      </c>
      <c r="BS12" s="107">
        <v>13.921660019999999</v>
      </c>
      <c r="BT12" s="57">
        <f t="shared" si="37"/>
        <v>0</v>
      </c>
      <c r="BU12" s="69">
        <f t="shared" si="38"/>
        <v>0</v>
      </c>
      <c r="BV12" s="107"/>
      <c r="BW12" s="107"/>
      <c r="BX12" s="107"/>
      <c r="BY12" s="107"/>
      <c r="BZ12" s="107"/>
      <c r="CA12" s="107" t="s">
        <v>59</v>
      </c>
      <c r="CB12" s="113" t="s">
        <v>62</v>
      </c>
      <c r="CC12" s="113"/>
      <c r="CD12" s="114">
        <f t="shared" ref="CD12" si="82">CD11/CD10*100</f>
        <v>8.929917054911094</v>
      </c>
      <c r="CE12" s="115">
        <v>9.0874774899999995</v>
      </c>
      <c r="CF12" s="116">
        <v>8.1178775000000005</v>
      </c>
      <c r="CG12" s="117">
        <f t="shared" si="39"/>
        <v>-0.96959998999999897</v>
      </c>
      <c r="CH12" s="118">
        <f t="shared" si="6"/>
        <v>-0.81203955491109348</v>
      </c>
      <c r="CI12" s="119"/>
      <c r="CJ12" s="105">
        <v>16.86</v>
      </c>
      <c r="CK12" s="107">
        <v>19.536000000000001</v>
      </c>
      <c r="CL12" s="107">
        <v>18.190000000000001</v>
      </c>
      <c r="CM12" s="57">
        <f t="shared" si="7"/>
        <v>-1.3460000000000001</v>
      </c>
      <c r="CN12" s="57">
        <f t="shared" si="8"/>
        <v>1.3300000000000018</v>
      </c>
      <c r="CO12" s="57"/>
      <c r="CP12" s="63">
        <f t="shared" si="9"/>
        <v>25.789917054911093</v>
      </c>
      <c r="CQ12" s="63">
        <f t="shared" si="9"/>
        <v>28.623477489999999</v>
      </c>
      <c r="CR12" s="63">
        <f t="shared" si="9"/>
        <v>26.307877500000004</v>
      </c>
      <c r="CS12" s="63">
        <f t="shared" si="40"/>
        <v>-2.3155999899999955</v>
      </c>
      <c r="CT12" s="64">
        <f t="shared" si="41"/>
        <v>0.51796044508891015</v>
      </c>
      <c r="CU12" s="144">
        <f>CU11/CU10*100</f>
        <v>19.399927722687107</v>
      </c>
      <c r="CV12" s="145">
        <f>CV11/CV10*100</f>
        <v>13.943604530526677</v>
      </c>
      <c r="CW12" s="122">
        <f>CW11/CW10*100</f>
        <v>26.672331895236852</v>
      </c>
      <c r="CX12" s="146">
        <f>CX11/CX10*100</f>
        <v>21.301414633558053</v>
      </c>
      <c r="CY12" s="123">
        <f t="shared" ref="CY12:FO12" si="83">CY11/CY10*100</f>
        <v>8.929917054911094</v>
      </c>
      <c r="CZ12" s="123">
        <f t="shared" si="83"/>
        <v>8.929917054911094</v>
      </c>
      <c r="DA12" s="122">
        <f t="shared" si="83"/>
        <v>16.615928677641993</v>
      </c>
      <c r="DB12" s="122">
        <f t="shared" si="83"/>
        <v>16.615928677641993</v>
      </c>
      <c r="DC12" s="125">
        <f>DC11/DC10*100</f>
        <v>17.772408503727025</v>
      </c>
      <c r="DD12" s="125">
        <f>DD11/DD10*100</f>
        <v>17.772408503727021</v>
      </c>
      <c r="DE12" s="122">
        <f>DE11/DE10*100</f>
        <v>10.564962963940436</v>
      </c>
      <c r="DF12" s="105">
        <v>8.98</v>
      </c>
      <c r="DG12" s="107">
        <v>9.06</v>
      </c>
      <c r="DH12" s="107">
        <v>8.98</v>
      </c>
      <c r="DI12" s="57">
        <f t="shared" si="42"/>
        <v>-8.0000000000000071E-2</v>
      </c>
      <c r="DJ12" s="57">
        <f t="shared" si="43"/>
        <v>0</v>
      </c>
      <c r="DK12" s="126">
        <f>DK11/DK10*100</f>
        <v>13.618566315125413</v>
      </c>
      <c r="DL12" s="126">
        <v>20.84</v>
      </c>
      <c r="DM12" s="126">
        <v>13.62</v>
      </c>
      <c r="DN12" s="67">
        <f t="shared" si="44"/>
        <v>-7.2200000000000006</v>
      </c>
      <c r="DO12" s="67">
        <f t="shared" si="45"/>
        <v>1.4336848745859498E-3</v>
      </c>
      <c r="DP12" s="127">
        <f t="shared" ref="DP12" si="84">DP11/DP10*100</f>
        <v>9.9874895746455383</v>
      </c>
      <c r="DQ12" s="128">
        <v>11.75</v>
      </c>
      <c r="DR12" s="128">
        <v>0</v>
      </c>
      <c r="DS12" s="84">
        <f t="shared" si="46"/>
        <v>-11.75</v>
      </c>
      <c r="DT12" s="84">
        <f t="shared" si="10"/>
        <v>-9.9874895746455383</v>
      </c>
      <c r="DU12" s="84" t="s">
        <v>62</v>
      </c>
      <c r="DV12" s="84" t="s">
        <v>59</v>
      </c>
      <c r="DW12" s="127">
        <f t="shared" ref="DW12" si="85">DW11/DW10*100</f>
        <v>12.680483253118554</v>
      </c>
      <c r="DX12" s="127">
        <v>10.95</v>
      </c>
      <c r="DY12" s="127">
        <v>10.93</v>
      </c>
      <c r="DZ12" s="83">
        <f t="shared" si="47"/>
        <v>-1.9999999999999574E-2</v>
      </c>
      <c r="EA12" s="83">
        <f t="shared" si="48"/>
        <v>-1.7504832531185546</v>
      </c>
      <c r="EB12" s="103">
        <f t="shared" ref="EB12" si="86">EB11/EB10*100</f>
        <v>13.222098947617869</v>
      </c>
      <c r="EC12" s="103">
        <v>13.77</v>
      </c>
      <c r="ED12" s="103">
        <v>0</v>
      </c>
      <c r="EE12" s="85">
        <f t="shared" si="49"/>
        <v>-13.77</v>
      </c>
      <c r="EF12" s="56">
        <f t="shared" si="50"/>
        <v>-13.222098947617869</v>
      </c>
      <c r="EG12" s="129">
        <f t="shared" ref="EG12" si="87">EG11/EG10*100</f>
        <v>2.0860305402416119</v>
      </c>
      <c r="EH12" s="130">
        <v>2.29</v>
      </c>
      <c r="EI12" s="129">
        <v>0</v>
      </c>
      <c r="EJ12" s="56">
        <f t="shared" si="51"/>
        <v>-2.29</v>
      </c>
      <c r="EK12" s="56">
        <f t="shared" si="52"/>
        <v>-2.0860305402416119</v>
      </c>
      <c r="EL12" s="103">
        <f t="shared" ref="EL12" si="88">EL11/EL10*100</f>
        <v>13.325200613924476</v>
      </c>
      <c r="EM12" s="103">
        <v>10.3</v>
      </c>
      <c r="EN12" s="103">
        <v>11.22</v>
      </c>
      <c r="EO12" s="56">
        <f t="shared" si="53"/>
        <v>0.91999999999999993</v>
      </c>
      <c r="EP12" s="56">
        <f t="shared" si="11"/>
        <v>-2.1052006139244757</v>
      </c>
      <c r="EQ12" s="56"/>
      <c r="ER12" s="56"/>
      <c r="ES12" s="56"/>
      <c r="ET12" s="56"/>
      <c r="EU12" s="56"/>
      <c r="EV12" s="56"/>
      <c r="EW12" s="132" t="s">
        <v>62</v>
      </c>
      <c r="EX12" s="89"/>
      <c r="EY12" s="184">
        <f t="shared" si="83"/>
        <v>15.357670253688408</v>
      </c>
      <c r="EZ12" s="184">
        <f t="shared" si="83"/>
        <v>14.313702215321944</v>
      </c>
      <c r="FA12" s="184">
        <f t="shared" si="83"/>
        <v>13.90476423986183</v>
      </c>
      <c r="FB12" s="184">
        <f t="shared" si="83"/>
        <v>-24.826935179358269</v>
      </c>
      <c r="FC12" s="185">
        <f t="shared" si="83"/>
        <v>-412.58280542985597</v>
      </c>
      <c r="FD12" s="147">
        <f t="shared" si="83"/>
        <v>14.392145333545251</v>
      </c>
      <c r="FE12" s="94">
        <f t="shared" si="56"/>
        <v>-0.48738109368342108</v>
      </c>
      <c r="FF12" s="127" t="e">
        <f t="shared" si="83"/>
        <v>#DIV/0!</v>
      </c>
      <c r="FG12" s="127">
        <f t="shared" si="83"/>
        <v>9.9874895746455383</v>
      </c>
      <c r="FH12" s="128">
        <f>FH11/FH10*100</f>
        <v>13.191891563206081</v>
      </c>
      <c r="FI12" s="128">
        <f t="shared" si="83"/>
        <v>12.680483253118554</v>
      </c>
      <c r="FJ12" s="104">
        <f t="shared" si="83"/>
        <v>13.222098947617869</v>
      </c>
      <c r="FK12" s="127">
        <f t="shared" si="83"/>
        <v>8.1311256180605671</v>
      </c>
      <c r="FL12" s="139">
        <f t="shared" si="83"/>
        <v>2.0860305402416119</v>
      </c>
      <c r="FM12" s="140">
        <f t="shared" si="83"/>
        <v>13.397298213881982</v>
      </c>
      <c r="FN12" s="127">
        <f t="shared" si="83"/>
        <v>13.926077947878673</v>
      </c>
      <c r="FO12" s="103">
        <f t="shared" si="83"/>
        <v>7.5006391660219771</v>
      </c>
    </row>
    <row r="13" spans="1:171" ht="15" thickBot="1" x14ac:dyDescent="0.35">
      <c r="A13" s="98" t="s">
        <v>63</v>
      </c>
      <c r="B13" s="99" t="s">
        <v>56</v>
      </c>
      <c r="C13" s="100"/>
      <c r="D13" s="101"/>
      <c r="E13" s="102"/>
      <c r="F13" s="103"/>
      <c r="G13" s="104"/>
      <c r="H13" s="103">
        <f t="shared" si="69"/>
        <v>0</v>
      </c>
      <c r="I13" s="105">
        <f t="shared" si="58"/>
        <v>0</v>
      </c>
      <c r="J13" s="106">
        <v>0</v>
      </c>
      <c r="K13" s="105">
        <f t="shared" si="0"/>
        <v>0</v>
      </c>
      <c r="L13" s="106"/>
      <c r="M13" s="106">
        <f t="shared" si="13"/>
        <v>0</v>
      </c>
      <c r="N13" s="56">
        <f t="shared" si="14"/>
        <v>0</v>
      </c>
      <c r="O13" s="56">
        <f t="shared" si="1"/>
        <v>0</v>
      </c>
      <c r="P13" s="107"/>
      <c r="Q13" s="107"/>
      <c r="R13" s="107"/>
      <c r="S13" s="107"/>
      <c r="T13" s="56">
        <f t="shared" si="15"/>
        <v>0</v>
      </c>
      <c r="U13" s="56">
        <f t="shared" si="16"/>
        <v>0</v>
      </c>
      <c r="V13" s="103"/>
      <c r="W13" s="107"/>
      <c r="X13" s="107"/>
      <c r="Y13" s="57">
        <f t="shared" si="17"/>
        <v>0</v>
      </c>
      <c r="Z13" s="56">
        <f t="shared" si="18"/>
        <v>0</v>
      </c>
      <c r="AA13" s="107"/>
      <c r="AB13" s="107"/>
      <c r="AC13" s="107"/>
      <c r="AD13" s="57">
        <f t="shared" si="19"/>
        <v>0</v>
      </c>
      <c r="AE13" s="57">
        <f t="shared" si="20"/>
        <v>0</v>
      </c>
      <c r="AF13" s="107"/>
      <c r="AG13" s="107"/>
      <c r="AH13" s="107"/>
      <c r="AI13" s="57">
        <f t="shared" si="21"/>
        <v>0</v>
      </c>
      <c r="AJ13" s="56">
        <f t="shared" si="22"/>
        <v>0</v>
      </c>
      <c r="AK13" s="60">
        <f t="shared" si="2"/>
        <v>0</v>
      </c>
      <c r="AL13" s="60">
        <f t="shared" si="3"/>
        <v>0</v>
      </c>
      <c r="AM13" s="60">
        <f t="shared" si="4"/>
        <v>0</v>
      </c>
      <c r="AN13" s="60">
        <f t="shared" si="23"/>
        <v>0</v>
      </c>
      <c r="AO13" s="61">
        <f t="shared" si="24"/>
        <v>0</v>
      </c>
      <c r="AP13" s="61" t="s">
        <v>56</v>
      </c>
      <c r="AQ13" s="61" t="s">
        <v>63</v>
      </c>
      <c r="AR13" s="178">
        <v>0</v>
      </c>
      <c r="AS13" s="63">
        <v>0</v>
      </c>
      <c r="AT13" s="63"/>
      <c r="AU13" s="64">
        <f t="shared" si="25"/>
        <v>0</v>
      </c>
      <c r="AV13" s="64">
        <f t="shared" si="26"/>
        <v>0</v>
      </c>
      <c r="AW13" s="107"/>
      <c r="AX13" s="107"/>
      <c r="AY13" s="107">
        <f t="shared" si="61"/>
        <v>0</v>
      </c>
      <c r="AZ13" s="57">
        <f t="shared" si="27"/>
        <v>0</v>
      </c>
      <c r="BA13" s="56">
        <f t="shared" si="28"/>
        <v>0</v>
      </c>
      <c r="BB13" s="110"/>
      <c r="BC13" s="111"/>
      <c r="BD13" s="111"/>
      <c r="BE13" s="67">
        <f t="shared" si="29"/>
        <v>0</v>
      </c>
      <c r="BF13" s="68">
        <f t="shared" si="30"/>
        <v>0</v>
      </c>
      <c r="BG13" s="111">
        <f t="shared" si="5"/>
        <v>0</v>
      </c>
      <c r="BH13" s="66">
        <v>0</v>
      </c>
      <c r="BI13" s="57">
        <v>0</v>
      </c>
      <c r="BJ13" s="57">
        <f t="shared" si="31"/>
        <v>0</v>
      </c>
      <c r="BK13" s="56">
        <f t="shared" si="32"/>
        <v>0</v>
      </c>
      <c r="BL13" s="64">
        <f t="shared" si="33"/>
        <v>0</v>
      </c>
      <c r="BM13" s="64">
        <f t="shared" si="34"/>
        <v>0</v>
      </c>
      <c r="BN13" s="63">
        <f t="shared" si="34"/>
        <v>0</v>
      </c>
      <c r="BO13" s="112">
        <f t="shared" si="35"/>
        <v>0</v>
      </c>
      <c r="BP13" s="64">
        <f t="shared" si="36"/>
        <v>0</v>
      </c>
      <c r="BQ13" s="107"/>
      <c r="BR13" s="107"/>
      <c r="BS13" s="107"/>
      <c r="BT13" s="57">
        <f t="shared" si="37"/>
        <v>0</v>
      </c>
      <c r="BU13" s="69">
        <f t="shared" si="38"/>
        <v>0</v>
      </c>
      <c r="BV13" s="107"/>
      <c r="BW13" s="107"/>
      <c r="BX13" s="107"/>
      <c r="BY13" s="107"/>
      <c r="BZ13" s="107"/>
      <c r="CA13" s="107" t="s">
        <v>56</v>
      </c>
      <c r="CB13" s="113" t="s">
        <v>63</v>
      </c>
      <c r="CC13" s="113"/>
      <c r="CD13" s="114"/>
      <c r="CE13" s="115"/>
      <c r="CF13" s="116"/>
      <c r="CG13" s="186">
        <f t="shared" si="39"/>
        <v>0</v>
      </c>
      <c r="CH13" s="187">
        <f t="shared" si="6"/>
        <v>0</v>
      </c>
      <c r="CI13" s="119"/>
      <c r="CJ13" s="105">
        <f t="shared" ref="CJ13:CJ21" si="89">DA13+DC13</f>
        <v>0</v>
      </c>
      <c r="CK13" s="107">
        <v>0</v>
      </c>
      <c r="CL13" s="107">
        <v>0</v>
      </c>
      <c r="CM13" s="57">
        <f t="shared" si="7"/>
        <v>0</v>
      </c>
      <c r="CN13" s="57">
        <f t="shared" si="8"/>
        <v>0</v>
      </c>
      <c r="CO13" s="57"/>
      <c r="CP13" s="63">
        <f t="shared" si="9"/>
        <v>0</v>
      </c>
      <c r="CQ13" s="63">
        <f t="shared" si="9"/>
        <v>0</v>
      </c>
      <c r="CR13" s="63">
        <f t="shared" si="9"/>
        <v>0</v>
      </c>
      <c r="CS13" s="63">
        <f t="shared" si="40"/>
        <v>0</v>
      </c>
      <c r="CT13" s="64">
        <f t="shared" si="41"/>
        <v>0</v>
      </c>
      <c r="CU13" s="120"/>
      <c r="CV13" s="121"/>
      <c r="CW13" s="122"/>
      <c r="CX13" s="78">
        <f t="shared" ref="CX13:CX16" si="90">CU13+CW13+CV13</f>
        <v>0</v>
      </c>
      <c r="CY13" s="123"/>
      <c r="CZ13" s="123"/>
      <c r="DA13" s="122"/>
      <c r="DB13" s="122"/>
      <c r="DC13" s="125"/>
      <c r="DD13" s="125"/>
      <c r="DE13" s="122"/>
      <c r="DF13" s="105"/>
      <c r="DG13" s="107"/>
      <c r="DH13" s="107"/>
      <c r="DI13" s="57">
        <f t="shared" si="42"/>
        <v>0</v>
      </c>
      <c r="DJ13" s="57">
        <f t="shared" si="43"/>
        <v>0</v>
      </c>
      <c r="DK13" s="126">
        <v>0</v>
      </c>
      <c r="DL13" s="126">
        <v>0</v>
      </c>
      <c r="DM13" s="126">
        <v>0</v>
      </c>
      <c r="DN13" s="67">
        <f t="shared" si="44"/>
        <v>0</v>
      </c>
      <c r="DO13" s="67">
        <f t="shared" si="45"/>
        <v>0</v>
      </c>
      <c r="DP13" s="127">
        <v>0</v>
      </c>
      <c r="DQ13" s="128">
        <v>0</v>
      </c>
      <c r="DR13" s="128">
        <v>0</v>
      </c>
      <c r="DS13" s="84">
        <f t="shared" si="46"/>
        <v>0</v>
      </c>
      <c r="DT13" s="84">
        <f t="shared" si="10"/>
        <v>0</v>
      </c>
      <c r="DU13" s="84" t="s">
        <v>63</v>
      </c>
      <c r="DV13" s="84" t="s">
        <v>56</v>
      </c>
      <c r="DW13" s="127"/>
      <c r="DX13" s="127"/>
      <c r="DY13" s="127"/>
      <c r="DZ13" s="83">
        <f t="shared" si="47"/>
        <v>0</v>
      </c>
      <c r="EA13" s="83">
        <f t="shared" si="48"/>
        <v>0</v>
      </c>
      <c r="EB13" s="103">
        <v>0</v>
      </c>
      <c r="EC13" s="103">
        <v>0</v>
      </c>
      <c r="ED13" s="103">
        <v>0</v>
      </c>
      <c r="EE13" s="85">
        <f t="shared" si="49"/>
        <v>0</v>
      </c>
      <c r="EF13" s="56">
        <f t="shared" si="50"/>
        <v>0</v>
      </c>
      <c r="EG13" s="103"/>
      <c r="EH13" s="103"/>
      <c r="EI13" s="103"/>
      <c r="EJ13" s="56">
        <f t="shared" si="51"/>
        <v>0</v>
      </c>
      <c r="EK13" s="56">
        <f t="shared" si="52"/>
        <v>0</v>
      </c>
      <c r="EL13" s="180">
        <v>0</v>
      </c>
      <c r="EM13" s="180">
        <v>0</v>
      </c>
      <c r="EN13" s="180">
        <v>0</v>
      </c>
      <c r="EO13" s="56">
        <f t="shared" si="53"/>
        <v>0</v>
      </c>
      <c r="EP13" s="56">
        <f t="shared" si="11"/>
        <v>0</v>
      </c>
      <c r="EQ13" s="56"/>
      <c r="ER13" s="56"/>
      <c r="ES13" s="56"/>
      <c r="ET13" s="56"/>
      <c r="EU13" s="56"/>
      <c r="EV13" s="56"/>
      <c r="EW13" s="132" t="s">
        <v>63</v>
      </c>
      <c r="EX13" s="89"/>
      <c r="EY13" s="181">
        <f>BQ13+EL13+EG13+EB13+DW13+DP13+DK13+DF13+CP13+BL13+AR13+AK13</f>
        <v>0</v>
      </c>
      <c r="EZ13" s="181">
        <f>BR13+EM13+EH13+EC13+DX13+DQ13+DL13+DG13+CQ13+BM13+AS13+AL13</f>
        <v>0</v>
      </c>
      <c r="FA13" s="181">
        <f>BS13+EN13+EI13+ED13+DY13+DR13+DM13+DH13+CR13+BN13+AT13+AM13</f>
        <v>0</v>
      </c>
      <c r="FB13" s="182">
        <f t="shared" si="54"/>
        <v>0</v>
      </c>
      <c r="FC13" s="182">
        <f t="shared" si="55"/>
        <v>0</v>
      </c>
      <c r="FD13" s="135">
        <v>0</v>
      </c>
      <c r="FE13" s="94">
        <f t="shared" si="56"/>
        <v>0</v>
      </c>
      <c r="FF13" s="183"/>
      <c r="FG13" s="127"/>
      <c r="FH13" s="128"/>
      <c r="FI13" s="128"/>
      <c r="FJ13" s="104">
        <v>4028.1</v>
      </c>
      <c r="FK13" s="127"/>
      <c r="FL13" s="139"/>
      <c r="FM13" s="140"/>
      <c r="FN13" s="127"/>
      <c r="FO13" s="103"/>
    </row>
    <row r="14" spans="1:171" ht="15" thickBot="1" x14ac:dyDescent="0.35">
      <c r="A14" s="98" t="s">
        <v>64</v>
      </c>
      <c r="B14" s="99" t="s">
        <v>56</v>
      </c>
      <c r="C14" s="188">
        <f t="shared" ref="C14:CW14" si="91">C10-C11</f>
        <v>45187.5</v>
      </c>
      <c r="D14" s="101">
        <f t="shared" si="91"/>
        <v>0</v>
      </c>
      <c r="E14" s="154">
        <f t="shared" si="91"/>
        <v>45358.27</v>
      </c>
      <c r="F14" s="155">
        <v>45358.27</v>
      </c>
      <c r="G14" s="165">
        <v>45358.27</v>
      </c>
      <c r="H14" s="155">
        <f t="shared" si="69"/>
        <v>0</v>
      </c>
      <c r="I14" s="59">
        <f t="shared" si="58"/>
        <v>0</v>
      </c>
      <c r="J14" s="56">
        <f>J15</f>
        <v>10513.91</v>
      </c>
      <c r="K14" s="59">
        <f t="shared" si="0"/>
        <v>10513.91</v>
      </c>
      <c r="L14" s="56"/>
      <c r="M14" s="56">
        <f t="shared" si="13"/>
        <v>10513.91</v>
      </c>
      <c r="N14" s="56">
        <f t="shared" si="14"/>
        <v>0</v>
      </c>
      <c r="O14" s="56">
        <f t="shared" si="1"/>
        <v>0</v>
      </c>
      <c r="P14" s="57">
        <v>17828.940000000002</v>
      </c>
      <c r="Q14" s="57"/>
      <c r="R14" s="57">
        <f>R15</f>
        <v>20919.22</v>
      </c>
      <c r="S14" s="57">
        <f>S15</f>
        <v>20919.22</v>
      </c>
      <c r="T14" s="56">
        <f t="shared" si="15"/>
        <v>0</v>
      </c>
      <c r="U14" s="56">
        <f t="shared" si="16"/>
        <v>3090.2799999999988</v>
      </c>
      <c r="V14" s="155">
        <f t="shared" ref="V14" si="92">V10-V11</f>
        <v>22322.879999999997</v>
      </c>
      <c r="W14" s="57">
        <v>22983.439999999999</v>
      </c>
      <c r="X14" s="57">
        <v>22558.97</v>
      </c>
      <c r="Y14" s="57">
        <f t="shared" si="17"/>
        <v>-424.46999999999753</v>
      </c>
      <c r="Z14" s="56">
        <f t="shared" si="18"/>
        <v>236.09000000000378</v>
      </c>
      <c r="AA14" s="57">
        <v>7868</v>
      </c>
      <c r="AB14" s="57">
        <v>8025.25</v>
      </c>
      <c r="AC14" s="57">
        <v>7868</v>
      </c>
      <c r="AD14" s="57">
        <f t="shared" si="19"/>
        <v>-157.25</v>
      </c>
      <c r="AE14" s="57">
        <f t="shared" si="20"/>
        <v>0</v>
      </c>
      <c r="AF14" s="57">
        <v>1838.61</v>
      </c>
      <c r="AG14" s="57">
        <v>1838.61</v>
      </c>
      <c r="AH14" s="57">
        <v>1838.61</v>
      </c>
      <c r="AI14" s="57">
        <f t="shared" si="21"/>
        <v>0</v>
      </c>
      <c r="AJ14" s="56">
        <f t="shared" si="22"/>
        <v>0</v>
      </c>
      <c r="AK14" s="157">
        <f t="shared" si="2"/>
        <v>105730.61</v>
      </c>
      <c r="AL14" s="157">
        <f t="shared" si="3"/>
        <v>109638.70000000001</v>
      </c>
      <c r="AM14" s="157">
        <f t="shared" si="4"/>
        <v>109056.98000000001</v>
      </c>
      <c r="AN14" s="157">
        <f t="shared" si="23"/>
        <v>-581.72000000000116</v>
      </c>
      <c r="AO14" s="158">
        <f t="shared" si="24"/>
        <v>3326.3700000000099</v>
      </c>
      <c r="AP14" s="158" t="s">
        <v>56</v>
      </c>
      <c r="AQ14" s="158" t="s">
        <v>64</v>
      </c>
      <c r="AR14" s="159">
        <f t="shared" ref="AR14" si="93">AR10-AR11</f>
        <v>1044.1999999999998</v>
      </c>
      <c r="AS14" s="63">
        <v>1106.43</v>
      </c>
      <c r="AT14" s="63">
        <v>1044.1600000000001</v>
      </c>
      <c r="AU14" s="64">
        <f t="shared" si="25"/>
        <v>-62.269999999999982</v>
      </c>
      <c r="AV14" s="64">
        <f t="shared" si="26"/>
        <v>-3.9999999999736247E-2</v>
      </c>
      <c r="AW14" s="57">
        <v>8137.3399999999983</v>
      </c>
      <c r="AX14" s="57">
        <v>7762.01</v>
      </c>
      <c r="AY14" s="57">
        <f t="shared" si="61"/>
        <v>8137.3399999999983</v>
      </c>
      <c r="AZ14" s="57">
        <f t="shared" si="27"/>
        <v>375.32999999999811</v>
      </c>
      <c r="BA14" s="56">
        <f t="shared" si="28"/>
        <v>0</v>
      </c>
      <c r="BB14" s="189">
        <f t="shared" ref="BB14" si="94">BB10-BB11</f>
        <v>33075.360000000001</v>
      </c>
      <c r="BC14" s="66">
        <v>31359</v>
      </c>
      <c r="BD14" s="66">
        <v>33075</v>
      </c>
      <c r="BE14" s="67">
        <f t="shared" si="29"/>
        <v>1716</v>
      </c>
      <c r="BF14" s="68">
        <f t="shared" si="30"/>
        <v>-0.36000000000058208</v>
      </c>
      <c r="BG14" s="111">
        <f t="shared" si="5"/>
        <v>15866.699999999999</v>
      </c>
      <c r="BH14" s="66">
        <v>15055.33</v>
      </c>
      <c r="BI14" s="57">
        <v>14893.15</v>
      </c>
      <c r="BJ14" s="57">
        <f t="shared" si="31"/>
        <v>-162.18000000000029</v>
      </c>
      <c r="BK14" s="56">
        <f t="shared" si="32"/>
        <v>-973.54999999999927</v>
      </c>
      <c r="BL14" s="64">
        <f t="shared" si="33"/>
        <v>57079.399999999994</v>
      </c>
      <c r="BM14" s="64">
        <f t="shared" si="34"/>
        <v>54176.340000000004</v>
      </c>
      <c r="BN14" s="63">
        <f t="shared" si="34"/>
        <v>56105.49</v>
      </c>
      <c r="BO14" s="112">
        <f t="shared" si="35"/>
        <v>1929.1499999999942</v>
      </c>
      <c r="BP14" s="64">
        <f t="shared" si="36"/>
        <v>-973.90999999999622</v>
      </c>
      <c r="BQ14" s="57">
        <v>50359.47</v>
      </c>
      <c r="BR14" s="57">
        <v>50359.47</v>
      </c>
      <c r="BS14" s="57">
        <v>50359.47</v>
      </c>
      <c r="BT14" s="57">
        <f t="shared" si="37"/>
        <v>0</v>
      </c>
      <c r="BU14" s="69">
        <f t="shared" si="38"/>
        <v>0</v>
      </c>
      <c r="BV14" s="57"/>
      <c r="BW14" s="57"/>
      <c r="BX14" s="57"/>
      <c r="BY14" s="57"/>
      <c r="BZ14" s="57"/>
      <c r="CA14" s="57" t="s">
        <v>56</v>
      </c>
      <c r="CB14" s="70" t="s">
        <v>64</v>
      </c>
      <c r="CC14" s="70"/>
      <c r="CD14" s="161">
        <f>CD10-CD11</f>
        <v>33416.299999999996</v>
      </c>
      <c r="CE14" s="72">
        <v>31502.28</v>
      </c>
      <c r="CF14" s="73">
        <v>33416.31</v>
      </c>
      <c r="CG14" s="142">
        <f t="shared" si="39"/>
        <v>1914.0299999999988</v>
      </c>
      <c r="CH14" s="143">
        <f t="shared" si="6"/>
        <v>1.0000000002037268E-2</v>
      </c>
      <c r="CI14" s="119"/>
      <c r="CJ14" s="105">
        <f t="shared" si="89"/>
        <v>7926.4500000000007</v>
      </c>
      <c r="CK14" s="107">
        <v>7395.23</v>
      </c>
      <c r="CL14" s="107">
        <v>7926.44</v>
      </c>
      <c r="CM14" s="57">
        <f t="shared" si="7"/>
        <v>531.21</v>
      </c>
      <c r="CN14" s="57">
        <f t="shared" si="8"/>
        <v>-1.0000000001127773E-2</v>
      </c>
      <c r="CO14" s="57"/>
      <c r="CP14" s="63">
        <f t="shared" si="9"/>
        <v>41342.75</v>
      </c>
      <c r="CQ14" s="63">
        <f t="shared" si="9"/>
        <v>38897.509999999995</v>
      </c>
      <c r="CR14" s="63">
        <f t="shared" si="9"/>
        <v>41342.75</v>
      </c>
      <c r="CS14" s="63">
        <f t="shared" si="40"/>
        <v>2445.2400000000052</v>
      </c>
      <c r="CT14" s="64">
        <f t="shared" si="41"/>
        <v>0</v>
      </c>
      <c r="CU14" s="190">
        <f t="shared" si="91"/>
        <v>33075.360000000001</v>
      </c>
      <c r="CV14" s="191">
        <f t="shared" si="91"/>
        <v>2405.5</v>
      </c>
      <c r="CW14" s="82">
        <f t="shared" si="91"/>
        <v>13461.199999999999</v>
      </c>
      <c r="CX14" s="78">
        <f>CU14+CW14+CV14</f>
        <v>48942.06</v>
      </c>
      <c r="CY14" s="167">
        <f t="shared" ref="CY14:DC14" si="95">CY10-CY11</f>
        <v>33416.299999999996</v>
      </c>
      <c r="CZ14" s="167">
        <f t="shared" si="95"/>
        <v>33416.299999999996</v>
      </c>
      <c r="DA14" s="122">
        <f t="shared" si="95"/>
        <v>6286.1</v>
      </c>
      <c r="DB14" s="122">
        <f t="shared" si="95"/>
        <v>6286.1</v>
      </c>
      <c r="DC14" s="125">
        <f t="shared" si="95"/>
        <v>1640.35</v>
      </c>
      <c r="DD14" s="125">
        <f>DD10-DD11</f>
        <v>1669.8718200273113</v>
      </c>
      <c r="DE14" s="122">
        <f t="shared" ref="DE14:DE20" si="96">CY14+DA14+DC14</f>
        <v>41342.749999999993</v>
      </c>
      <c r="DF14" s="59">
        <v>1466.91</v>
      </c>
      <c r="DG14" s="57">
        <v>1460.68</v>
      </c>
      <c r="DH14" s="57">
        <v>1466.91</v>
      </c>
      <c r="DI14" s="57">
        <f t="shared" si="42"/>
        <v>6.2300000000000182</v>
      </c>
      <c r="DJ14" s="57">
        <f t="shared" si="43"/>
        <v>0</v>
      </c>
      <c r="DK14" s="126">
        <f t="shared" ref="DK14" si="97">DK10-DK11</f>
        <v>2519.4700000000003</v>
      </c>
      <c r="DL14" s="126">
        <v>1999.89</v>
      </c>
      <c r="DM14" s="126">
        <v>2519.4699999999998</v>
      </c>
      <c r="DN14" s="67">
        <f t="shared" si="44"/>
        <v>519.5799999999997</v>
      </c>
      <c r="DO14" s="67">
        <f t="shared" si="45"/>
        <v>0</v>
      </c>
      <c r="DP14" s="127">
        <f t="shared" ref="DP14" si="98">DP10-DP11</f>
        <v>1726.8</v>
      </c>
      <c r="DQ14" s="128">
        <v>1189.4000000000001</v>
      </c>
      <c r="DR14" s="128">
        <v>1885.17</v>
      </c>
      <c r="DS14" s="84">
        <f t="shared" si="46"/>
        <v>695.77</v>
      </c>
      <c r="DT14" s="84">
        <f t="shared" si="10"/>
        <v>158.37000000000012</v>
      </c>
      <c r="DU14" s="84" t="s">
        <v>64</v>
      </c>
      <c r="DV14" s="84" t="s">
        <v>56</v>
      </c>
      <c r="DW14" s="127">
        <f t="shared" ref="DW14" si="99">DW10-DW11</f>
        <v>1777.9999999999998</v>
      </c>
      <c r="DX14" s="127">
        <v>2102.64</v>
      </c>
      <c r="DY14" s="127">
        <v>2102.6</v>
      </c>
      <c r="DZ14" s="83">
        <f t="shared" si="47"/>
        <v>-3.999999999996362E-2</v>
      </c>
      <c r="EA14" s="83">
        <f t="shared" si="48"/>
        <v>324.60000000000014</v>
      </c>
      <c r="EB14" s="103">
        <f t="shared" ref="EB14" si="100">EB10-EB11</f>
        <v>4028.0999999999995</v>
      </c>
      <c r="EC14" s="103">
        <v>3349.5</v>
      </c>
      <c r="ED14" s="103">
        <v>4562.79</v>
      </c>
      <c r="EE14" s="85">
        <f t="shared" si="49"/>
        <v>1213.29</v>
      </c>
      <c r="EF14" s="56">
        <f t="shared" si="50"/>
        <v>534.69000000000051</v>
      </c>
      <c r="EG14" s="129">
        <f t="shared" ref="EG14" si="101">EG10-EG11</f>
        <v>1142.0000000000002</v>
      </c>
      <c r="EH14" s="130">
        <v>1036.72</v>
      </c>
      <c r="EI14" s="129">
        <v>1166.25</v>
      </c>
      <c r="EJ14" s="56">
        <f t="shared" si="51"/>
        <v>129.52999999999997</v>
      </c>
      <c r="EK14" s="56">
        <f t="shared" si="52"/>
        <v>24.249999999999773</v>
      </c>
      <c r="EL14" s="155">
        <f t="shared" ref="EL14" si="102">EL10-EL11</f>
        <v>6330.58</v>
      </c>
      <c r="EM14" s="155">
        <v>8894.9599999999991</v>
      </c>
      <c r="EN14" s="155">
        <v>8599.93</v>
      </c>
      <c r="EO14" s="56">
        <f t="shared" si="53"/>
        <v>-295.02999999999884</v>
      </c>
      <c r="EP14" s="56">
        <f t="shared" si="11"/>
        <v>2269.3500000000004</v>
      </c>
      <c r="EQ14" s="56"/>
      <c r="ER14" s="56"/>
      <c r="ES14" s="56"/>
      <c r="ET14" s="56"/>
      <c r="EU14" s="56"/>
      <c r="EV14" s="56"/>
      <c r="EW14" s="132" t="s">
        <v>64</v>
      </c>
      <c r="EX14" s="89"/>
      <c r="EY14" s="181">
        <f t="shared" ref="EY14:EZ28" si="103">BQ14+EL14+EG14+EB14+DW14+DP14+DK14+DF14+CP14+BL14+AR14+AK14</f>
        <v>274548.28999999998</v>
      </c>
      <c r="EZ14" s="181">
        <f>EZ15</f>
        <v>274212.24</v>
      </c>
      <c r="FA14" s="181">
        <f t="shared" ref="FA14:FA28" si="104">BS14+EN14+EI14+ED14+DY14+DR14+DM14+DH14+CR14+BN14+AT14+AM14</f>
        <v>280211.97000000003</v>
      </c>
      <c r="FB14" s="192">
        <f t="shared" si="54"/>
        <v>5999.7300000000396</v>
      </c>
      <c r="FC14" s="192">
        <f t="shared" si="55"/>
        <v>5663.6800000000512</v>
      </c>
      <c r="FD14" s="94">
        <v>216433</v>
      </c>
      <c r="FE14" s="94">
        <f t="shared" si="56"/>
        <v>63778.97000000003</v>
      </c>
      <c r="FF14" s="183"/>
      <c r="FG14" s="127">
        <f t="shared" ref="FG14:FO14" si="105">FG10-FG11</f>
        <v>1726.8</v>
      </c>
      <c r="FH14" s="128">
        <f>FH10-FH11</f>
        <v>8137.3399999999983</v>
      </c>
      <c r="FI14" s="128">
        <f t="shared" si="105"/>
        <v>1777.9999999999998</v>
      </c>
      <c r="FJ14" s="104">
        <f t="shared" si="105"/>
        <v>4028.0999999999995</v>
      </c>
      <c r="FK14" s="127">
        <f t="shared" si="105"/>
        <v>1044.1999999999998</v>
      </c>
      <c r="FL14" s="139">
        <f t="shared" si="105"/>
        <v>1142.0000000000002</v>
      </c>
      <c r="FM14" s="140">
        <f>FM10-FM11</f>
        <v>1838.61</v>
      </c>
      <c r="FN14" s="127">
        <f>FN10-FN11</f>
        <v>7868</v>
      </c>
      <c r="FO14" s="155">
        <f t="shared" si="105"/>
        <v>22322.879999999997</v>
      </c>
    </row>
    <row r="15" spans="1:171" ht="15" thickBot="1" x14ac:dyDescent="0.35">
      <c r="A15" s="150" t="s">
        <v>65</v>
      </c>
      <c r="B15" s="151" t="s">
        <v>56</v>
      </c>
      <c r="C15" s="152">
        <f>C16+C17</f>
        <v>45187.5</v>
      </c>
      <c r="D15" s="153">
        <f>D17+D16</f>
        <v>0</v>
      </c>
      <c r="E15" s="154">
        <f>E16+E17</f>
        <v>45358.270000000004</v>
      </c>
      <c r="F15" s="155">
        <f>F14</f>
        <v>45358.27</v>
      </c>
      <c r="G15" s="156">
        <f>G14</f>
        <v>45358.27</v>
      </c>
      <c r="H15" s="155">
        <f t="shared" si="69"/>
        <v>0</v>
      </c>
      <c r="I15" s="59">
        <f t="shared" si="58"/>
        <v>0</v>
      </c>
      <c r="J15" s="56">
        <f>J17</f>
        <v>10513.91</v>
      </c>
      <c r="K15" s="59">
        <f t="shared" si="0"/>
        <v>10513.91</v>
      </c>
      <c r="L15" s="56"/>
      <c r="M15" s="56">
        <f t="shared" si="13"/>
        <v>10513.91</v>
      </c>
      <c r="N15" s="56">
        <f t="shared" si="14"/>
        <v>0</v>
      </c>
      <c r="O15" s="56">
        <f t="shared" si="1"/>
        <v>0</v>
      </c>
      <c r="P15" s="57">
        <v>17828.940000000002</v>
      </c>
      <c r="Q15" s="57"/>
      <c r="R15" s="57">
        <f>R16+R17</f>
        <v>20919.22</v>
      </c>
      <c r="S15" s="57">
        <f>S16+S17</f>
        <v>20919.22</v>
      </c>
      <c r="T15" s="56">
        <f t="shared" si="15"/>
        <v>0</v>
      </c>
      <c r="U15" s="56">
        <f t="shared" si="16"/>
        <v>3090.2799999999988</v>
      </c>
      <c r="V15" s="155">
        <f>V16+V17</f>
        <v>22322.9</v>
      </c>
      <c r="W15" s="57">
        <v>22983.439999999999</v>
      </c>
      <c r="X15" s="57">
        <v>22558.97</v>
      </c>
      <c r="Y15" s="57">
        <f t="shared" si="17"/>
        <v>-424.46999999999753</v>
      </c>
      <c r="Z15" s="56">
        <f t="shared" si="18"/>
        <v>236.06999999999971</v>
      </c>
      <c r="AA15" s="57">
        <v>7868</v>
      </c>
      <c r="AB15" s="57">
        <v>8025.25</v>
      </c>
      <c r="AC15" s="57">
        <v>7868</v>
      </c>
      <c r="AD15" s="57">
        <f t="shared" si="19"/>
        <v>-157.25</v>
      </c>
      <c r="AE15" s="57">
        <f t="shared" si="20"/>
        <v>0</v>
      </c>
      <c r="AF15" s="57">
        <v>1838.6100000000001</v>
      </c>
      <c r="AG15" s="57">
        <v>1838.6100000000001</v>
      </c>
      <c r="AH15" s="57">
        <v>1838.6100000000001</v>
      </c>
      <c r="AI15" s="57">
        <f t="shared" si="21"/>
        <v>0</v>
      </c>
      <c r="AJ15" s="56">
        <f t="shared" si="22"/>
        <v>0</v>
      </c>
      <c r="AK15" s="60">
        <f t="shared" si="2"/>
        <v>105730.63000000002</v>
      </c>
      <c r="AL15" s="60">
        <f t="shared" si="3"/>
        <v>109638.70000000001</v>
      </c>
      <c r="AM15" s="60">
        <f t="shared" si="4"/>
        <v>109056.98000000001</v>
      </c>
      <c r="AN15" s="60">
        <f t="shared" si="23"/>
        <v>-581.72000000000116</v>
      </c>
      <c r="AO15" s="61">
        <f t="shared" si="24"/>
        <v>3326.3499999999913</v>
      </c>
      <c r="AP15" s="61" t="s">
        <v>56</v>
      </c>
      <c r="AQ15" s="61" t="s">
        <v>65</v>
      </c>
      <c r="AR15" s="159">
        <f>AR16+AR17</f>
        <v>1044.2</v>
      </c>
      <c r="AS15" s="63">
        <v>1106.43</v>
      </c>
      <c r="AT15" s="63">
        <v>1044.1600000000001</v>
      </c>
      <c r="AU15" s="64">
        <f t="shared" si="25"/>
        <v>-62.269999999999982</v>
      </c>
      <c r="AV15" s="64">
        <f t="shared" si="26"/>
        <v>-3.999999999996362E-2</v>
      </c>
      <c r="AW15" s="57">
        <v>8137.34</v>
      </c>
      <c r="AX15" s="57">
        <v>7762.01</v>
      </c>
      <c r="AY15" s="57">
        <f t="shared" si="61"/>
        <v>8137.34</v>
      </c>
      <c r="AZ15" s="57">
        <f t="shared" si="27"/>
        <v>375.32999999999993</v>
      </c>
      <c r="BA15" s="56">
        <f t="shared" si="28"/>
        <v>0</v>
      </c>
      <c r="BB15" s="189">
        <f>BB16+BB17</f>
        <v>33075.360000000001</v>
      </c>
      <c r="BC15" s="66">
        <v>31359</v>
      </c>
      <c r="BD15" s="66">
        <v>33075.360000000001</v>
      </c>
      <c r="BE15" s="67">
        <f t="shared" si="29"/>
        <v>1716.3600000000006</v>
      </c>
      <c r="BF15" s="68">
        <f t="shared" si="30"/>
        <v>0</v>
      </c>
      <c r="BG15" s="111">
        <f t="shared" si="5"/>
        <v>15866.699999999999</v>
      </c>
      <c r="BH15" s="66">
        <v>15055.33</v>
      </c>
      <c r="BI15" s="57">
        <v>14893.15</v>
      </c>
      <c r="BJ15" s="57">
        <f t="shared" si="31"/>
        <v>-162.18000000000029</v>
      </c>
      <c r="BK15" s="56">
        <f t="shared" si="32"/>
        <v>-973.54999999999927</v>
      </c>
      <c r="BL15" s="64">
        <f t="shared" si="33"/>
        <v>57079.399999999994</v>
      </c>
      <c r="BM15" s="64">
        <f t="shared" si="34"/>
        <v>54176.340000000004</v>
      </c>
      <c r="BN15" s="63">
        <f t="shared" si="34"/>
        <v>56105.85</v>
      </c>
      <c r="BO15" s="112">
        <f t="shared" si="35"/>
        <v>1929.5099999999948</v>
      </c>
      <c r="BP15" s="64">
        <f t="shared" si="36"/>
        <v>-973.54999999999563</v>
      </c>
      <c r="BQ15" s="57">
        <f>BQ14</f>
        <v>50359.47</v>
      </c>
      <c r="BR15" s="57">
        <f t="shared" ref="BR15:BS15" si="106">BR14</f>
        <v>50359.47</v>
      </c>
      <c r="BS15" s="57">
        <f t="shared" si="106"/>
        <v>50359.47</v>
      </c>
      <c r="BT15" s="57">
        <f t="shared" si="37"/>
        <v>0</v>
      </c>
      <c r="BU15" s="69">
        <f t="shared" si="38"/>
        <v>0</v>
      </c>
      <c r="BV15" s="57"/>
      <c r="BW15" s="57"/>
      <c r="BX15" s="57"/>
      <c r="BY15" s="57"/>
      <c r="BZ15" s="57"/>
      <c r="CA15" s="57" t="s">
        <v>56</v>
      </c>
      <c r="CB15" s="70" t="s">
        <v>65</v>
      </c>
      <c r="CC15" s="70"/>
      <c r="CD15" s="161">
        <f>CD16+CD17</f>
        <v>33416.299999999996</v>
      </c>
      <c r="CE15" s="72">
        <v>31502.28</v>
      </c>
      <c r="CF15" s="73">
        <v>33416.31</v>
      </c>
      <c r="CG15" s="117">
        <f t="shared" si="39"/>
        <v>1914.0299999999988</v>
      </c>
      <c r="CH15" s="118">
        <f t="shared" si="6"/>
        <v>1.0000000002037268E-2</v>
      </c>
      <c r="CI15" s="119"/>
      <c r="CJ15" s="105">
        <f t="shared" si="89"/>
        <v>7926.46</v>
      </c>
      <c r="CK15" s="107">
        <v>7395.23</v>
      </c>
      <c r="CL15" s="107">
        <v>7926.44</v>
      </c>
      <c r="CM15" s="57">
        <f t="shared" si="7"/>
        <v>531.21</v>
      </c>
      <c r="CN15" s="57">
        <f t="shared" si="8"/>
        <v>-2.0000000000436557E-2</v>
      </c>
      <c r="CO15" s="57"/>
      <c r="CP15" s="63">
        <f t="shared" si="9"/>
        <v>41342.759999999995</v>
      </c>
      <c r="CQ15" s="63">
        <f t="shared" si="9"/>
        <v>38897.509999999995</v>
      </c>
      <c r="CR15" s="63">
        <f t="shared" si="9"/>
        <v>41342.75</v>
      </c>
      <c r="CS15" s="63">
        <f t="shared" si="40"/>
        <v>2445.2400000000052</v>
      </c>
      <c r="CT15" s="64">
        <f t="shared" si="41"/>
        <v>-9.9999999947613105E-3</v>
      </c>
      <c r="CU15" s="190">
        <f>CU16+CU17</f>
        <v>33075.360000000001</v>
      </c>
      <c r="CV15" s="193">
        <f>CV16+CV17</f>
        <v>2405.5</v>
      </c>
      <c r="CW15" s="82">
        <f>CW16+CW17</f>
        <v>13461.199999999999</v>
      </c>
      <c r="CX15" s="78">
        <f>CU15+CW15+CV15</f>
        <v>48942.06</v>
      </c>
      <c r="CY15" s="167">
        <f>CY16+CY17</f>
        <v>33416.299999999996</v>
      </c>
      <c r="CZ15" s="167">
        <f>CZ16+CZ17</f>
        <v>33416.299999999996</v>
      </c>
      <c r="DA15" s="82">
        <v>6286.1</v>
      </c>
      <c r="DB15" s="82">
        <v>6286.1</v>
      </c>
      <c r="DC15" s="168">
        <f>DC16+DC17</f>
        <v>1640.36</v>
      </c>
      <c r="DD15" s="168">
        <v>1669.8820000000001</v>
      </c>
      <c r="DE15" s="82">
        <f t="shared" si="96"/>
        <v>41342.759999999995</v>
      </c>
      <c r="DF15" s="59">
        <v>1466.91</v>
      </c>
      <c r="DG15" s="57">
        <v>1460.68</v>
      </c>
      <c r="DH15" s="57">
        <v>1466.91</v>
      </c>
      <c r="DI15" s="57">
        <f t="shared" si="42"/>
        <v>6.2300000000000182</v>
      </c>
      <c r="DJ15" s="57">
        <f t="shared" si="43"/>
        <v>0</v>
      </c>
      <c r="DK15" s="169">
        <f>DK16+DK17</f>
        <v>2519.4699999999998</v>
      </c>
      <c r="DL15" s="169">
        <v>1999.89</v>
      </c>
      <c r="DM15" s="169">
        <v>2519.4699999999998</v>
      </c>
      <c r="DN15" s="67">
        <f t="shared" si="44"/>
        <v>519.5799999999997</v>
      </c>
      <c r="DO15" s="67">
        <f t="shared" si="45"/>
        <v>0</v>
      </c>
      <c r="DP15" s="170">
        <f t="shared" ref="DP15" si="107">DP16+DP17</f>
        <v>1726.8</v>
      </c>
      <c r="DQ15" s="171">
        <v>1189.4000000000001</v>
      </c>
      <c r="DR15" s="171">
        <v>1885.17</v>
      </c>
      <c r="DS15" s="84">
        <f t="shared" si="46"/>
        <v>695.77</v>
      </c>
      <c r="DT15" s="84">
        <f t="shared" si="10"/>
        <v>158.37000000000012</v>
      </c>
      <c r="DU15" s="84" t="s">
        <v>65</v>
      </c>
      <c r="DV15" s="84" t="s">
        <v>56</v>
      </c>
      <c r="DW15" s="170">
        <f t="shared" ref="DW15" si="108">DW16+DW17</f>
        <v>1778</v>
      </c>
      <c r="DX15" s="170">
        <v>2102.64</v>
      </c>
      <c r="DY15" s="170">
        <v>2102.6</v>
      </c>
      <c r="DZ15" s="83">
        <f t="shared" si="47"/>
        <v>-3.999999999996362E-2</v>
      </c>
      <c r="EA15" s="83">
        <f t="shared" si="48"/>
        <v>324.59999999999991</v>
      </c>
      <c r="EB15" s="155">
        <f t="shared" ref="EB15" si="109">EB16+EB17</f>
        <v>4028.1000000000004</v>
      </c>
      <c r="EC15" s="155">
        <v>3349.5</v>
      </c>
      <c r="ED15" s="155">
        <v>4562.79</v>
      </c>
      <c r="EE15" s="85">
        <f t="shared" si="49"/>
        <v>1213.29</v>
      </c>
      <c r="EF15" s="56">
        <f t="shared" si="50"/>
        <v>534.6899999999996</v>
      </c>
      <c r="EG15" s="172">
        <f t="shared" ref="EG15" si="110">EG16+EG17</f>
        <v>1142</v>
      </c>
      <c r="EH15" s="172">
        <v>1036.72</v>
      </c>
      <c r="EI15" s="172">
        <v>1166.25</v>
      </c>
      <c r="EJ15" s="56">
        <f t="shared" si="51"/>
        <v>129.52999999999997</v>
      </c>
      <c r="EK15" s="56">
        <f t="shared" si="52"/>
        <v>24.25</v>
      </c>
      <c r="EL15" s="155">
        <f>EL16+EL17</f>
        <v>6330.58</v>
      </c>
      <c r="EM15" s="103">
        <v>8894.9599999999991</v>
      </c>
      <c r="EN15" s="103">
        <v>8599.93</v>
      </c>
      <c r="EO15" s="56">
        <f t="shared" si="53"/>
        <v>-295.02999999999884</v>
      </c>
      <c r="EP15" s="56">
        <f t="shared" si="11"/>
        <v>2269.3500000000004</v>
      </c>
      <c r="EQ15" s="56"/>
      <c r="ER15" s="56"/>
      <c r="ES15" s="56"/>
      <c r="ET15" s="56"/>
      <c r="EU15" s="56"/>
      <c r="EV15" s="56"/>
      <c r="EW15" s="174" t="s">
        <v>65</v>
      </c>
      <c r="EX15" s="89"/>
      <c r="EY15" s="90">
        <f t="shared" si="103"/>
        <v>274548.32</v>
      </c>
      <c r="EZ15" s="90">
        <f t="shared" si="103"/>
        <v>274212.24</v>
      </c>
      <c r="FA15" s="90">
        <f t="shared" si="104"/>
        <v>280212.33</v>
      </c>
      <c r="FB15" s="92">
        <f t="shared" si="54"/>
        <v>6000.0900000000256</v>
      </c>
      <c r="FC15" s="92">
        <f t="shared" si="55"/>
        <v>5664.0100000000093</v>
      </c>
      <c r="FD15" s="94">
        <f>FD14</f>
        <v>216433</v>
      </c>
      <c r="FE15" s="94">
        <f t="shared" si="56"/>
        <v>63779.330000000016</v>
      </c>
      <c r="FF15" s="59">
        <f>FF168/EZ167*1000</f>
        <v>0</v>
      </c>
      <c r="FG15" s="170">
        <f t="shared" ref="FG15:FL15" si="111">FG16+FG17</f>
        <v>1726.8</v>
      </c>
      <c r="FH15" s="171">
        <f>FH16+FH17</f>
        <v>8137.34</v>
      </c>
      <c r="FI15" s="171">
        <f t="shared" si="111"/>
        <v>1778</v>
      </c>
      <c r="FJ15" s="156">
        <f t="shared" si="111"/>
        <v>4028.1000000000004</v>
      </c>
      <c r="FK15" s="170">
        <f>FK16+FK17</f>
        <v>1044.2</v>
      </c>
      <c r="FL15" s="160">
        <f t="shared" si="111"/>
        <v>1142</v>
      </c>
      <c r="FM15" s="177">
        <f>FM16+FM17</f>
        <v>1838.6100000000001</v>
      </c>
      <c r="FN15" s="170">
        <f>FN16+FN17</f>
        <v>7868</v>
      </c>
      <c r="FO15" s="155">
        <f>FO16+FO17</f>
        <v>22322.9</v>
      </c>
    </row>
    <row r="16" spans="1:171" ht="15" thickBot="1" x14ac:dyDescent="0.35">
      <c r="A16" s="98" t="s">
        <v>66</v>
      </c>
      <c r="B16" s="99" t="s">
        <v>56</v>
      </c>
      <c r="C16" s="100"/>
      <c r="D16" s="101"/>
      <c r="E16" s="102"/>
      <c r="F16" s="103"/>
      <c r="G16" s="104"/>
      <c r="H16" s="103">
        <f t="shared" si="69"/>
        <v>0</v>
      </c>
      <c r="I16" s="105">
        <f t="shared" si="58"/>
        <v>0</v>
      </c>
      <c r="J16" s="106">
        <v>0</v>
      </c>
      <c r="K16" s="105">
        <f t="shared" si="0"/>
        <v>0</v>
      </c>
      <c r="L16" s="106"/>
      <c r="M16" s="106">
        <f t="shared" si="13"/>
        <v>0</v>
      </c>
      <c r="N16" s="56">
        <f t="shared" si="14"/>
        <v>0</v>
      </c>
      <c r="O16" s="56">
        <f t="shared" si="1"/>
        <v>0</v>
      </c>
      <c r="P16" s="107"/>
      <c r="Q16" s="107"/>
      <c r="R16" s="107">
        <v>5.34</v>
      </c>
      <c r="S16" s="107">
        <v>5.34</v>
      </c>
      <c r="T16" s="56">
        <f t="shared" si="15"/>
        <v>0</v>
      </c>
      <c r="U16" s="56">
        <f t="shared" si="16"/>
        <v>5.34</v>
      </c>
      <c r="V16" s="103"/>
      <c r="W16" s="107"/>
      <c r="X16" s="107"/>
      <c r="Y16" s="57">
        <f t="shared" si="17"/>
        <v>0</v>
      </c>
      <c r="Z16" s="56">
        <f t="shared" si="18"/>
        <v>0</v>
      </c>
      <c r="AA16" s="107"/>
      <c r="AB16" s="107">
        <v>77.28</v>
      </c>
      <c r="AC16" s="107"/>
      <c r="AD16" s="57">
        <f t="shared" si="19"/>
        <v>-77.28</v>
      </c>
      <c r="AE16" s="57">
        <f t="shared" si="20"/>
        <v>0</v>
      </c>
      <c r="AF16" s="107"/>
      <c r="AG16" s="107"/>
      <c r="AH16" s="107"/>
      <c r="AI16" s="57">
        <f t="shared" si="21"/>
        <v>0</v>
      </c>
      <c r="AJ16" s="56">
        <f t="shared" si="22"/>
        <v>0</v>
      </c>
      <c r="AK16" s="60">
        <f t="shared" si="2"/>
        <v>0</v>
      </c>
      <c r="AL16" s="60">
        <f t="shared" si="3"/>
        <v>82.62</v>
      </c>
      <c r="AM16" s="60">
        <f t="shared" si="4"/>
        <v>5.34</v>
      </c>
      <c r="AN16" s="60">
        <f t="shared" si="23"/>
        <v>-77.28</v>
      </c>
      <c r="AO16" s="61">
        <f t="shared" si="24"/>
        <v>5.34</v>
      </c>
      <c r="AP16" s="61" t="s">
        <v>56</v>
      </c>
      <c r="AQ16" s="61" t="s">
        <v>66</v>
      </c>
      <c r="AR16" s="178"/>
      <c r="AS16" s="63"/>
      <c r="AT16" s="63"/>
      <c r="AU16" s="64">
        <f t="shared" si="25"/>
        <v>0</v>
      </c>
      <c r="AV16" s="64">
        <f t="shared" si="26"/>
        <v>0</v>
      </c>
      <c r="AW16" s="57"/>
      <c r="AX16" s="57"/>
      <c r="AY16" s="57">
        <f t="shared" si="61"/>
        <v>0</v>
      </c>
      <c r="AZ16" s="57">
        <f t="shared" si="27"/>
        <v>0</v>
      </c>
      <c r="BA16" s="56">
        <f t="shared" si="28"/>
        <v>0</v>
      </c>
      <c r="BB16" s="110"/>
      <c r="BC16" s="111"/>
      <c r="BD16" s="111"/>
      <c r="BE16" s="67">
        <f t="shared" si="29"/>
        <v>0</v>
      </c>
      <c r="BF16" s="68">
        <f t="shared" si="30"/>
        <v>0</v>
      </c>
      <c r="BG16" s="111">
        <f t="shared" si="5"/>
        <v>0</v>
      </c>
      <c r="BH16" s="111"/>
      <c r="BI16" s="57"/>
      <c r="BJ16" s="57">
        <f t="shared" si="31"/>
        <v>0</v>
      </c>
      <c r="BK16" s="56">
        <f t="shared" si="32"/>
        <v>0</v>
      </c>
      <c r="BL16" s="64">
        <f t="shared" si="33"/>
        <v>0</v>
      </c>
      <c r="BM16" s="64">
        <f t="shared" si="34"/>
        <v>0</v>
      </c>
      <c r="BN16" s="63">
        <f t="shared" si="34"/>
        <v>0</v>
      </c>
      <c r="BO16" s="112">
        <f t="shared" si="35"/>
        <v>0</v>
      </c>
      <c r="BP16" s="64">
        <f t="shared" si="36"/>
        <v>0</v>
      </c>
      <c r="BQ16" s="107"/>
      <c r="BR16" s="107"/>
      <c r="BS16" s="107"/>
      <c r="BT16" s="57">
        <f t="shared" si="37"/>
        <v>0</v>
      </c>
      <c r="BU16" s="69">
        <f t="shared" si="38"/>
        <v>0</v>
      </c>
      <c r="BV16" s="107"/>
      <c r="BW16" s="107"/>
      <c r="BX16" s="107"/>
      <c r="BY16" s="107"/>
      <c r="BZ16" s="107"/>
      <c r="CA16" s="107" t="s">
        <v>56</v>
      </c>
      <c r="CB16" s="113" t="s">
        <v>66</v>
      </c>
      <c r="CC16" s="113"/>
      <c r="CD16" s="194">
        <v>368.85</v>
      </c>
      <c r="CE16" s="195">
        <v>105.07</v>
      </c>
      <c r="CF16" s="196">
        <v>110.28</v>
      </c>
      <c r="CG16" s="197">
        <f t="shared" si="39"/>
        <v>5.210000000000008</v>
      </c>
      <c r="CH16" s="198">
        <f t="shared" si="6"/>
        <v>-258.57000000000005</v>
      </c>
      <c r="CI16" s="164"/>
      <c r="CJ16" s="59">
        <f t="shared" si="89"/>
        <v>0</v>
      </c>
      <c r="CK16" s="57">
        <v>0</v>
      </c>
      <c r="CL16" s="57">
        <v>0</v>
      </c>
      <c r="CM16" s="57">
        <f t="shared" si="7"/>
        <v>0</v>
      </c>
      <c r="CN16" s="57">
        <f t="shared" si="8"/>
        <v>0</v>
      </c>
      <c r="CO16" s="57"/>
      <c r="CP16" s="63">
        <f t="shared" si="9"/>
        <v>368.85</v>
      </c>
      <c r="CQ16" s="63">
        <f t="shared" si="9"/>
        <v>105.07</v>
      </c>
      <c r="CR16" s="63">
        <f t="shared" si="9"/>
        <v>110.28</v>
      </c>
      <c r="CS16" s="63">
        <f t="shared" si="40"/>
        <v>5.210000000000008</v>
      </c>
      <c r="CT16" s="64">
        <f t="shared" si="41"/>
        <v>-258.57000000000005</v>
      </c>
      <c r="CU16" s="120"/>
      <c r="CV16" s="121"/>
      <c r="CW16" s="122"/>
      <c r="CX16" s="78">
        <f t="shared" si="90"/>
        <v>0</v>
      </c>
      <c r="CY16" s="122">
        <v>368.85</v>
      </c>
      <c r="CZ16" s="122">
        <v>368.85</v>
      </c>
      <c r="DA16" s="122"/>
      <c r="DB16" s="122"/>
      <c r="DC16" s="125"/>
      <c r="DD16" s="125"/>
      <c r="DE16" s="122">
        <f t="shared" si="96"/>
        <v>368.85</v>
      </c>
      <c r="DF16" s="105"/>
      <c r="DG16" s="107"/>
      <c r="DH16" s="107"/>
      <c r="DI16" s="57">
        <f t="shared" si="42"/>
        <v>0</v>
      </c>
      <c r="DJ16" s="57">
        <f t="shared" si="43"/>
        <v>0</v>
      </c>
      <c r="DK16" s="126"/>
      <c r="DL16" s="126"/>
      <c r="DM16" s="126"/>
      <c r="DN16" s="67">
        <f t="shared" si="44"/>
        <v>0</v>
      </c>
      <c r="DO16" s="67">
        <f t="shared" si="45"/>
        <v>0</v>
      </c>
      <c r="DP16" s="127"/>
      <c r="DQ16" s="128"/>
      <c r="DR16" s="128"/>
      <c r="DS16" s="84">
        <f t="shared" si="46"/>
        <v>0</v>
      </c>
      <c r="DT16" s="84">
        <f t="shared" si="10"/>
        <v>0</v>
      </c>
      <c r="DU16" s="84" t="s">
        <v>66</v>
      </c>
      <c r="DV16" s="84" t="s">
        <v>56</v>
      </c>
      <c r="DW16" s="127">
        <v>0</v>
      </c>
      <c r="DX16" s="127">
        <v>0</v>
      </c>
      <c r="DY16" s="127">
        <v>0</v>
      </c>
      <c r="DZ16" s="83">
        <f t="shared" si="47"/>
        <v>0</v>
      </c>
      <c r="EA16" s="83">
        <f t="shared" si="48"/>
        <v>0</v>
      </c>
      <c r="EB16" s="103"/>
      <c r="EC16" s="103"/>
      <c r="ED16" s="103"/>
      <c r="EE16" s="85">
        <f t="shared" si="49"/>
        <v>0</v>
      </c>
      <c r="EF16" s="56">
        <f t="shared" si="50"/>
        <v>0</v>
      </c>
      <c r="EG16" s="103"/>
      <c r="EH16" s="103"/>
      <c r="EI16" s="103"/>
      <c r="EJ16" s="56">
        <f t="shared" si="51"/>
        <v>0</v>
      </c>
      <c r="EK16" s="56">
        <f t="shared" si="52"/>
        <v>0</v>
      </c>
      <c r="EL16" s="180"/>
      <c r="EM16" s="180"/>
      <c r="EN16" s="180"/>
      <c r="EO16" s="56">
        <f t="shared" si="53"/>
        <v>0</v>
      </c>
      <c r="EP16" s="56">
        <f t="shared" si="11"/>
        <v>0</v>
      </c>
      <c r="EQ16" s="58"/>
      <c r="ER16" s="58"/>
      <c r="ES16" s="58"/>
      <c r="ET16" s="58"/>
      <c r="EU16" s="58"/>
      <c r="EV16" s="58"/>
      <c r="EW16" s="132" t="s">
        <v>66</v>
      </c>
      <c r="EX16" s="199"/>
      <c r="EY16" s="200">
        <f t="shared" si="103"/>
        <v>368.85</v>
      </c>
      <c r="EZ16" s="181">
        <f t="shared" si="103"/>
        <v>187.69</v>
      </c>
      <c r="FA16" s="181">
        <f t="shared" si="104"/>
        <v>115.62</v>
      </c>
      <c r="FB16" s="192">
        <f t="shared" si="54"/>
        <v>-72.069999999999993</v>
      </c>
      <c r="FC16" s="192">
        <f t="shared" si="55"/>
        <v>-253.23000000000002</v>
      </c>
      <c r="FD16" s="94"/>
      <c r="FE16" s="94">
        <f t="shared" si="56"/>
        <v>115.62</v>
      </c>
      <c r="FF16" s="183"/>
      <c r="FG16" s="127"/>
      <c r="FH16" s="128"/>
      <c r="FI16" s="128"/>
      <c r="FJ16" s="104"/>
      <c r="FK16" s="127"/>
      <c r="FL16" s="139"/>
      <c r="FM16" s="140"/>
      <c r="FN16" s="127"/>
      <c r="FO16" s="103"/>
    </row>
    <row r="17" spans="1:171" ht="15" thickBot="1" x14ac:dyDescent="0.35">
      <c r="A17" s="98" t="s">
        <v>67</v>
      </c>
      <c r="B17" s="99" t="s">
        <v>56</v>
      </c>
      <c r="C17" s="100">
        <f t="shared" ref="C17:CW17" si="112">C18+C19+C20</f>
        <v>45187.5</v>
      </c>
      <c r="D17" s="101">
        <f t="shared" si="112"/>
        <v>0</v>
      </c>
      <c r="E17" s="102">
        <f t="shared" si="112"/>
        <v>45358.270000000004</v>
      </c>
      <c r="F17" s="103">
        <v>45358.27</v>
      </c>
      <c r="G17" s="104">
        <v>45358.27</v>
      </c>
      <c r="H17" s="103">
        <f t="shared" si="69"/>
        <v>0</v>
      </c>
      <c r="I17" s="105">
        <f t="shared" si="58"/>
        <v>0</v>
      </c>
      <c r="J17" s="106">
        <v>10513.91</v>
      </c>
      <c r="K17" s="105">
        <f t="shared" si="0"/>
        <v>10513.91</v>
      </c>
      <c r="L17" s="106"/>
      <c r="M17" s="106">
        <f t="shared" si="13"/>
        <v>10513.91</v>
      </c>
      <c r="N17" s="56">
        <f t="shared" si="14"/>
        <v>0</v>
      </c>
      <c r="O17" s="56">
        <f t="shared" si="1"/>
        <v>0</v>
      </c>
      <c r="P17" s="107">
        <v>17828.940000000002</v>
      </c>
      <c r="Q17" s="107"/>
      <c r="R17" s="107">
        <f>R18+R19+R20</f>
        <v>20913.88</v>
      </c>
      <c r="S17" s="107">
        <f>S18+S19+S20</f>
        <v>20913.88</v>
      </c>
      <c r="T17" s="56">
        <f t="shared" si="15"/>
        <v>0</v>
      </c>
      <c r="U17" s="56">
        <f t="shared" si="16"/>
        <v>3084.9399999999987</v>
      </c>
      <c r="V17" s="103">
        <f t="shared" ref="V17" si="113">V18+V19+V20</f>
        <v>22322.9</v>
      </c>
      <c r="W17" s="107">
        <v>22983.439999999999</v>
      </c>
      <c r="X17" s="107">
        <v>22558.97</v>
      </c>
      <c r="Y17" s="57">
        <f t="shared" si="17"/>
        <v>-424.46999999999753</v>
      </c>
      <c r="Z17" s="56">
        <f t="shared" si="18"/>
        <v>236.06999999999971</v>
      </c>
      <c r="AA17" s="107">
        <v>7868</v>
      </c>
      <c r="AB17" s="107">
        <v>7947.97</v>
      </c>
      <c r="AC17" s="107">
        <v>7868</v>
      </c>
      <c r="AD17" s="57">
        <f t="shared" si="19"/>
        <v>-79.970000000000255</v>
      </c>
      <c r="AE17" s="57">
        <f t="shared" si="20"/>
        <v>0</v>
      </c>
      <c r="AF17" s="107">
        <v>1838.6100000000001</v>
      </c>
      <c r="AG17" s="107">
        <v>1838.6100000000001</v>
      </c>
      <c r="AH17" s="107">
        <v>1838.6100000000001</v>
      </c>
      <c r="AI17" s="57">
        <f t="shared" si="21"/>
        <v>0</v>
      </c>
      <c r="AJ17" s="56">
        <f t="shared" si="22"/>
        <v>0</v>
      </c>
      <c r="AK17" s="60">
        <f t="shared" si="2"/>
        <v>105730.63000000002</v>
      </c>
      <c r="AL17" s="60">
        <f t="shared" si="3"/>
        <v>109556.07999999999</v>
      </c>
      <c r="AM17" s="60">
        <f t="shared" si="4"/>
        <v>109051.64000000001</v>
      </c>
      <c r="AN17" s="60">
        <f t="shared" si="23"/>
        <v>-504.43999999997322</v>
      </c>
      <c r="AO17" s="61">
        <f t="shared" si="24"/>
        <v>3321.0099999999948</v>
      </c>
      <c r="AP17" s="61" t="s">
        <v>56</v>
      </c>
      <c r="AQ17" s="61" t="s">
        <v>67</v>
      </c>
      <c r="AR17" s="178">
        <f>AR18+AR19+AR20</f>
        <v>1044.2</v>
      </c>
      <c r="AS17" s="109">
        <f>AS15</f>
        <v>1106.43</v>
      </c>
      <c r="AT17" s="109">
        <f>AT15</f>
        <v>1044.1600000000001</v>
      </c>
      <c r="AU17" s="64">
        <f t="shared" si="25"/>
        <v>-62.269999999999982</v>
      </c>
      <c r="AV17" s="64">
        <f t="shared" si="26"/>
        <v>-3.999999999996362E-2</v>
      </c>
      <c r="AW17" s="57">
        <v>8137.34</v>
      </c>
      <c r="AX17" s="57">
        <v>7762.01</v>
      </c>
      <c r="AY17" s="57">
        <f t="shared" si="61"/>
        <v>8137.34</v>
      </c>
      <c r="AZ17" s="57">
        <f t="shared" si="27"/>
        <v>375.32999999999993</v>
      </c>
      <c r="BA17" s="56">
        <f t="shared" si="28"/>
        <v>0</v>
      </c>
      <c r="BB17" s="110">
        <f t="shared" ref="BB17" si="114">BB18+BB19+BB20</f>
        <v>33075.360000000001</v>
      </c>
      <c r="BC17" s="111">
        <v>31359</v>
      </c>
      <c r="BD17" s="111">
        <v>33075.360000000001</v>
      </c>
      <c r="BE17" s="67">
        <f t="shared" si="29"/>
        <v>1716.3600000000006</v>
      </c>
      <c r="BF17" s="68">
        <f t="shared" si="30"/>
        <v>0</v>
      </c>
      <c r="BG17" s="111">
        <f t="shared" si="5"/>
        <v>15866.699999999999</v>
      </c>
      <c r="BH17" s="111">
        <v>15055.33</v>
      </c>
      <c r="BI17" s="107">
        <v>14893.165000000001</v>
      </c>
      <c r="BJ17" s="57">
        <f t="shared" si="31"/>
        <v>-162.16499999999905</v>
      </c>
      <c r="BK17" s="56">
        <f t="shared" si="32"/>
        <v>-973.53499999999804</v>
      </c>
      <c r="BL17" s="64">
        <f t="shared" si="33"/>
        <v>57079.399999999994</v>
      </c>
      <c r="BM17" s="64">
        <f t="shared" si="34"/>
        <v>54176.340000000004</v>
      </c>
      <c r="BN17" s="63">
        <f t="shared" si="34"/>
        <v>56105.864999999998</v>
      </c>
      <c r="BO17" s="112">
        <f t="shared" si="35"/>
        <v>1929.5249999999942</v>
      </c>
      <c r="BP17" s="64">
        <f t="shared" si="36"/>
        <v>-973.53499999999622</v>
      </c>
      <c r="BQ17" s="107">
        <v>50359.47</v>
      </c>
      <c r="BR17" s="107">
        <v>50359.47</v>
      </c>
      <c r="BS17" s="107">
        <v>50359.47</v>
      </c>
      <c r="BT17" s="57">
        <f t="shared" si="37"/>
        <v>0</v>
      </c>
      <c r="BU17" s="69">
        <f t="shared" si="38"/>
        <v>0</v>
      </c>
      <c r="BV17" s="107"/>
      <c r="BW17" s="107"/>
      <c r="BX17" s="107"/>
      <c r="BY17" s="107"/>
      <c r="BZ17" s="107"/>
      <c r="CA17" s="107" t="s">
        <v>56</v>
      </c>
      <c r="CB17" s="113" t="s">
        <v>67</v>
      </c>
      <c r="CC17" s="113"/>
      <c r="CD17" s="194">
        <f>CD18+CD19+CD20</f>
        <v>33047.449999999997</v>
      </c>
      <c r="CE17" s="195">
        <v>31397.21</v>
      </c>
      <c r="CF17" s="196">
        <v>33306.03</v>
      </c>
      <c r="CG17" s="162">
        <f t="shared" si="39"/>
        <v>1908.8199999999997</v>
      </c>
      <c r="CH17" s="163">
        <f t="shared" si="6"/>
        <v>258.58000000000175</v>
      </c>
      <c r="CI17" s="164"/>
      <c r="CJ17" s="59">
        <f t="shared" si="89"/>
        <v>7926.46</v>
      </c>
      <c r="CK17" s="57">
        <f>CK15</f>
        <v>7395.23</v>
      </c>
      <c r="CL17" s="57">
        <f>CL15</f>
        <v>7926.44</v>
      </c>
      <c r="CM17" s="57">
        <f t="shared" si="7"/>
        <v>531.21</v>
      </c>
      <c r="CN17" s="57">
        <f t="shared" si="8"/>
        <v>-2.0000000000436557E-2</v>
      </c>
      <c r="CO17" s="57"/>
      <c r="CP17" s="63">
        <f t="shared" si="9"/>
        <v>40973.909999999996</v>
      </c>
      <c r="CQ17" s="63">
        <f t="shared" si="9"/>
        <v>38792.44</v>
      </c>
      <c r="CR17" s="63">
        <f t="shared" si="9"/>
        <v>41232.47</v>
      </c>
      <c r="CS17" s="63">
        <f t="shared" si="40"/>
        <v>2440.0299999999988</v>
      </c>
      <c r="CT17" s="64">
        <f t="shared" si="41"/>
        <v>258.56000000000495</v>
      </c>
      <c r="CU17" s="120">
        <f t="shared" si="112"/>
        <v>33075.360000000001</v>
      </c>
      <c r="CV17" s="145">
        <f t="shared" si="112"/>
        <v>2405.5</v>
      </c>
      <c r="CW17" s="122">
        <f t="shared" si="112"/>
        <v>13461.199999999999</v>
      </c>
      <c r="CX17" s="78">
        <f>CU17+CW17+CV17</f>
        <v>48942.06</v>
      </c>
      <c r="CY17" s="122">
        <f t="shared" ref="CY17:DC17" si="115">CY18+CY19+CY20</f>
        <v>33047.449999999997</v>
      </c>
      <c r="CZ17" s="122">
        <f t="shared" si="115"/>
        <v>33047.449999999997</v>
      </c>
      <c r="DA17" s="122">
        <f t="shared" si="115"/>
        <v>6286.1</v>
      </c>
      <c r="DB17" s="122">
        <f t="shared" si="115"/>
        <v>6286.1</v>
      </c>
      <c r="DC17" s="125">
        <f t="shared" si="115"/>
        <v>1640.36</v>
      </c>
      <c r="DD17" s="125">
        <f>DC17/DC15*DD15</f>
        <v>1669.8820000000001</v>
      </c>
      <c r="DE17" s="122">
        <f t="shared" si="96"/>
        <v>40973.909999999996</v>
      </c>
      <c r="DF17" s="105">
        <v>1466.91</v>
      </c>
      <c r="DG17" s="107">
        <v>1460.68</v>
      </c>
      <c r="DH17" s="107">
        <v>1466.91</v>
      </c>
      <c r="DI17" s="57">
        <f t="shared" si="42"/>
        <v>6.2300000000000182</v>
      </c>
      <c r="DJ17" s="57">
        <f t="shared" si="43"/>
        <v>0</v>
      </c>
      <c r="DK17" s="126">
        <f t="shared" ref="DK17" si="116">DK18+DK19+DK20</f>
        <v>2519.4699999999998</v>
      </c>
      <c r="DL17" s="126">
        <v>1999.89</v>
      </c>
      <c r="DM17" s="126">
        <v>2519.4699999999998</v>
      </c>
      <c r="DN17" s="67">
        <f t="shared" si="44"/>
        <v>519.5799999999997</v>
      </c>
      <c r="DO17" s="67">
        <f t="shared" si="45"/>
        <v>0</v>
      </c>
      <c r="DP17" s="127">
        <f t="shared" ref="DP17" si="117">DP18+DP19+DP20</f>
        <v>1726.8</v>
      </c>
      <c r="DQ17" s="128">
        <v>1189.4000000000001</v>
      </c>
      <c r="DR17" s="128">
        <v>1885.17</v>
      </c>
      <c r="DS17" s="84">
        <f t="shared" si="46"/>
        <v>695.77</v>
      </c>
      <c r="DT17" s="84">
        <f t="shared" si="10"/>
        <v>158.37000000000012</v>
      </c>
      <c r="DU17" s="84" t="s">
        <v>67</v>
      </c>
      <c r="DV17" s="84" t="s">
        <v>56</v>
      </c>
      <c r="DW17" s="127">
        <f t="shared" ref="DW17" si="118">DW18+DW19+DW20</f>
        <v>1778</v>
      </c>
      <c r="DX17" s="127">
        <v>2102.64</v>
      </c>
      <c r="DY17" s="127">
        <v>2102.6</v>
      </c>
      <c r="DZ17" s="83">
        <f t="shared" si="47"/>
        <v>-3.999999999996362E-2</v>
      </c>
      <c r="EA17" s="83">
        <f t="shared" si="48"/>
        <v>324.59999999999991</v>
      </c>
      <c r="EB17" s="103">
        <f t="shared" ref="EB17" si="119">EB18+EB19+EB20</f>
        <v>4028.1000000000004</v>
      </c>
      <c r="EC17" s="103">
        <v>3349.5</v>
      </c>
      <c r="ED17" s="103">
        <v>4562.79</v>
      </c>
      <c r="EE17" s="85">
        <f t="shared" si="49"/>
        <v>1213.29</v>
      </c>
      <c r="EF17" s="56">
        <f t="shared" si="50"/>
        <v>534.6899999999996</v>
      </c>
      <c r="EG17" s="129">
        <f t="shared" ref="EG17" si="120">EG18+EG19+EG20</f>
        <v>1142</v>
      </c>
      <c r="EH17" s="130">
        <v>1036.72</v>
      </c>
      <c r="EI17" s="129">
        <v>1166.25</v>
      </c>
      <c r="EJ17" s="56">
        <f t="shared" si="51"/>
        <v>129.52999999999997</v>
      </c>
      <c r="EK17" s="56">
        <f t="shared" si="52"/>
        <v>24.25</v>
      </c>
      <c r="EL17" s="103">
        <f>EL18+EL19+EL20</f>
        <v>6330.58</v>
      </c>
      <c r="EM17" s="103">
        <v>8894.9599999999991</v>
      </c>
      <c r="EN17" s="103">
        <v>8599.93</v>
      </c>
      <c r="EO17" s="56">
        <f t="shared" si="53"/>
        <v>-295.02999999999884</v>
      </c>
      <c r="EP17" s="56">
        <f t="shared" si="11"/>
        <v>2269.3500000000004</v>
      </c>
      <c r="EQ17" s="56"/>
      <c r="ER17" s="56"/>
      <c r="ES17" s="56"/>
      <c r="ET17" s="56"/>
      <c r="EU17" s="56"/>
      <c r="EV17" s="56"/>
      <c r="EW17" s="132" t="s">
        <v>67</v>
      </c>
      <c r="EX17" s="89"/>
      <c r="EY17" s="181">
        <f t="shared" si="103"/>
        <v>274179.47000000003</v>
      </c>
      <c r="EZ17" s="181">
        <f t="shared" si="103"/>
        <v>274024.55</v>
      </c>
      <c r="FA17" s="181">
        <f t="shared" si="104"/>
        <v>280096.72500000003</v>
      </c>
      <c r="FB17" s="192">
        <f t="shared" si="54"/>
        <v>6072.1750000000466</v>
      </c>
      <c r="FC17" s="192">
        <f t="shared" si="55"/>
        <v>5917.2550000000047</v>
      </c>
      <c r="FD17" s="94"/>
      <c r="FE17" s="94">
        <f t="shared" si="56"/>
        <v>280096.72500000003</v>
      </c>
      <c r="FF17" s="183"/>
      <c r="FG17" s="127">
        <f t="shared" ref="FG17:FO17" si="121">FG18+FG19+FG20</f>
        <v>1726.8</v>
      </c>
      <c r="FH17" s="128">
        <f>FH18+FH19+FH20</f>
        <v>8137.34</v>
      </c>
      <c r="FI17" s="128">
        <f t="shared" si="121"/>
        <v>1778</v>
      </c>
      <c r="FJ17" s="104">
        <f t="shared" si="121"/>
        <v>4028.1000000000004</v>
      </c>
      <c r="FK17" s="127">
        <f>FK18+FK19+FK20</f>
        <v>1044.2</v>
      </c>
      <c r="FL17" s="139">
        <f t="shared" si="121"/>
        <v>1142</v>
      </c>
      <c r="FM17" s="140">
        <f>FM18+FM19</f>
        <v>1838.6100000000001</v>
      </c>
      <c r="FN17" s="201">
        <f>FN18+FN19+FN20</f>
        <v>7868</v>
      </c>
      <c r="FO17" s="103">
        <f t="shared" si="121"/>
        <v>22322.9</v>
      </c>
    </row>
    <row r="18" spans="1:171" ht="15" thickBot="1" x14ac:dyDescent="0.35">
      <c r="A18" s="98" t="s">
        <v>68</v>
      </c>
      <c r="B18" s="99" t="s">
        <v>56</v>
      </c>
      <c r="C18" s="100">
        <v>17171.2</v>
      </c>
      <c r="D18" s="101"/>
      <c r="E18" s="102">
        <v>16917.54</v>
      </c>
      <c r="F18" s="103">
        <v>16917.54</v>
      </c>
      <c r="G18" s="104">
        <v>16917.54</v>
      </c>
      <c r="H18" s="103">
        <f t="shared" si="69"/>
        <v>0</v>
      </c>
      <c r="I18" s="105">
        <f t="shared" si="58"/>
        <v>0</v>
      </c>
      <c r="J18" s="106">
        <v>5918.62</v>
      </c>
      <c r="K18" s="105">
        <f t="shared" si="0"/>
        <v>5918.62</v>
      </c>
      <c r="L18" s="106"/>
      <c r="M18" s="106">
        <f t="shared" si="13"/>
        <v>5918.62</v>
      </c>
      <c r="N18" s="56">
        <f t="shared" si="14"/>
        <v>0</v>
      </c>
      <c r="O18" s="56">
        <f t="shared" si="1"/>
        <v>0</v>
      </c>
      <c r="P18" s="107">
        <v>2352.52</v>
      </c>
      <c r="Q18" s="107"/>
      <c r="R18" s="107">
        <v>2021.1</v>
      </c>
      <c r="S18" s="107">
        <v>2021.1</v>
      </c>
      <c r="T18" s="56">
        <f t="shared" si="15"/>
        <v>0</v>
      </c>
      <c r="U18" s="56">
        <f t="shared" si="16"/>
        <v>-331.42000000000007</v>
      </c>
      <c r="V18" s="103">
        <v>14249.5</v>
      </c>
      <c r="W18" s="107">
        <v>15208.2</v>
      </c>
      <c r="X18" s="107">
        <v>14249.5</v>
      </c>
      <c r="Y18" s="57">
        <f t="shared" si="17"/>
        <v>-958.70000000000073</v>
      </c>
      <c r="Z18" s="56">
        <f t="shared" si="18"/>
        <v>0</v>
      </c>
      <c r="AA18" s="107">
        <v>6648.7</v>
      </c>
      <c r="AB18" s="107">
        <v>6768.9</v>
      </c>
      <c r="AC18" s="107">
        <v>6648.67</v>
      </c>
      <c r="AD18" s="57">
        <f t="shared" si="19"/>
        <v>-120.22999999999956</v>
      </c>
      <c r="AE18" s="57">
        <f t="shared" si="20"/>
        <v>-2.9999999999745341E-2</v>
      </c>
      <c r="AF18" s="107">
        <v>1523.13</v>
      </c>
      <c r="AG18" s="107">
        <v>1523.13</v>
      </c>
      <c r="AH18" s="107">
        <v>1523.13</v>
      </c>
      <c r="AI18" s="57">
        <f t="shared" si="21"/>
        <v>0</v>
      </c>
      <c r="AJ18" s="56">
        <f t="shared" si="22"/>
        <v>0</v>
      </c>
      <c r="AK18" s="60">
        <f t="shared" si="2"/>
        <v>47610.009999999995</v>
      </c>
      <c r="AL18" s="60">
        <f t="shared" si="3"/>
        <v>48357.49</v>
      </c>
      <c r="AM18" s="60">
        <f t="shared" si="4"/>
        <v>47278.559999999998</v>
      </c>
      <c r="AN18" s="60">
        <f t="shared" si="23"/>
        <v>-1078.9300000000003</v>
      </c>
      <c r="AO18" s="61">
        <f t="shared" si="24"/>
        <v>-331.44999999999709</v>
      </c>
      <c r="AP18" s="61" t="s">
        <v>56</v>
      </c>
      <c r="AQ18" s="61" t="s">
        <v>68</v>
      </c>
      <c r="AR18" s="178">
        <v>1044.2</v>
      </c>
      <c r="AS18" s="109">
        <f>AS17</f>
        <v>1106.43</v>
      </c>
      <c r="AT18" s="109">
        <f>AT17</f>
        <v>1044.1600000000001</v>
      </c>
      <c r="AU18" s="64">
        <f t="shared" si="25"/>
        <v>-62.269999999999982</v>
      </c>
      <c r="AV18" s="64">
        <f t="shared" si="26"/>
        <v>-3.999999999996362E-2</v>
      </c>
      <c r="AW18" s="57">
        <v>8137.34</v>
      </c>
      <c r="AX18" s="57">
        <v>7762.01</v>
      </c>
      <c r="AY18" s="57">
        <f t="shared" si="61"/>
        <v>8137.34</v>
      </c>
      <c r="AZ18" s="57">
        <f t="shared" si="27"/>
        <v>375.32999999999993</v>
      </c>
      <c r="BA18" s="56">
        <f t="shared" si="28"/>
        <v>0</v>
      </c>
      <c r="BB18" s="110">
        <v>9795.73</v>
      </c>
      <c r="BC18" s="111">
        <v>8992.98</v>
      </c>
      <c r="BD18" s="111">
        <v>9795.73</v>
      </c>
      <c r="BE18" s="67">
        <f t="shared" si="29"/>
        <v>802.75</v>
      </c>
      <c r="BF18" s="68">
        <f t="shared" si="30"/>
        <v>0</v>
      </c>
      <c r="BG18" s="111">
        <f t="shared" si="5"/>
        <v>11457.109999999999</v>
      </c>
      <c r="BH18" s="111">
        <v>11053.91</v>
      </c>
      <c r="BI18" s="107">
        <v>10483.57</v>
      </c>
      <c r="BJ18" s="57">
        <f t="shared" si="31"/>
        <v>-570.34000000000015</v>
      </c>
      <c r="BK18" s="56">
        <f t="shared" si="32"/>
        <v>-973.53999999999905</v>
      </c>
      <c r="BL18" s="64">
        <f t="shared" si="33"/>
        <v>29390.179999999997</v>
      </c>
      <c r="BM18" s="64">
        <f t="shared" si="34"/>
        <v>27808.899999999998</v>
      </c>
      <c r="BN18" s="63">
        <f t="shared" si="34"/>
        <v>28416.639999999999</v>
      </c>
      <c r="BO18" s="112">
        <f t="shared" si="35"/>
        <v>607.7400000000016</v>
      </c>
      <c r="BP18" s="64">
        <f t="shared" si="36"/>
        <v>-973.53999999999724</v>
      </c>
      <c r="BQ18" s="107">
        <v>20422.48</v>
      </c>
      <c r="BR18" s="107">
        <v>20422.48</v>
      </c>
      <c r="BS18" s="107">
        <v>20422.48</v>
      </c>
      <c r="BT18" s="57">
        <f t="shared" si="37"/>
        <v>0</v>
      </c>
      <c r="BU18" s="69">
        <f t="shared" si="38"/>
        <v>0</v>
      </c>
      <c r="BV18" s="107"/>
      <c r="BW18" s="107"/>
      <c r="BX18" s="107"/>
      <c r="BY18" s="107"/>
      <c r="BZ18" s="107"/>
      <c r="CA18" s="107" t="s">
        <v>56</v>
      </c>
      <c r="CB18" s="113" t="s">
        <v>68</v>
      </c>
      <c r="CC18" s="113"/>
      <c r="CD18" s="194">
        <v>9258.17</v>
      </c>
      <c r="CE18" s="195">
        <v>8910.7800000000007</v>
      </c>
      <c r="CF18" s="196">
        <v>9453.4699999999993</v>
      </c>
      <c r="CG18" s="197">
        <f t="shared" si="39"/>
        <v>542.68999999999869</v>
      </c>
      <c r="CH18" s="198">
        <f t="shared" si="6"/>
        <v>195.29999999999927</v>
      </c>
      <c r="CI18" s="164"/>
      <c r="CJ18" s="59">
        <f t="shared" si="89"/>
        <v>5407.1100000000006</v>
      </c>
      <c r="CK18" s="57">
        <v>4792.03</v>
      </c>
      <c r="CL18" s="57">
        <v>5407.1</v>
      </c>
      <c r="CM18" s="57">
        <f t="shared" si="7"/>
        <v>615.07000000000062</v>
      </c>
      <c r="CN18" s="57">
        <f t="shared" si="8"/>
        <v>-1.0000000000218279E-2</v>
      </c>
      <c r="CO18" s="57"/>
      <c r="CP18" s="63">
        <f t="shared" si="9"/>
        <v>14665.28</v>
      </c>
      <c r="CQ18" s="63">
        <f t="shared" si="9"/>
        <v>13702.810000000001</v>
      </c>
      <c r="CR18" s="63">
        <f t="shared" si="9"/>
        <v>14860.57</v>
      </c>
      <c r="CS18" s="63">
        <f t="shared" si="40"/>
        <v>1157.7599999999984</v>
      </c>
      <c r="CT18" s="64">
        <f t="shared" si="41"/>
        <v>195.28999999999905</v>
      </c>
      <c r="CU18" s="120">
        <v>9795.73</v>
      </c>
      <c r="CV18" s="121">
        <v>1152.3</v>
      </c>
      <c r="CW18" s="122">
        <v>10304.81</v>
      </c>
      <c r="CX18" s="78">
        <f>CU18+CW18+CV18</f>
        <v>21252.84</v>
      </c>
      <c r="CY18" s="122">
        <v>9258.17</v>
      </c>
      <c r="CZ18" s="122">
        <v>9258.17</v>
      </c>
      <c r="DA18" s="122">
        <v>4199.3</v>
      </c>
      <c r="DB18" s="122">
        <v>4199.3</v>
      </c>
      <c r="DC18" s="125">
        <v>1207.81</v>
      </c>
      <c r="DD18" s="125">
        <f>DC18/DC15*DD15</f>
        <v>1229.5472813406814</v>
      </c>
      <c r="DE18" s="122">
        <f t="shared" si="96"/>
        <v>14665.28</v>
      </c>
      <c r="DF18" s="105">
        <v>59.29</v>
      </c>
      <c r="DG18" s="107">
        <v>59.29</v>
      </c>
      <c r="DH18" s="107">
        <v>59.29</v>
      </c>
      <c r="DI18" s="57">
        <f t="shared" si="42"/>
        <v>0</v>
      </c>
      <c r="DJ18" s="57">
        <f t="shared" si="43"/>
        <v>0</v>
      </c>
      <c r="DK18" s="126">
        <v>2519.4699999999998</v>
      </c>
      <c r="DL18" s="126">
        <v>1999.89</v>
      </c>
      <c r="DM18" s="126">
        <v>2519.4699999999998</v>
      </c>
      <c r="DN18" s="67">
        <f t="shared" si="44"/>
        <v>519.5799999999997</v>
      </c>
      <c r="DO18" s="67">
        <f t="shared" si="45"/>
        <v>0</v>
      </c>
      <c r="DP18" s="127">
        <v>1726.8</v>
      </c>
      <c r="DQ18" s="128">
        <v>1189.4000000000001</v>
      </c>
      <c r="DR18" s="128">
        <v>1885.17</v>
      </c>
      <c r="DS18" s="84">
        <f t="shared" si="46"/>
        <v>695.77</v>
      </c>
      <c r="DT18" s="84">
        <f t="shared" si="10"/>
        <v>158.37000000000012</v>
      </c>
      <c r="DU18" s="84" t="s">
        <v>68</v>
      </c>
      <c r="DV18" s="84" t="s">
        <v>56</v>
      </c>
      <c r="DW18" s="127">
        <v>1778</v>
      </c>
      <c r="DX18" s="127">
        <v>2102.64</v>
      </c>
      <c r="DY18" s="127">
        <v>2102.6</v>
      </c>
      <c r="DZ18" s="83">
        <f t="shared" si="47"/>
        <v>-3.999999999996362E-2</v>
      </c>
      <c r="EA18" s="83">
        <f t="shared" si="48"/>
        <v>324.59999999999991</v>
      </c>
      <c r="EB18" s="103">
        <v>3277.9</v>
      </c>
      <c r="EC18" s="103">
        <v>2586.34</v>
      </c>
      <c r="ED18" s="103">
        <v>3523.39</v>
      </c>
      <c r="EE18" s="85">
        <f t="shared" si="49"/>
        <v>937.04999999999973</v>
      </c>
      <c r="EF18" s="56">
        <f t="shared" si="50"/>
        <v>245.48999999999978</v>
      </c>
      <c r="EG18" s="129">
        <v>1142</v>
      </c>
      <c r="EH18" s="130">
        <v>1036.72</v>
      </c>
      <c r="EI18" s="129">
        <v>1166.25</v>
      </c>
      <c r="EJ18" s="56">
        <f t="shared" si="51"/>
        <v>129.52999999999997</v>
      </c>
      <c r="EK18" s="56">
        <f t="shared" si="52"/>
        <v>24.25</v>
      </c>
      <c r="EL18" s="180"/>
      <c r="EM18" s="180">
        <v>0</v>
      </c>
      <c r="EN18" s="180">
        <v>0</v>
      </c>
      <c r="EO18" s="56">
        <f t="shared" si="53"/>
        <v>0</v>
      </c>
      <c r="EP18" s="56">
        <f t="shared" si="11"/>
        <v>0</v>
      </c>
      <c r="EQ18" s="56"/>
      <c r="ER18" s="56"/>
      <c r="ES18" s="56"/>
      <c r="ET18" s="56"/>
      <c r="EU18" s="56"/>
      <c r="EV18" s="56"/>
      <c r="EW18" s="132" t="s">
        <v>68</v>
      </c>
      <c r="EX18" s="89"/>
      <c r="EY18" s="181">
        <f t="shared" si="103"/>
        <v>123635.60999999999</v>
      </c>
      <c r="EZ18" s="181">
        <f t="shared" si="103"/>
        <v>120372.38999999998</v>
      </c>
      <c r="FA18" s="181">
        <f t="shared" si="104"/>
        <v>123278.58</v>
      </c>
      <c r="FB18" s="192">
        <f t="shared" si="54"/>
        <v>2906.1900000000169</v>
      </c>
      <c r="FC18" s="192">
        <f t="shared" si="55"/>
        <v>-357.02999999998428</v>
      </c>
      <c r="FD18" s="94"/>
      <c r="FE18" s="94">
        <f t="shared" si="56"/>
        <v>123278.58</v>
      </c>
      <c r="FF18" s="183"/>
      <c r="FG18" s="127">
        <v>1726.8</v>
      </c>
      <c r="FH18" s="128">
        <v>8137.34</v>
      </c>
      <c r="FI18" s="128">
        <v>1778</v>
      </c>
      <c r="FJ18" s="104">
        <v>3277.9</v>
      </c>
      <c r="FK18" s="127">
        <v>1044.2</v>
      </c>
      <c r="FL18" s="139">
        <v>1142</v>
      </c>
      <c r="FM18" s="140">
        <v>1523.13</v>
      </c>
      <c r="FN18" s="127">
        <f>6648.67+0.03</f>
        <v>6648.7</v>
      </c>
      <c r="FO18" s="103">
        <v>14249.5</v>
      </c>
    </row>
    <row r="19" spans="1:171" ht="15" thickBot="1" x14ac:dyDescent="0.35">
      <c r="A19" s="98" t="s">
        <v>69</v>
      </c>
      <c r="B19" s="99" t="s">
        <v>56</v>
      </c>
      <c r="C19" s="100">
        <v>27102.799999999999</v>
      </c>
      <c r="D19" s="101"/>
      <c r="E19" s="102">
        <v>27210.73</v>
      </c>
      <c r="F19" s="103">
        <v>27210.73</v>
      </c>
      <c r="G19" s="104">
        <v>27210.73</v>
      </c>
      <c r="H19" s="103">
        <f t="shared" si="69"/>
        <v>0</v>
      </c>
      <c r="I19" s="105">
        <f t="shared" si="58"/>
        <v>0</v>
      </c>
      <c r="J19" s="106">
        <v>4309.95</v>
      </c>
      <c r="K19" s="105">
        <f t="shared" si="0"/>
        <v>4309.95</v>
      </c>
      <c r="L19" s="106"/>
      <c r="M19" s="106">
        <f t="shared" si="13"/>
        <v>4309.95</v>
      </c>
      <c r="N19" s="56">
        <f t="shared" si="14"/>
        <v>0</v>
      </c>
      <c r="O19" s="56">
        <f t="shared" si="1"/>
        <v>0</v>
      </c>
      <c r="P19" s="107">
        <v>10377.01</v>
      </c>
      <c r="Q19" s="107"/>
      <c r="R19" s="107">
        <v>13786.29</v>
      </c>
      <c r="S19" s="107">
        <v>13786.29</v>
      </c>
      <c r="T19" s="56">
        <f t="shared" si="15"/>
        <v>0</v>
      </c>
      <c r="U19" s="56">
        <f t="shared" si="16"/>
        <v>3409.2800000000007</v>
      </c>
      <c r="V19" s="103">
        <v>4958.3999999999996</v>
      </c>
      <c r="W19" s="107">
        <v>5197.3</v>
      </c>
      <c r="X19" s="107">
        <v>5197.3</v>
      </c>
      <c r="Y19" s="57">
        <f t="shared" si="17"/>
        <v>0</v>
      </c>
      <c r="Z19" s="56">
        <f t="shared" si="18"/>
        <v>238.90000000000055</v>
      </c>
      <c r="AA19" s="107">
        <v>1055</v>
      </c>
      <c r="AB19" s="107">
        <v>1153.0999999999999</v>
      </c>
      <c r="AC19" s="107">
        <v>1055</v>
      </c>
      <c r="AD19" s="57">
        <f t="shared" si="19"/>
        <v>-98.099999999999909</v>
      </c>
      <c r="AE19" s="57">
        <f t="shared" si="20"/>
        <v>0</v>
      </c>
      <c r="AF19" s="107">
        <v>315.48</v>
      </c>
      <c r="AG19" s="107">
        <v>315.48</v>
      </c>
      <c r="AH19" s="107">
        <v>315.48</v>
      </c>
      <c r="AI19" s="57">
        <f t="shared" si="21"/>
        <v>0</v>
      </c>
      <c r="AJ19" s="56">
        <f t="shared" si="22"/>
        <v>0</v>
      </c>
      <c r="AK19" s="60">
        <f t="shared" si="2"/>
        <v>48226.570000000007</v>
      </c>
      <c r="AL19" s="60">
        <f t="shared" si="3"/>
        <v>51972.850000000006</v>
      </c>
      <c r="AM19" s="60">
        <f t="shared" si="4"/>
        <v>51874.75</v>
      </c>
      <c r="AN19" s="60">
        <f t="shared" si="23"/>
        <v>-98.100000000005821</v>
      </c>
      <c r="AO19" s="61">
        <f t="shared" si="24"/>
        <v>3648.179999999993</v>
      </c>
      <c r="AP19" s="61" t="s">
        <v>56</v>
      </c>
      <c r="AQ19" s="61" t="s">
        <v>69</v>
      </c>
      <c r="AR19" s="178"/>
      <c r="AS19" s="63"/>
      <c r="AT19" s="63"/>
      <c r="AU19" s="64">
        <f t="shared" si="25"/>
        <v>0</v>
      </c>
      <c r="AV19" s="64">
        <f t="shared" si="26"/>
        <v>0</v>
      </c>
      <c r="AW19" s="57"/>
      <c r="AX19" s="57"/>
      <c r="AY19" s="57"/>
      <c r="AZ19" s="57">
        <f t="shared" si="27"/>
        <v>0</v>
      </c>
      <c r="BA19" s="56">
        <f t="shared" si="28"/>
        <v>0</v>
      </c>
      <c r="BB19" s="110">
        <v>21435.68</v>
      </c>
      <c r="BC19" s="111">
        <v>21021.200000000001</v>
      </c>
      <c r="BD19" s="111">
        <v>21435.68</v>
      </c>
      <c r="BE19" s="67">
        <f t="shared" si="29"/>
        <v>414.47999999999956</v>
      </c>
      <c r="BF19" s="68">
        <f t="shared" si="30"/>
        <v>0</v>
      </c>
      <c r="BG19" s="111">
        <f t="shared" si="5"/>
        <v>4060.4300000000003</v>
      </c>
      <c r="BH19" s="111">
        <v>3553.01</v>
      </c>
      <c r="BI19" s="107">
        <v>4060.42</v>
      </c>
      <c r="BJ19" s="57">
        <f t="shared" si="31"/>
        <v>507.40999999999985</v>
      </c>
      <c r="BK19" s="56">
        <f t="shared" si="32"/>
        <v>-1.0000000000218279E-2</v>
      </c>
      <c r="BL19" s="64">
        <f t="shared" si="33"/>
        <v>25496.11</v>
      </c>
      <c r="BM19" s="64">
        <f t="shared" si="34"/>
        <v>24574.21</v>
      </c>
      <c r="BN19" s="63">
        <f t="shared" si="34"/>
        <v>25496.1</v>
      </c>
      <c r="BO19" s="112">
        <f t="shared" si="35"/>
        <v>921.88999999999942</v>
      </c>
      <c r="BP19" s="64">
        <f t="shared" si="36"/>
        <v>-1.0000000002037268E-2</v>
      </c>
      <c r="BQ19" s="107">
        <v>25183.52</v>
      </c>
      <c r="BR19" s="107">
        <v>25183.52</v>
      </c>
      <c r="BS19" s="107">
        <v>25183.52</v>
      </c>
      <c r="BT19" s="57">
        <f t="shared" si="37"/>
        <v>0</v>
      </c>
      <c r="BU19" s="69">
        <f t="shared" si="38"/>
        <v>0</v>
      </c>
      <c r="BV19" s="107"/>
      <c r="BW19" s="107"/>
      <c r="BX19" s="107"/>
      <c r="BY19" s="107"/>
      <c r="BZ19" s="107"/>
      <c r="CA19" s="107" t="s">
        <v>56</v>
      </c>
      <c r="CB19" s="113" t="s">
        <v>69</v>
      </c>
      <c r="CC19" s="113"/>
      <c r="CD19" s="194">
        <v>21250.78</v>
      </c>
      <c r="CE19" s="195">
        <v>20704.419999999998</v>
      </c>
      <c r="CF19" s="196">
        <v>21961.19</v>
      </c>
      <c r="CG19" s="162">
        <f t="shared" si="39"/>
        <v>1256.7700000000004</v>
      </c>
      <c r="CH19" s="163">
        <f t="shared" si="6"/>
        <v>710.40999999999985</v>
      </c>
      <c r="CI19" s="164"/>
      <c r="CJ19" s="59">
        <f t="shared" si="89"/>
        <v>2175.0500000000002</v>
      </c>
      <c r="CK19" s="57">
        <v>2210.5700000000002</v>
      </c>
      <c r="CL19" s="57">
        <v>2175.1</v>
      </c>
      <c r="CM19" s="57">
        <f t="shared" si="7"/>
        <v>-35.470000000000255</v>
      </c>
      <c r="CN19" s="57">
        <f t="shared" si="8"/>
        <v>4.9999999999727152E-2</v>
      </c>
      <c r="CO19" s="57"/>
      <c r="CP19" s="63">
        <f t="shared" si="9"/>
        <v>23425.829999999998</v>
      </c>
      <c r="CQ19" s="63">
        <f t="shared" si="9"/>
        <v>22914.989999999998</v>
      </c>
      <c r="CR19" s="63">
        <f t="shared" si="9"/>
        <v>24136.289999999997</v>
      </c>
      <c r="CS19" s="63">
        <f t="shared" si="40"/>
        <v>1221.2999999999993</v>
      </c>
      <c r="CT19" s="64">
        <f t="shared" si="41"/>
        <v>710.45999999999913</v>
      </c>
      <c r="CU19" s="120">
        <v>21435.68</v>
      </c>
      <c r="CV19" s="121">
        <v>1253.2</v>
      </c>
      <c r="CW19" s="122">
        <v>2807.23</v>
      </c>
      <c r="CX19" s="78">
        <f>CU19+CW19+CV19</f>
        <v>25496.11</v>
      </c>
      <c r="CY19" s="122">
        <v>21250.78</v>
      </c>
      <c r="CZ19" s="122">
        <v>21250.78</v>
      </c>
      <c r="DA19" s="122">
        <v>1822.3</v>
      </c>
      <c r="DB19" s="122">
        <v>1822.3</v>
      </c>
      <c r="DC19" s="125">
        <v>352.75</v>
      </c>
      <c r="DD19" s="125">
        <f>DC19/DC15*DD15</f>
        <v>359.09853660172161</v>
      </c>
      <c r="DE19" s="122">
        <f t="shared" si="96"/>
        <v>23425.829999999998</v>
      </c>
      <c r="DF19" s="105">
        <v>304.27999999999997</v>
      </c>
      <c r="DG19" s="107">
        <v>304.27999999999997</v>
      </c>
      <c r="DH19" s="107">
        <v>304.27999999999997</v>
      </c>
      <c r="DI19" s="57">
        <f t="shared" si="42"/>
        <v>0</v>
      </c>
      <c r="DJ19" s="57">
        <f t="shared" si="43"/>
        <v>0</v>
      </c>
      <c r="DK19" s="126">
        <v>0</v>
      </c>
      <c r="DL19" s="126">
        <v>0</v>
      </c>
      <c r="DM19" s="126">
        <v>0</v>
      </c>
      <c r="DN19" s="67">
        <f t="shared" si="44"/>
        <v>0</v>
      </c>
      <c r="DO19" s="67">
        <f t="shared" si="45"/>
        <v>0</v>
      </c>
      <c r="DP19" s="127">
        <v>0</v>
      </c>
      <c r="DQ19" s="128">
        <v>0</v>
      </c>
      <c r="DR19" s="128">
        <v>0</v>
      </c>
      <c r="DS19" s="84">
        <f t="shared" si="46"/>
        <v>0</v>
      </c>
      <c r="DT19" s="84">
        <f t="shared" si="10"/>
        <v>0</v>
      </c>
      <c r="DU19" s="84" t="s">
        <v>69</v>
      </c>
      <c r="DV19" s="84" t="s">
        <v>56</v>
      </c>
      <c r="DW19" s="127">
        <v>0</v>
      </c>
      <c r="DX19" s="127">
        <v>0</v>
      </c>
      <c r="DY19" s="127">
        <v>0</v>
      </c>
      <c r="DZ19" s="83">
        <f t="shared" si="47"/>
        <v>0</v>
      </c>
      <c r="EA19" s="83">
        <f t="shared" si="48"/>
        <v>0</v>
      </c>
      <c r="EB19" s="103">
        <v>750.2</v>
      </c>
      <c r="EC19" s="103">
        <v>751.94</v>
      </c>
      <c r="ED19" s="103">
        <v>1024.3499999999999</v>
      </c>
      <c r="EE19" s="85">
        <f t="shared" si="49"/>
        <v>272.40999999999985</v>
      </c>
      <c r="EF19" s="56">
        <f t="shared" si="50"/>
        <v>274.14999999999986</v>
      </c>
      <c r="EG19" s="103">
        <v>0</v>
      </c>
      <c r="EH19" s="103">
        <v>0</v>
      </c>
      <c r="EI19" s="103">
        <v>0</v>
      </c>
      <c r="EJ19" s="56">
        <f t="shared" si="51"/>
        <v>0</v>
      </c>
      <c r="EK19" s="56">
        <f t="shared" si="52"/>
        <v>0</v>
      </c>
      <c r="EL19" s="180">
        <v>6330.58</v>
      </c>
      <c r="EM19" s="180">
        <v>8894.9599999999991</v>
      </c>
      <c r="EN19" s="180">
        <v>8599.93</v>
      </c>
      <c r="EO19" s="56">
        <f t="shared" si="53"/>
        <v>-295.02999999999884</v>
      </c>
      <c r="EP19" s="56">
        <f t="shared" si="11"/>
        <v>2269.3500000000004</v>
      </c>
      <c r="EQ19" s="56"/>
      <c r="ER19" s="56"/>
      <c r="ES19" s="56"/>
      <c r="ET19" s="56"/>
      <c r="EU19" s="56"/>
      <c r="EV19" s="56"/>
      <c r="EW19" s="132" t="s">
        <v>69</v>
      </c>
      <c r="EX19" s="89"/>
      <c r="EY19" s="181">
        <f t="shared" si="103"/>
        <v>129717.09</v>
      </c>
      <c r="EZ19" s="181">
        <f t="shared" si="103"/>
        <v>134596.75</v>
      </c>
      <c r="FA19" s="181">
        <f t="shared" si="104"/>
        <v>136619.22</v>
      </c>
      <c r="FB19" s="192">
        <f t="shared" si="54"/>
        <v>2022.4700000000012</v>
      </c>
      <c r="FC19" s="192">
        <f t="shared" si="55"/>
        <v>6902.1300000000047</v>
      </c>
      <c r="FD19" s="94"/>
      <c r="FE19" s="94">
        <f t="shared" si="56"/>
        <v>136619.22</v>
      </c>
      <c r="FF19" s="183"/>
      <c r="FG19" s="127"/>
      <c r="FH19" s="128"/>
      <c r="FI19" s="128"/>
      <c r="FJ19" s="104">
        <v>750.2</v>
      </c>
      <c r="FK19" s="127"/>
      <c r="FL19" s="139"/>
      <c r="FM19" s="140">
        <v>315.48</v>
      </c>
      <c r="FN19" s="127">
        <v>1055</v>
      </c>
      <c r="FO19" s="103">
        <v>4958.3999999999996</v>
      </c>
    </row>
    <row r="20" spans="1:171" ht="15" thickBot="1" x14ac:dyDescent="0.35">
      <c r="A20" s="98" t="s">
        <v>70</v>
      </c>
      <c r="B20" s="99" t="s">
        <v>56</v>
      </c>
      <c r="C20" s="100">
        <v>913.5</v>
      </c>
      <c r="D20" s="101"/>
      <c r="E20" s="102">
        <v>1230</v>
      </c>
      <c r="F20" s="103">
        <v>1230</v>
      </c>
      <c r="G20" s="104">
        <v>1230</v>
      </c>
      <c r="H20" s="103">
        <f t="shared" si="69"/>
        <v>0</v>
      </c>
      <c r="I20" s="105">
        <f t="shared" si="58"/>
        <v>0</v>
      </c>
      <c r="J20" s="106">
        <v>285.3</v>
      </c>
      <c r="K20" s="105">
        <f t="shared" si="0"/>
        <v>285.3</v>
      </c>
      <c r="L20" s="106"/>
      <c r="M20" s="106">
        <f t="shared" si="13"/>
        <v>285.3</v>
      </c>
      <c r="N20" s="56">
        <f t="shared" si="14"/>
        <v>0</v>
      </c>
      <c r="O20" s="56">
        <f t="shared" si="1"/>
        <v>0</v>
      </c>
      <c r="P20" s="107">
        <v>5099.41</v>
      </c>
      <c r="Q20" s="107"/>
      <c r="R20" s="107">
        <v>5106.49</v>
      </c>
      <c r="S20" s="107">
        <v>5106.49</v>
      </c>
      <c r="T20" s="56">
        <f t="shared" si="15"/>
        <v>0</v>
      </c>
      <c r="U20" s="56">
        <f t="shared" si="16"/>
        <v>7.0799999999999272</v>
      </c>
      <c r="V20" s="103">
        <v>3115</v>
      </c>
      <c r="W20" s="107">
        <v>2578</v>
      </c>
      <c r="X20" s="107">
        <v>3112.2</v>
      </c>
      <c r="Y20" s="57">
        <f t="shared" si="17"/>
        <v>534.19999999999982</v>
      </c>
      <c r="Z20" s="56">
        <f t="shared" si="18"/>
        <v>-2.8000000000001819</v>
      </c>
      <c r="AA20" s="107">
        <v>164.3</v>
      </c>
      <c r="AB20" s="107">
        <v>26</v>
      </c>
      <c r="AC20" s="107">
        <v>164.33</v>
      </c>
      <c r="AD20" s="57">
        <f t="shared" si="19"/>
        <v>138.33000000000001</v>
      </c>
      <c r="AE20" s="57">
        <f t="shared" si="20"/>
        <v>3.0000000000001137E-2</v>
      </c>
      <c r="AF20" s="107"/>
      <c r="AG20" s="107"/>
      <c r="AH20" s="107"/>
      <c r="AI20" s="57">
        <f t="shared" si="21"/>
        <v>0</v>
      </c>
      <c r="AJ20" s="56">
        <f t="shared" si="22"/>
        <v>0</v>
      </c>
      <c r="AK20" s="60">
        <f t="shared" si="2"/>
        <v>9894.0099999999984</v>
      </c>
      <c r="AL20" s="60">
        <f t="shared" si="3"/>
        <v>9225.7900000000009</v>
      </c>
      <c r="AM20" s="60">
        <f t="shared" si="4"/>
        <v>9898.32</v>
      </c>
      <c r="AN20" s="60">
        <f t="shared" si="23"/>
        <v>672.52999999999884</v>
      </c>
      <c r="AO20" s="61">
        <f t="shared" si="24"/>
        <v>4.3100000000013097</v>
      </c>
      <c r="AP20" s="61" t="s">
        <v>56</v>
      </c>
      <c r="AQ20" s="61" t="s">
        <v>70</v>
      </c>
      <c r="AR20" s="178"/>
      <c r="AS20" s="63"/>
      <c r="AT20" s="63"/>
      <c r="AU20" s="64">
        <f t="shared" si="25"/>
        <v>0</v>
      </c>
      <c r="AV20" s="64">
        <f t="shared" si="26"/>
        <v>0</v>
      </c>
      <c r="AW20" s="57"/>
      <c r="AX20" s="57"/>
      <c r="AY20" s="57"/>
      <c r="AZ20" s="57">
        <f t="shared" si="27"/>
        <v>0</v>
      </c>
      <c r="BA20" s="56">
        <f t="shared" si="28"/>
        <v>0</v>
      </c>
      <c r="BB20" s="110">
        <v>1843.95</v>
      </c>
      <c r="BC20" s="111">
        <v>1344.82</v>
      </c>
      <c r="BD20" s="111">
        <v>1843.95</v>
      </c>
      <c r="BE20" s="67">
        <f t="shared" si="29"/>
        <v>499.13000000000011</v>
      </c>
      <c r="BF20" s="68">
        <f t="shared" si="30"/>
        <v>0</v>
      </c>
      <c r="BG20" s="111">
        <f t="shared" si="5"/>
        <v>349.16</v>
      </c>
      <c r="BH20" s="111">
        <v>448.4</v>
      </c>
      <c r="BI20" s="107">
        <v>349.16</v>
      </c>
      <c r="BJ20" s="57">
        <f t="shared" si="31"/>
        <v>-99.239999999999952</v>
      </c>
      <c r="BK20" s="56">
        <f t="shared" si="32"/>
        <v>0</v>
      </c>
      <c r="BL20" s="64">
        <f t="shared" si="33"/>
        <v>2193.11</v>
      </c>
      <c r="BM20" s="64">
        <f t="shared" si="34"/>
        <v>1793.2199999999998</v>
      </c>
      <c r="BN20" s="63">
        <f t="shared" si="34"/>
        <v>2193.11</v>
      </c>
      <c r="BO20" s="112">
        <f t="shared" si="35"/>
        <v>399.89000000000033</v>
      </c>
      <c r="BP20" s="64">
        <f t="shared" si="36"/>
        <v>0</v>
      </c>
      <c r="BQ20" s="107">
        <v>4753.47</v>
      </c>
      <c r="BR20" s="107">
        <v>4753.47</v>
      </c>
      <c r="BS20" s="107">
        <v>4753.47</v>
      </c>
      <c r="BT20" s="57">
        <f t="shared" si="37"/>
        <v>0</v>
      </c>
      <c r="BU20" s="69">
        <f t="shared" si="38"/>
        <v>0</v>
      </c>
      <c r="BV20" s="107"/>
      <c r="BW20" s="107"/>
      <c r="BX20" s="107"/>
      <c r="BY20" s="107"/>
      <c r="BZ20" s="107"/>
      <c r="CA20" s="107" t="s">
        <v>56</v>
      </c>
      <c r="CB20" s="113" t="s">
        <v>70</v>
      </c>
      <c r="CC20" s="113"/>
      <c r="CD20" s="194">
        <v>2538.5</v>
      </c>
      <c r="CE20" s="195">
        <v>1782</v>
      </c>
      <c r="CF20" s="196">
        <v>1891.37</v>
      </c>
      <c r="CG20" s="197">
        <f t="shared" si="39"/>
        <v>109.36999999999989</v>
      </c>
      <c r="CH20" s="198">
        <f t="shared" si="6"/>
        <v>-647.13000000000011</v>
      </c>
      <c r="CI20" s="164"/>
      <c r="CJ20" s="59">
        <f t="shared" si="89"/>
        <v>344.3</v>
      </c>
      <c r="CK20" s="57">
        <v>392.6</v>
      </c>
      <c r="CL20" s="57">
        <v>344.24</v>
      </c>
      <c r="CM20" s="57">
        <f t="shared" si="7"/>
        <v>-48.360000000000014</v>
      </c>
      <c r="CN20" s="57">
        <f t="shared" si="8"/>
        <v>-6.0000000000002274E-2</v>
      </c>
      <c r="CO20" s="57"/>
      <c r="CP20" s="63">
        <f t="shared" si="9"/>
        <v>2882.8</v>
      </c>
      <c r="CQ20" s="63">
        <f t="shared" si="9"/>
        <v>2174.6</v>
      </c>
      <c r="CR20" s="63">
        <f t="shared" si="9"/>
        <v>2235.6099999999997</v>
      </c>
      <c r="CS20" s="63">
        <f t="shared" si="40"/>
        <v>61.009999999999764</v>
      </c>
      <c r="CT20" s="64">
        <f t="shared" si="41"/>
        <v>-647.19000000000051</v>
      </c>
      <c r="CU20" s="120">
        <v>1843.95</v>
      </c>
      <c r="CV20" s="121">
        <v>0</v>
      </c>
      <c r="CW20" s="122">
        <v>349.16</v>
      </c>
      <c r="CX20" s="78">
        <f>CU20+CW20+CV20</f>
        <v>2193.11</v>
      </c>
      <c r="CY20" s="122">
        <v>2538.5</v>
      </c>
      <c r="CZ20" s="122">
        <v>2538.5</v>
      </c>
      <c r="DA20" s="122">
        <v>264.5</v>
      </c>
      <c r="DB20" s="122">
        <v>264.5</v>
      </c>
      <c r="DC20" s="125">
        <v>79.8</v>
      </c>
      <c r="DD20" s="125">
        <f>DC20/DC15*DD15</f>
        <v>81.236182057597119</v>
      </c>
      <c r="DE20" s="122">
        <f t="shared" si="96"/>
        <v>2882.8</v>
      </c>
      <c r="DF20" s="105">
        <v>1103.3800000000001</v>
      </c>
      <c r="DG20" s="107">
        <v>1097.1500000000001</v>
      </c>
      <c r="DH20" s="107">
        <v>1103.3800000000001</v>
      </c>
      <c r="DI20" s="57">
        <f t="shared" si="42"/>
        <v>6.2300000000000182</v>
      </c>
      <c r="DJ20" s="57">
        <f t="shared" si="43"/>
        <v>0</v>
      </c>
      <c r="DK20" s="126">
        <v>0</v>
      </c>
      <c r="DL20" s="126">
        <v>0</v>
      </c>
      <c r="DM20" s="126">
        <v>0</v>
      </c>
      <c r="DN20" s="67">
        <f t="shared" si="44"/>
        <v>0</v>
      </c>
      <c r="DO20" s="67">
        <f t="shared" si="45"/>
        <v>0</v>
      </c>
      <c r="DP20" s="127">
        <v>0</v>
      </c>
      <c r="DQ20" s="128">
        <v>0</v>
      </c>
      <c r="DR20" s="128">
        <v>0</v>
      </c>
      <c r="DS20" s="84">
        <f t="shared" si="46"/>
        <v>0</v>
      </c>
      <c r="DT20" s="84">
        <f t="shared" si="10"/>
        <v>0</v>
      </c>
      <c r="DU20" s="84" t="s">
        <v>70</v>
      </c>
      <c r="DV20" s="84" t="s">
        <v>56</v>
      </c>
      <c r="DW20" s="127">
        <v>0</v>
      </c>
      <c r="DX20" s="127">
        <v>0</v>
      </c>
      <c r="DY20" s="127">
        <v>0</v>
      </c>
      <c r="DZ20" s="83">
        <f t="shared" si="47"/>
        <v>0</v>
      </c>
      <c r="EA20" s="83">
        <f t="shared" si="48"/>
        <v>0</v>
      </c>
      <c r="EB20" s="103">
        <v>0</v>
      </c>
      <c r="EC20" s="103">
        <v>11.22</v>
      </c>
      <c r="ED20" s="103">
        <v>15.05</v>
      </c>
      <c r="EE20" s="85">
        <f t="shared" si="49"/>
        <v>3.83</v>
      </c>
      <c r="EF20" s="56">
        <f t="shared" si="50"/>
        <v>15.05</v>
      </c>
      <c r="EG20" s="103">
        <v>0</v>
      </c>
      <c r="EH20" s="103">
        <v>0</v>
      </c>
      <c r="EI20" s="103">
        <v>0</v>
      </c>
      <c r="EJ20" s="56">
        <f t="shared" si="51"/>
        <v>0</v>
      </c>
      <c r="EK20" s="56">
        <f t="shared" si="52"/>
        <v>0</v>
      </c>
      <c r="EL20" s="180"/>
      <c r="EM20" s="180"/>
      <c r="EN20" s="180"/>
      <c r="EO20" s="56">
        <f t="shared" si="53"/>
        <v>0</v>
      </c>
      <c r="EP20" s="56">
        <f t="shared" si="11"/>
        <v>0</v>
      </c>
      <c r="EQ20" s="56"/>
      <c r="ER20" s="56"/>
      <c r="ES20" s="56"/>
      <c r="ET20" s="56"/>
      <c r="EU20" s="56"/>
      <c r="EV20" s="56"/>
      <c r="EW20" s="132" t="s">
        <v>70</v>
      </c>
      <c r="EX20" s="89"/>
      <c r="EY20" s="181">
        <f t="shared" si="103"/>
        <v>20826.77</v>
      </c>
      <c r="EZ20" s="181">
        <f t="shared" si="103"/>
        <v>19055.45</v>
      </c>
      <c r="FA20" s="181">
        <f t="shared" si="104"/>
        <v>20198.940000000002</v>
      </c>
      <c r="FB20" s="192">
        <f t="shared" si="54"/>
        <v>1143.4900000000016</v>
      </c>
      <c r="FC20" s="192">
        <f t="shared" si="55"/>
        <v>-627.82999999999811</v>
      </c>
      <c r="FD20" s="94"/>
      <c r="FE20" s="94">
        <f t="shared" si="56"/>
        <v>20198.940000000002</v>
      </c>
      <c r="FF20" s="183"/>
      <c r="FG20" s="127"/>
      <c r="FH20" s="128"/>
      <c r="FI20" s="128"/>
      <c r="FJ20" s="104"/>
      <c r="FK20" s="127"/>
      <c r="FL20" s="139"/>
      <c r="FM20" s="140"/>
      <c r="FN20" s="127">
        <v>164.3</v>
      </c>
      <c r="FO20" s="103">
        <v>3115</v>
      </c>
    </row>
    <row r="21" spans="1:171" ht="15" thickBot="1" x14ac:dyDescent="0.35">
      <c r="A21" s="202"/>
      <c r="B21" s="203"/>
      <c r="C21" s="204"/>
      <c r="D21" s="205"/>
      <c r="E21" s="206"/>
      <c r="F21" s="207"/>
      <c r="G21" s="208"/>
      <c r="H21" s="209">
        <f t="shared" si="69"/>
        <v>0</v>
      </c>
      <c r="I21" s="210">
        <f t="shared" si="58"/>
        <v>0</v>
      </c>
      <c r="J21" s="211"/>
      <c r="K21" s="210"/>
      <c r="L21" s="211"/>
      <c r="M21" s="211"/>
      <c r="N21" s="58">
        <f t="shared" si="14"/>
        <v>0</v>
      </c>
      <c r="O21" s="58">
        <f t="shared" si="1"/>
        <v>0</v>
      </c>
      <c r="P21" s="212"/>
      <c r="Q21" s="212"/>
      <c r="R21" s="212"/>
      <c r="S21" s="212"/>
      <c r="T21" s="58">
        <f t="shared" si="15"/>
        <v>0</v>
      </c>
      <c r="U21" s="58">
        <f t="shared" si="16"/>
        <v>0</v>
      </c>
      <c r="V21" s="209"/>
      <c r="W21" s="212"/>
      <c r="X21" s="212"/>
      <c r="Y21" s="213">
        <f t="shared" si="17"/>
        <v>0</v>
      </c>
      <c r="Z21" s="58">
        <f t="shared" si="18"/>
        <v>0</v>
      </c>
      <c r="AA21" s="212"/>
      <c r="AB21" s="212"/>
      <c r="AC21" s="212"/>
      <c r="AD21" s="213">
        <f t="shared" si="19"/>
        <v>0</v>
      </c>
      <c r="AE21" s="213">
        <f t="shared" si="20"/>
        <v>0</v>
      </c>
      <c r="AF21" s="212"/>
      <c r="AG21" s="212"/>
      <c r="AH21" s="212"/>
      <c r="AI21" s="213">
        <f t="shared" si="21"/>
        <v>0</v>
      </c>
      <c r="AJ21" s="58">
        <f t="shared" si="22"/>
        <v>0</v>
      </c>
      <c r="AK21" s="214">
        <f t="shared" si="2"/>
        <v>0</v>
      </c>
      <c r="AL21" s="214">
        <f t="shared" si="3"/>
        <v>0</v>
      </c>
      <c r="AM21" s="214">
        <f t="shared" si="4"/>
        <v>0</v>
      </c>
      <c r="AN21" s="214">
        <f t="shared" si="23"/>
        <v>0</v>
      </c>
      <c r="AO21" s="215">
        <f t="shared" si="24"/>
        <v>0</v>
      </c>
      <c r="AP21" s="215"/>
      <c r="AQ21" s="215"/>
      <c r="AR21" s="216"/>
      <c r="AS21" s="217"/>
      <c r="AT21" s="217"/>
      <c r="AU21" s="218">
        <f t="shared" si="25"/>
        <v>0</v>
      </c>
      <c r="AV21" s="218">
        <f t="shared" si="26"/>
        <v>0</v>
      </c>
      <c r="AW21" s="213"/>
      <c r="AX21" s="213"/>
      <c r="AY21" s="213"/>
      <c r="AZ21" s="213">
        <f t="shared" si="27"/>
        <v>0</v>
      </c>
      <c r="BA21" s="58">
        <f t="shared" si="28"/>
        <v>0</v>
      </c>
      <c r="BB21" s="219"/>
      <c r="BC21" s="220"/>
      <c r="BD21" s="220"/>
      <c r="BE21" s="221">
        <f t="shared" si="29"/>
        <v>0</v>
      </c>
      <c r="BF21" s="222">
        <f t="shared" si="30"/>
        <v>0</v>
      </c>
      <c r="BG21" s="223">
        <f t="shared" si="5"/>
        <v>0</v>
      </c>
      <c r="BH21" s="220"/>
      <c r="BI21" s="213"/>
      <c r="BJ21" s="213">
        <f t="shared" si="31"/>
        <v>0</v>
      </c>
      <c r="BK21" s="58">
        <f t="shared" si="32"/>
        <v>0</v>
      </c>
      <c r="BL21" s="218">
        <f t="shared" si="33"/>
        <v>0</v>
      </c>
      <c r="BM21" s="218">
        <f t="shared" si="34"/>
        <v>0</v>
      </c>
      <c r="BN21" s="217">
        <f t="shared" si="34"/>
        <v>0</v>
      </c>
      <c r="BO21" s="207">
        <f t="shared" si="35"/>
        <v>0</v>
      </c>
      <c r="BP21" s="218">
        <f t="shared" si="36"/>
        <v>0</v>
      </c>
      <c r="BQ21" s="212"/>
      <c r="BR21" s="212"/>
      <c r="BS21" s="212"/>
      <c r="BT21" s="213">
        <f t="shared" si="37"/>
        <v>0</v>
      </c>
      <c r="BU21" s="224">
        <f t="shared" si="38"/>
        <v>0</v>
      </c>
      <c r="BV21" s="212"/>
      <c r="BW21" s="212"/>
      <c r="BX21" s="212"/>
      <c r="BY21" s="212"/>
      <c r="BZ21" s="212"/>
      <c r="CA21" s="212"/>
      <c r="CB21" s="225"/>
      <c r="CC21" s="225"/>
      <c r="CD21" s="226"/>
      <c r="CE21" s="227"/>
      <c r="CF21" s="228"/>
      <c r="CG21" s="162">
        <f t="shared" si="39"/>
        <v>0</v>
      </c>
      <c r="CH21" s="163">
        <f t="shared" si="6"/>
        <v>0</v>
      </c>
      <c r="CI21" s="229"/>
      <c r="CJ21" s="230">
        <f t="shared" si="89"/>
        <v>0</v>
      </c>
      <c r="CK21" s="231"/>
      <c r="CL21" s="231"/>
      <c r="CM21" s="213">
        <f t="shared" si="7"/>
        <v>0</v>
      </c>
      <c r="CN21" s="213">
        <f t="shared" si="8"/>
        <v>0</v>
      </c>
      <c r="CO21" s="213"/>
      <c r="CP21" s="217">
        <f t="shared" si="9"/>
        <v>0</v>
      </c>
      <c r="CQ21" s="217">
        <f t="shared" si="9"/>
        <v>0</v>
      </c>
      <c r="CR21" s="217">
        <f t="shared" si="9"/>
        <v>0</v>
      </c>
      <c r="CS21" s="217">
        <f t="shared" si="40"/>
        <v>0</v>
      </c>
      <c r="CT21" s="218">
        <f t="shared" si="41"/>
        <v>0</v>
      </c>
      <c r="CU21" s="232"/>
      <c r="CV21" s="233"/>
      <c r="CW21" s="234"/>
      <c r="CX21" s="235"/>
      <c r="CY21" s="234"/>
      <c r="CZ21" s="234"/>
      <c r="DA21" s="234"/>
      <c r="DB21" s="234"/>
      <c r="DC21" s="236"/>
      <c r="DD21" s="236"/>
      <c r="DE21" s="122"/>
      <c r="DF21" s="210"/>
      <c r="DG21" s="212"/>
      <c r="DH21" s="212"/>
      <c r="DI21" s="57">
        <f t="shared" si="42"/>
        <v>0</v>
      </c>
      <c r="DJ21" s="57">
        <f t="shared" si="43"/>
        <v>0</v>
      </c>
      <c r="DK21" s="237"/>
      <c r="DL21" s="237"/>
      <c r="DM21" s="237"/>
      <c r="DN21" s="67">
        <f t="shared" si="44"/>
        <v>0</v>
      </c>
      <c r="DO21" s="67">
        <f t="shared" si="45"/>
        <v>0</v>
      </c>
      <c r="DP21" s="238"/>
      <c r="DQ21" s="239"/>
      <c r="DR21" s="239"/>
      <c r="DS21" s="84">
        <f t="shared" si="46"/>
        <v>0</v>
      </c>
      <c r="DT21" s="84">
        <f t="shared" si="10"/>
        <v>0</v>
      </c>
      <c r="DU21" s="240"/>
      <c r="DV21" s="240"/>
      <c r="DW21" s="241"/>
      <c r="DX21" s="238"/>
      <c r="DY21" s="238"/>
      <c r="DZ21" s="83">
        <f t="shared" si="47"/>
        <v>0</v>
      </c>
      <c r="EA21" s="83">
        <f t="shared" si="48"/>
        <v>0</v>
      </c>
      <c r="EB21" s="242"/>
      <c r="EC21" s="242"/>
      <c r="ED21" s="209"/>
      <c r="EE21" s="85">
        <f t="shared" si="49"/>
        <v>0</v>
      </c>
      <c r="EF21" s="58">
        <f t="shared" si="50"/>
        <v>0</v>
      </c>
      <c r="EG21" s="209"/>
      <c r="EH21" s="209"/>
      <c r="EI21" s="209"/>
      <c r="EJ21" s="58">
        <f t="shared" si="51"/>
        <v>0</v>
      </c>
      <c r="EK21" s="58">
        <f t="shared" si="52"/>
        <v>0</v>
      </c>
      <c r="EL21" s="243"/>
      <c r="EM21" s="243"/>
      <c r="EN21" s="243"/>
      <c r="EO21" s="58">
        <f t="shared" si="53"/>
        <v>0</v>
      </c>
      <c r="EP21" s="58">
        <f t="shared" si="11"/>
        <v>0</v>
      </c>
      <c r="EQ21" s="58"/>
      <c r="ER21" s="58"/>
      <c r="ES21" s="58"/>
      <c r="ET21" s="58"/>
      <c r="EU21" s="58"/>
      <c r="EV21" s="58"/>
      <c r="EW21" s="1272"/>
      <c r="EX21" s="1273"/>
      <c r="EY21" s="181">
        <f t="shared" si="103"/>
        <v>0</v>
      </c>
      <c r="EZ21" s="181">
        <f t="shared" si="103"/>
        <v>0</v>
      </c>
      <c r="FA21" s="181">
        <f t="shared" si="104"/>
        <v>0</v>
      </c>
      <c r="FB21" s="244">
        <f t="shared" si="54"/>
        <v>0</v>
      </c>
      <c r="FC21" s="244">
        <f t="shared" si="55"/>
        <v>0</v>
      </c>
      <c r="FD21" s="135"/>
      <c r="FE21" s="94">
        <f t="shared" si="56"/>
        <v>0</v>
      </c>
      <c r="FF21" s="245"/>
      <c r="FG21" s="238"/>
      <c r="FH21" s="239"/>
      <c r="FI21" s="239"/>
      <c r="FJ21" s="246"/>
      <c r="FK21" s="238"/>
      <c r="FL21" s="247"/>
      <c r="FM21" s="248"/>
      <c r="FN21" s="238"/>
      <c r="FO21" s="242"/>
    </row>
    <row r="22" spans="1:171" ht="16.8" thickBot="1" x14ac:dyDescent="0.4">
      <c r="A22" s="249" t="s">
        <v>71</v>
      </c>
      <c r="B22" s="250" t="s">
        <v>72</v>
      </c>
      <c r="C22" s="251">
        <f>C24+C25+C41+C57+C61+C65+C66+C67+C71+C72+C76+C98+C131</f>
        <v>126452.81633</v>
      </c>
      <c r="D22" s="252">
        <f>D23+D24+D25+D41+D57+D61+D65+D66+D67+D71+D72+D76+D98+D131</f>
        <v>0</v>
      </c>
      <c r="E22" s="253">
        <f t="shared" ref="E22:M22" si="122">E24+E25+E41+E57+E61+E65+E66+E67+E71+E72+E76+E98+E131</f>
        <v>127882.75000000001</v>
      </c>
      <c r="F22" s="253">
        <f t="shared" si="122"/>
        <v>176661.72293000002</v>
      </c>
      <c r="G22" s="254">
        <f t="shared" si="122"/>
        <v>115670.54629999997</v>
      </c>
      <c r="H22" s="254">
        <f t="shared" si="122"/>
        <v>-60991.176630000009</v>
      </c>
      <c r="I22" s="254">
        <f t="shared" si="122"/>
        <v>-12212.3813598</v>
      </c>
      <c r="J22" s="254">
        <f t="shared" si="122"/>
        <v>25728.152390000003</v>
      </c>
      <c r="K22" s="254">
        <f t="shared" si="122"/>
        <v>30648.812389999999</v>
      </c>
      <c r="L22" s="254">
        <f t="shared" si="122"/>
        <v>19385.762637706372</v>
      </c>
      <c r="M22" s="254">
        <f t="shared" si="122"/>
        <v>37479.939290000002</v>
      </c>
      <c r="N22" s="255">
        <f t="shared" si="14"/>
        <v>6831.1269000000029</v>
      </c>
      <c r="O22" s="255">
        <f t="shared" si="1"/>
        <v>11751.786899999999</v>
      </c>
      <c r="P22" s="254">
        <v>40006.250999999997</v>
      </c>
      <c r="Q22" s="254"/>
      <c r="R22" s="254">
        <v>53855.63</v>
      </c>
      <c r="S22" s="254">
        <v>37131.519999999997</v>
      </c>
      <c r="T22" s="256">
        <f t="shared" si="15"/>
        <v>-16724.11</v>
      </c>
      <c r="U22" s="256">
        <f t="shared" si="16"/>
        <v>-2874.7309999999998</v>
      </c>
      <c r="V22" s="257">
        <f>V24+V25+V41+V57+V61+V65+V66+V67+V71+V72+V76+V98+V131+0.02</f>
        <v>56129.418639999989</v>
      </c>
      <c r="W22" s="257">
        <f>W24+W25+W41+W57+W61+W65+W66+W67+W71+W72+W76+W98+W131+0.02</f>
        <v>70158.497000000018</v>
      </c>
      <c r="X22" s="257">
        <f>X24+X25+X41+X57+X61+X65+X66+X67+X71+X72+X76+X98+X131+0.02</f>
        <v>51733.78</v>
      </c>
      <c r="Y22" s="258">
        <f t="shared" si="17"/>
        <v>-18424.717000000019</v>
      </c>
      <c r="Z22" s="256">
        <f t="shared" si="18"/>
        <v>-4395.6386399999901</v>
      </c>
      <c r="AA22" s="254">
        <v>19007.782380000001</v>
      </c>
      <c r="AB22" s="254">
        <v>21667.1</v>
      </c>
      <c r="AC22" s="254">
        <v>14726.78</v>
      </c>
      <c r="AD22" s="258">
        <f t="shared" si="19"/>
        <v>-6940.3199999999979</v>
      </c>
      <c r="AE22" s="256">
        <f t="shared" si="20"/>
        <v>-4281.0023799999999</v>
      </c>
      <c r="AF22" s="254">
        <v>6259.4629899999991</v>
      </c>
      <c r="AG22" s="254">
        <f t="shared" ref="AG22:AG27" si="123">AH22</f>
        <v>7325.69</v>
      </c>
      <c r="AH22" s="254">
        <v>7325.69</v>
      </c>
      <c r="AI22" s="258">
        <f t="shared" si="21"/>
        <v>0</v>
      </c>
      <c r="AJ22" s="256">
        <f t="shared" si="22"/>
        <v>1066.2270100000005</v>
      </c>
      <c r="AK22" s="259">
        <f t="shared" si="2"/>
        <v>275013.81739999994</v>
      </c>
      <c r="AL22" s="259">
        <f t="shared" si="3"/>
        <v>360317.45232000004</v>
      </c>
      <c r="AM22" s="259">
        <f t="shared" si="4"/>
        <v>264068.25558999996</v>
      </c>
      <c r="AN22" s="259">
        <f t="shared" si="23"/>
        <v>-96249.196730000083</v>
      </c>
      <c r="AO22" s="260">
        <f t="shared" si="24"/>
        <v>-10945.561809999985</v>
      </c>
      <c r="AP22" s="260" t="s">
        <v>72</v>
      </c>
      <c r="AQ22" s="260" t="s">
        <v>71</v>
      </c>
      <c r="AR22" s="261">
        <f>AR24+AR25+AR41+AR57+AR61+AR65+AR66+AR67+AR71+AR72+AR76+AR98+AR131</f>
        <v>5101.7815519999995</v>
      </c>
      <c r="AS22" s="262">
        <v>8005.66</v>
      </c>
      <c r="AT22" s="262">
        <v>4706.8999999999996</v>
      </c>
      <c r="AU22" s="260">
        <f t="shared" si="25"/>
        <v>-3298.76</v>
      </c>
      <c r="AV22" s="260">
        <f t="shared" si="26"/>
        <v>-394.88155199999983</v>
      </c>
      <c r="AW22" s="258">
        <v>41822.161110999994</v>
      </c>
      <c r="AX22" s="258">
        <v>76933.119999999995</v>
      </c>
      <c r="AY22" s="258">
        <v>46065.8</v>
      </c>
      <c r="AZ22" s="258">
        <f t="shared" si="27"/>
        <v>-30867.319999999992</v>
      </c>
      <c r="BA22" s="256">
        <f t="shared" si="28"/>
        <v>4243.6388890000089</v>
      </c>
      <c r="BB22" s="263">
        <f>BB24+BB25+BB41+BB57+BB61+BB65+BB66+BB67+BB71+BB72+BB76+BB98+BB131</f>
        <v>88865.327380000002</v>
      </c>
      <c r="BC22" s="254">
        <v>108477.78</v>
      </c>
      <c r="BD22" s="254">
        <v>61520.28</v>
      </c>
      <c r="BE22" s="255">
        <f t="shared" si="29"/>
        <v>-46957.5</v>
      </c>
      <c r="BF22" s="264">
        <f t="shared" si="30"/>
        <v>-27345.047380000004</v>
      </c>
      <c r="BG22" s="255">
        <f t="shared" si="5"/>
        <v>58878.903419999995</v>
      </c>
      <c r="BH22" s="254">
        <v>77841.63</v>
      </c>
      <c r="BI22" s="265">
        <v>53121.72</v>
      </c>
      <c r="BJ22" s="258">
        <f t="shared" si="31"/>
        <v>-24719.910000000003</v>
      </c>
      <c r="BK22" s="256">
        <f t="shared" si="32"/>
        <v>-5757.1834199999939</v>
      </c>
      <c r="BL22" s="260">
        <f t="shared" si="33"/>
        <v>189566.39191099998</v>
      </c>
      <c r="BM22" s="260">
        <f t="shared" si="34"/>
        <v>263252.53000000003</v>
      </c>
      <c r="BN22" s="259">
        <f t="shared" si="34"/>
        <v>160707.79999999999</v>
      </c>
      <c r="BO22" s="260">
        <f t="shared" si="35"/>
        <v>-102544.73000000004</v>
      </c>
      <c r="BP22" s="260">
        <f t="shared" si="36"/>
        <v>-28858.591910999996</v>
      </c>
      <c r="BQ22" s="254">
        <v>119191.54</v>
      </c>
      <c r="BR22" s="254">
        <v>210321.73</v>
      </c>
      <c r="BS22" s="254">
        <v>129885.33</v>
      </c>
      <c r="BT22" s="258">
        <f t="shared" si="37"/>
        <v>-80436.400000000009</v>
      </c>
      <c r="BU22" s="266">
        <f t="shared" si="38"/>
        <v>10693.790000000008</v>
      </c>
      <c r="BV22" s="254"/>
      <c r="BW22" s="254"/>
      <c r="BX22" s="254"/>
      <c r="BY22" s="254"/>
      <c r="BZ22" s="254"/>
      <c r="CA22" s="254" t="s">
        <v>72</v>
      </c>
      <c r="CB22" s="267" t="s">
        <v>71</v>
      </c>
      <c r="CC22" s="267"/>
      <c r="CD22" s="268">
        <f>(CD24+CD25+CD41+CD57+CD61+CD65+CD66+CD67+CD71+CD72+CD76+CD98+CD131)</f>
        <v>86958.147820000013</v>
      </c>
      <c r="CE22" s="257">
        <v>120996.11</v>
      </c>
      <c r="CF22" s="254">
        <v>80096.707999999999</v>
      </c>
      <c r="CG22" s="255">
        <f t="shared" si="39"/>
        <v>-40899.402000000002</v>
      </c>
      <c r="CH22" s="265">
        <f t="shared" si="6"/>
        <v>-6861.4398200000142</v>
      </c>
      <c r="CI22" s="269"/>
      <c r="CJ22" s="270">
        <v>28741.5</v>
      </c>
      <c r="CK22" s="271">
        <v>43990.74</v>
      </c>
      <c r="CL22" s="271">
        <v>31847.23</v>
      </c>
      <c r="CM22" s="258">
        <f t="shared" si="7"/>
        <v>-12143.509999999998</v>
      </c>
      <c r="CN22" s="258">
        <f t="shared" si="8"/>
        <v>3105.7299999999996</v>
      </c>
      <c r="CO22" s="258"/>
      <c r="CP22" s="259">
        <f t="shared" si="9"/>
        <v>115699.64782000001</v>
      </c>
      <c r="CQ22" s="259">
        <f t="shared" si="9"/>
        <v>164986.85</v>
      </c>
      <c r="CR22" s="259">
        <f t="shared" si="9"/>
        <v>111943.93799999999</v>
      </c>
      <c r="CS22" s="259">
        <f t="shared" si="40"/>
        <v>-53042.912000000011</v>
      </c>
      <c r="CT22" s="260">
        <f t="shared" si="41"/>
        <v>-3755.7098200000182</v>
      </c>
      <c r="CU22" s="272">
        <f>CU24+CU25+CU41+CU57+CU61+CU65+CU66+CU67+CU71+CU72+CU76+CU98+CU131</f>
        <v>88865.327380000002</v>
      </c>
      <c r="CV22" s="273">
        <f>CV24+CV25+CV41+CV57+CV61+CV65+CV66+CV67+CV71+CV72+CV76+CV98+CV131</f>
        <v>7696.2384199999997</v>
      </c>
      <c r="CW22" s="274">
        <f>CW24+CW25+CW41+CW57+CW61+CW65+CW66+CW67+CW71+CW72+CW76+CW98+CW131</f>
        <v>51182.664999999994</v>
      </c>
      <c r="CX22" s="275">
        <f>CX24+CX25+CX41+CX57+CX61+CX65+CX66+CX67+CX71+CX72+CX76+CX98+CX131+0.01</f>
        <v>147744.2408</v>
      </c>
      <c r="CY22" s="274">
        <f>(CY24+CY25+CY41+CY57+CY61+CY65+CY66+CY67+CY71+CY72+CY76+CY98+CY131)</f>
        <v>86958.147820000013</v>
      </c>
      <c r="CZ22" s="274">
        <f>(CZ24+CZ25+CZ41+CZ57+CZ61+CZ65+CZ66+CZ67+CZ71+CZ72+CZ76+CZ98+CZ131)</f>
        <v>86958.147820000013</v>
      </c>
      <c r="DA22" s="274">
        <f>DA24+DA25+DA41+DA57+DA61+DA65+DA66+DA67+DA71+DA72+DA76+DA98+DA131</f>
        <v>22014.37</v>
      </c>
      <c r="DB22" s="274">
        <f>DB24+DB25+DB41+DB57+DB61+DB65+DB66+DB67+DB71+DB72+DB76+DB98+DB131</f>
        <v>22014.37</v>
      </c>
      <c r="DC22" s="276">
        <f>DC24+DC25+DC41+DC57+DC61+DC65+DC66+DC67+DC71+DC72+DC76+DC98+DC131</f>
        <v>6690.5632319999995</v>
      </c>
      <c r="DD22" s="277">
        <f>DD24+DD25+DD41+DD57+DD61+DD65+DD66+DD67+DD71+DD72+DD76+DD98+DD131</f>
        <v>8145.8329999999987</v>
      </c>
      <c r="DE22" s="278">
        <f>DE24+DE25+DE41+DE57+DE61+DE65+DE66+DE67+DE71+DE72+DE76+DE98+DE131+0.01</f>
        <v>115663.09105199999</v>
      </c>
      <c r="DF22" s="279">
        <v>3359.06</v>
      </c>
      <c r="DG22" s="280">
        <v>9724.36</v>
      </c>
      <c r="DH22" s="280">
        <v>4457.72</v>
      </c>
      <c r="DI22" s="57">
        <f t="shared" si="42"/>
        <v>-5266.64</v>
      </c>
      <c r="DJ22" s="57">
        <f t="shared" si="43"/>
        <v>1098.6600000000003</v>
      </c>
      <c r="DK22" s="281">
        <f>DK24+DK25+DK41+DK57+DK61+DK65+DK66+DK67+DK71+DK72+DK76+DK98+DK131</f>
        <v>12223.658121</v>
      </c>
      <c r="DL22" s="281">
        <v>16665.14</v>
      </c>
      <c r="DM22" s="281">
        <v>12270.49</v>
      </c>
      <c r="DN22" s="67">
        <f t="shared" si="44"/>
        <v>-4394.6499999999996</v>
      </c>
      <c r="DO22" s="67">
        <f t="shared" si="45"/>
        <v>46.83187899999939</v>
      </c>
      <c r="DP22" s="281">
        <f>DP24+DP25+DP41+DP57+DP61+DP65+DP66+DP67+DP71+DP72+DP76+DP98+DP131</f>
        <v>7141.82</v>
      </c>
      <c r="DQ22" s="281">
        <v>8304.1200000000008</v>
      </c>
      <c r="DR22" s="281">
        <v>6557.09</v>
      </c>
      <c r="DS22" s="84">
        <f t="shared" si="46"/>
        <v>-1747.0300000000007</v>
      </c>
      <c r="DT22" s="84">
        <f t="shared" si="10"/>
        <v>-584.72999999999956</v>
      </c>
      <c r="DU22" s="282" t="s">
        <v>71</v>
      </c>
      <c r="DV22" s="240" t="s">
        <v>72</v>
      </c>
      <c r="DW22" s="281">
        <f>DW24+DW25+DW41+DW57+DW61+DW65+DW66+DW67+DW71+DW72+DW76+DW98+DW131-0.01</f>
        <v>7684.8857200000002</v>
      </c>
      <c r="DX22" s="283">
        <v>10270.91</v>
      </c>
      <c r="DY22" s="284">
        <v>7552.79</v>
      </c>
      <c r="DZ22" s="83">
        <f t="shared" si="47"/>
        <v>-2718.12</v>
      </c>
      <c r="EA22" s="83">
        <f t="shared" si="48"/>
        <v>-132.09572000000026</v>
      </c>
      <c r="EB22" s="285">
        <f>EB24+EB25+EB41+EB57+EB61+EB65+EB66+EB67+EB71+EB72+EB76+EB98+EB131</f>
        <v>10654.651940000002</v>
      </c>
      <c r="EC22" s="280">
        <v>12677.75</v>
      </c>
      <c r="ED22" s="285">
        <v>9143.8799999999992</v>
      </c>
      <c r="EE22" s="85">
        <f t="shared" si="49"/>
        <v>-3533.8700000000008</v>
      </c>
      <c r="EF22" s="286">
        <f t="shared" si="50"/>
        <v>-1510.7719400000024</v>
      </c>
      <c r="EG22" s="287">
        <f>EG24+EG25+EG41+EG57+EG61+EG65+EG66+EG67+EG71+EG72+EG76+EG98+EG131</f>
        <v>4069.76872</v>
      </c>
      <c r="EH22" s="288">
        <v>5612.82</v>
      </c>
      <c r="EI22" s="288">
        <v>4248.8</v>
      </c>
      <c r="EJ22" s="85">
        <f t="shared" si="51"/>
        <v>-1364.0199999999995</v>
      </c>
      <c r="EK22" s="85">
        <f t="shared" si="52"/>
        <v>179.03128000000015</v>
      </c>
      <c r="EL22" s="285">
        <f>EL24+EL25+EL41+EL57+EL61+EL65+EL66+EL67+EL71+EL72+EL76+EL98+EL131+0.02</f>
        <v>19310.349999999999</v>
      </c>
      <c r="EM22" s="285">
        <v>29941.25</v>
      </c>
      <c r="EN22" s="285">
        <v>23274.12</v>
      </c>
      <c r="EO22" s="289">
        <f t="shared" si="53"/>
        <v>-6667.130000000001</v>
      </c>
      <c r="EP22" s="289">
        <f t="shared" si="11"/>
        <v>3963.7700000000004</v>
      </c>
      <c r="EQ22" s="290"/>
      <c r="ER22" s="290"/>
      <c r="ES22" s="290"/>
      <c r="ET22" s="290"/>
      <c r="EU22" s="290"/>
      <c r="EV22" s="290"/>
      <c r="EW22" s="1274" t="s">
        <v>71</v>
      </c>
      <c r="EX22" s="1275"/>
      <c r="EY22" s="90">
        <f t="shared" si="103"/>
        <v>769017.37318399991</v>
      </c>
      <c r="EZ22" s="90">
        <f t="shared" si="103"/>
        <v>1100080.5723200003</v>
      </c>
      <c r="FA22" s="90">
        <f t="shared" si="104"/>
        <v>738817.11358999996</v>
      </c>
      <c r="FB22" s="291">
        <f t="shared" si="54"/>
        <v>-361263.4587300003</v>
      </c>
      <c r="FC22" s="291">
        <f t="shared" si="55"/>
        <v>-30200.259593999945</v>
      </c>
      <c r="FD22" s="292">
        <f t="shared" ref="FD22" si="124">FD24+FD25+FD41+FD57+FD61+FD65+FD66+FD67+FD71+FD72+FD76+FD98+FD131</f>
        <v>654820.19769617997</v>
      </c>
      <c r="FE22" s="94">
        <f t="shared" si="56"/>
        <v>83996.915893819998</v>
      </c>
      <c r="FF22" s="293">
        <f>FA22-FD22</f>
        <v>83996.915893819998</v>
      </c>
      <c r="FG22" s="281">
        <f>FG24+FG25+FG41+FG57+FG61+FG65+FG66+FG67+FG71+FG72+FG76+FG98+FG131</f>
        <v>7141.82</v>
      </c>
      <c r="FH22" s="281">
        <f>FH24+FH25+FH41+FH57+FH61+FH65+FH66+FH67+FH71+FH72+FH76+FH98+FH131</f>
        <v>41822.161110999994</v>
      </c>
      <c r="FI22" s="281">
        <f>FI24+FI25+FI41+FI57+FI61+FI65+FI66+FI67+FI71+FI72+FI76+FI98+FI131-0.01</f>
        <v>7684.8857200000002</v>
      </c>
      <c r="FJ22" s="285">
        <f>FJ24+FJ25+FJ41+FJ57+FJ61+FJ65+FJ66+FJ67+FJ71+FJ72+FJ76+FJ98+FJ131</f>
        <v>10654.651940000002</v>
      </c>
      <c r="FK22" s="281">
        <f>FK24+FK25+FK41+FK57+FK61+FK65+FK66+FK67+FK71+FK72+FK76+FK98+FK131</f>
        <v>5107.5215520000002</v>
      </c>
      <c r="FL22" s="285">
        <f>FL24+FL25+FL41+FL57+FL61+FL65+FL66+FL67+FL71+FL72+FL76+FL98+FL131</f>
        <v>4069.76872</v>
      </c>
      <c r="FM22" s="294">
        <f>FM24+FM25+FM41+FM57+FM61+FM65+FM66+FM67+FM71+FM72+FM76+FM98+FM131</f>
        <v>6259.4629899999991</v>
      </c>
      <c r="FN22" s="281">
        <f>FN24+FN25+FN41+FN57+FN61+FN65+FN66+FN67+FN71+FN72+FN76+FN98+FN131</f>
        <v>19007.782380000001</v>
      </c>
      <c r="FO22" s="285">
        <f>FO24+FO25+FO41+FO57+FO61+FO65+FO66+FO67+FO71+FO72+FO76+FO98+FO131+0.02</f>
        <v>56129.418639999989</v>
      </c>
    </row>
    <row r="23" spans="1:171" ht="16.2" thickBot="1" x14ac:dyDescent="0.35">
      <c r="A23" s="295" t="s">
        <v>73</v>
      </c>
      <c r="B23" s="296" t="s">
        <v>72</v>
      </c>
      <c r="C23" s="297">
        <v>126452.82</v>
      </c>
      <c r="D23" s="295"/>
      <c r="E23" s="211">
        <v>127882.75</v>
      </c>
      <c r="F23" s="212">
        <f>F22</f>
        <v>176661.72293000002</v>
      </c>
      <c r="G23" s="212">
        <f>G22</f>
        <v>115670.54629999997</v>
      </c>
      <c r="H23" s="211">
        <f t="shared" si="69"/>
        <v>-60991.176630000045</v>
      </c>
      <c r="I23" s="298">
        <f t="shared" ref="I23:I81" si="125">G23-E23</f>
        <v>-12212.203700000027</v>
      </c>
      <c r="J23" s="299">
        <f>J22</f>
        <v>25728.152390000003</v>
      </c>
      <c r="K23" s="300">
        <f t="shared" ref="K23:M23" si="126">K22</f>
        <v>30648.812389999999</v>
      </c>
      <c r="L23" s="299"/>
      <c r="M23" s="299">
        <f t="shared" si="126"/>
        <v>37479.939290000002</v>
      </c>
      <c r="N23" s="58">
        <f t="shared" si="14"/>
        <v>6831.1269000000029</v>
      </c>
      <c r="O23" s="58">
        <f t="shared" si="1"/>
        <v>11751.786899999999</v>
      </c>
      <c r="P23" s="301">
        <v>40006.25</v>
      </c>
      <c r="Q23" s="301"/>
      <c r="R23" s="301">
        <f>R22</f>
        <v>53855.63</v>
      </c>
      <c r="S23" s="301">
        <f>S22</f>
        <v>37131.519999999997</v>
      </c>
      <c r="T23" s="58">
        <f t="shared" si="15"/>
        <v>-16724.11</v>
      </c>
      <c r="U23" s="58">
        <f t="shared" si="16"/>
        <v>-2874.7300000000032</v>
      </c>
      <c r="V23" s="302">
        <v>56129.42</v>
      </c>
      <c r="W23" s="301">
        <f>W22</f>
        <v>70158.497000000018</v>
      </c>
      <c r="X23" s="301">
        <f>X22</f>
        <v>51733.78</v>
      </c>
      <c r="Y23" s="213">
        <f t="shared" si="17"/>
        <v>-18424.717000000019</v>
      </c>
      <c r="Z23" s="58">
        <f t="shared" si="18"/>
        <v>-4395.6399999999994</v>
      </c>
      <c r="AA23" s="303">
        <v>19007.78</v>
      </c>
      <c r="AB23" s="303">
        <v>21667.1</v>
      </c>
      <c r="AC23" s="301">
        <v>14726.78</v>
      </c>
      <c r="AD23" s="213">
        <f t="shared" si="19"/>
        <v>-6940.3199999999979</v>
      </c>
      <c r="AE23" s="213">
        <f t="shared" si="20"/>
        <v>-4280.9999999999982</v>
      </c>
      <c r="AF23" s="303">
        <v>6259.46</v>
      </c>
      <c r="AG23" s="303">
        <f t="shared" si="123"/>
        <v>7325.69</v>
      </c>
      <c r="AH23" s="301">
        <v>7325.69</v>
      </c>
      <c r="AI23" s="213">
        <f t="shared" si="21"/>
        <v>0</v>
      </c>
      <c r="AJ23" s="58">
        <f t="shared" si="22"/>
        <v>1066.2299999999996</v>
      </c>
      <c r="AK23" s="304">
        <f t="shared" si="2"/>
        <v>275013.81239000004</v>
      </c>
      <c r="AL23" s="305">
        <f t="shared" si="3"/>
        <v>360317.45232000004</v>
      </c>
      <c r="AM23" s="304">
        <f t="shared" si="4"/>
        <v>264068.25558999996</v>
      </c>
      <c r="AN23" s="304">
        <f t="shared" si="23"/>
        <v>-96249.196730000083</v>
      </c>
      <c r="AO23" s="305">
        <f t="shared" si="24"/>
        <v>-10945.556800000079</v>
      </c>
      <c r="AP23" s="215" t="s">
        <v>72</v>
      </c>
      <c r="AQ23" s="215" t="s">
        <v>73</v>
      </c>
      <c r="AR23" s="306">
        <f>AR22</f>
        <v>5101.7815519999995</v>
      </c>
      <c r="AS23" s="307">
        <f>AS22</f>
        <v>8005.66</v>
      </c>
      <c r="AT23" s="307">
        <f>AT22</f>
        <v>4706.8999999999996</v>
      </c>
      <c r="AU23" s="218">
        <f t="shared" si="25"/>
        <v>-3298.76</v>
      </c>
      <c r="AV23" s="218">
        <f t="shared" si="26"/>
        <v>-394.88155199999983</v>
      </c>
      <c r="AW23" s="308">
        <v>41822.161110999994</v>
      </c>
      <c r="AX23" s="308">
        <f>AX22</f>
        <v>76933.119999999995</v>
      </c>
      <c r="AY23" s="308">
        <f>AY22</f>
        <v>46065.8</v>
      </c>
      <c r="AZ23" s="213">
        <f t="shared" si="27"/>
        <v>-30867.319999999992</v>
      </c>
      <c r="BA23" s="58">
        <f t="shared" si="28"/>
        <v>4243.6388890000089</v>
      </c>
      <c r="BB23" s="309">
        <f>BB24+BB25+BB41+BB57+BB61+BB66+BB67+BB71+BB72+BB76+BB98+BB131</f>
        <v>88865.327380000002</v>
      </c>
      <c r="BC23" s="310">
        <v>108477.78</v>
      </c>
      <c r="BD23" s="310">
        <v>61520.28</v>
      </c>
      <c r="BE23" s="67">
        <f t="shared" si="29"/>
        <v>-46957.5</v>
      </c>
      <c r="BF23" s="68">
        <f t="shared" si="30"/>
        <v>-27345.047380000004</v>
      </c>
      <c r="BG23" s="223">
        <f t="shared" si="5"/>
        <v>58878.909999999996</v>
      </c>
      <c r="BH23" s="310">
        <f>BH22</f>
        <v>77841.63</v>
      </c>
      <c r="BI23" s="310">
        <f>BI22</f>
        <v>53121.72</v>
      </c>
      <c r="BJ23" s="213">
        <f t="shared" si="31"/>
        <v>-24719.910000000003</v>
      </c>
      <c r="BK23" s="58">
        <f t="shared" si="32"/>
        <v>-5757.1899999999951</v>
      </c>
      <c r="BL23" s="218">
        <f t="shared" si="33"/>
        <v>189566.398491</v>
      </c>
      <c r="BM23" s="218">
        <f t="shared" si="34"/>
        <v>263252.53000000003</v>
      </c>
      <c r="BN23" s="217">
        <f t="shared" si="34"/>
        <v>160707.79999999999</v>
      </c>
      <c r="BO23" s="218">
        <f t="shared" si="35"/>
        <v>-102544.73000000004</v>
      </c>
      <c r="BP23" s="218">
        <f t="shared" si="36"/>
        <v>-28858.598491000012</v>
      </c>
      <c r="BQ23" s="303">
        <f>BQ22</f>
        <v>119191.54</v>
      </c>
      <c r="BR23" s="303">
        <f t="shared" ref="BR23:BS23" si="127">BR22</f>
        <v>210321.73</v>
      </c>
      <c r="BS23" s="303">
        <f t="shared" si="127"/>
        <v>129885.33</v>
      </c>
      <c r="BT23" s="57">
        <f t="shared" si="37"/>
        <v>-80436.400000000009</v>
      </c>
      <c r="BU23" s="69">
        <f t="shared" si="38"/>
        <v>10693.790000000008</v>
      </c>
      <c r="BV23" s="303"/>
      <c r="BW23" s="303"/>
      <c r="BX23" s="303"/>
      <c r="BY23" s="303"/>
      <c r="BZ23" s="303"/>
      <c r="CA23" s="301" t="s">
        <v>72</v>
      </c>
      <c r="CB23" s="311" t="s">
        <v>73</v>
      </c>
      <c r="CC23" s="311"/>
      <c r="CD23" s="312">
        <f>CD22</f>
        <v>86958.147820000013</v>
      </c>
      <c r="CE23" s="227">
        <f>CE22</f>
        <v>120996.11</v>
      </c>
      <c r="CF23" s="228">
        <f>CF22</f>
        <v>80096.707999999999</v>
      </c>
      <c r="CG23" s="162">
        <f t="shared" si="39"/>
        <v>-40899.402000000002</v>
      </c>
      <c r="CH23" s="313">
        <f t="shared" si="6"/>
        <v>-6861.4398200000142</v>
      </c>
      <c r="CI23" s="74"/>
      <c r="CJ23" s="314">
        <f>CJ22</f>
        <v>28741.5</v>
      </c>
      <c r="CK23" s="315">
        <v>43990.74</v>
      </c>
      <c r="CL23" s="315">
        <v>31847.23</v>
      </c>
      <c r="CM23" s="316">
        <f t="shared" si="7"/>
        <v>-12143.509999999998</v>
      </c>
      <c r="CN23" s="316">
        <f t="shared" si="8"/>
        <v>3105.7299999999996</v>
      </c>
      <c r="CO23" s="316"/>
      <c r="CP23" s="317">
        <f t="shared" si="9"/>
        <v>115699.64782000001</v>
      </c>
      <c r="CQ23" s="317">
        <f t="shared" si="9"/>
        <v>164986.85</v>
      </c>
      <c r="CR23" s="317">
        <f t="shared" si="9"/>
        <v>111943.93799999999</v>
      </c>
      <c r="CS23" s="317">
        <f t="shared" si="40"/>
        <v>-53042.912000000011</v>
      </c>
      <c r="CT23" s="318">
        <f t="shared" si="41"/>
        <v>-3755.7098200000182</v>
      </c>
      <c r="CU23" s="319">
        <f>CU24+CU25+CU41+CU57+CU61+CU66+CU67+CU71+CU72+CU76+CU98+CU131</f>
        <v>88865.327380000002</v>
      </c>
      <c r="CV23" s="320">
        <v>7696.24</v>
      </c>
      <c r="CW23" s="321">
        <v>51182.67</v>
      </c>
      <c r="CX23" s="322">
        <f>CU23+CV23+CW23</f>
        <v>147744.23738000001</v>
      </c>
      <c r="CY23" s="321">
        <f>CY22</f>
        <v>86958.147820000013</v>
      </c>
      <c r="CZ23" s="321">
        <f>CZ22</f>
        <v>86958.147820000013</v>
      </c>
      <c r="DA23" s="321">
        <v>22014.37</v>
      </c>
      <c r="DB23" s="321">
        <v>22014.37</v>
      </c>
      <c r="DC23" s="323">
        <v>6690.56</v>
      </c>
      <c r="DD23" s="323">
        <v>6690.56</v>
      </c>
      <c r="DE23" s="122">
        <f>CY23+DA23+DC23</f>
        <v>115663.07782000001</v>
      </c>
      <c r="DF23" s="324">
        <v>3359.06</v>
      </c>
      <c r="DG23" s="325">
        <v>9724.36</v>
      </c>
      <c r="DH23" s="325">
        <v>4457.72</v>
      </c>
      <c r="DI23" s="57">
        <f t="shared" si="42"/>
        <v>-5266.64</v>
      </c>
      <c r="DJ23" s="57">
        <f t="shared" si="43"/>
        <v>1098.6600000000003</v>
      </c>
      <c r="DK23" s="195">
        <v>12223.66</v>
      </c>
      <c r="DL23" s="281">
        <v>16665.14</v>
      </c>
      <c r="DM23" s="281">
        <v>12270.49</v>
      </c>
      <c r="DN23" s="67">
        <f t="shared" si="44"/>
        <v>-4394.6499999999996</v>
      </c>
      <c r="DO23" s="67">
        <f t="shared" si="45"/>
        <v>46.829999999999927</v>
      </c>
      <c r="DP23" s="326">
        <v>7141.82</v>
      </c>
      <c r="DQ23" s="327">
        <v>8304.1200000000008</v>
      </c>
      <c r="DR23" s="327">
        <v>6557.09</v>
      </c>
      <c r="DS23" s="84">
        <f t="shared" si="46"/>
        <v>-1747.0300000000007</v>
      </c>
      <c r="DT23" s="84">
        <f t="shared" si="10"/>
        <v>-584.72999999999956</v>
      </c>
      <c r="DU23" s="240" t="s">
        <v>73</v>
      </c>
      <c r="DV23" s="84" t="s">
        <v>72</v>
      </c>
      <c r="DW23" s="195">
        <v>7684.89</v>
      </c>
      <c r="DX23" s="195">
        <v>10270.91</v>
      </c>
      <c r="DY23" s="195">
        <v>7552.79</v>
      </c>
      <c r="DZ23" s="83">
        <f t="shared" si="47"/>
        <v>-2718.12</v>
      </c>
      <c r="EA23" s="83">
        <f t="shared" si="48"/>
        <v>-132.10000000000036</v>
      </c>
      <c r="EB23" s="328">
        <v>10654.65</v>
      </c>
      <c r="EC23" s="329">
        <v>12677.75</v>
      </c>
      <c r="ED23" s="330">
        <v>9143.8799999999992</v>
      </c>
      <c r="EE23" s="85">
        <f t="shared" si="49"/>
        <v>-3533.8700000000008</v>
      </c>
      <c r="EF23" s="56">
        <f t="shared" si="50"/>
        <v>-1510.7700000000004</v>
      </c>
      <c r="EG23" s="331">
        <v>4069.77</v>
      </c>
      <c r="EH23" s="332">
        <v>5612.82</v>
      </c>
      <c r="EI23" s="332">
        <v>4248.8</v>
      </c>
      <c r="EJ23" s="56">
        <f t="shared" si="51"/>
        <v>-1364.0199999999995</v>
      </c>
      <c r="EK23" s="56">
        <f t="shared" si="52"/>
        <v>179.0300000000002</v>
      </c>
      <c r="EL23" s="107">
        <f>EL22</f>
        <v>19310.349999999999</v>
      </c>
      <c r="EM23" s="330">
        <v>29941.25</v>
      </c>
      <c r="EN23" s="330">
        <v>23274.12</v>
      </c>
      <c r="EO23" s="289">
        <f t="shared" si="53"/>
        <v>-6667.130000000001</v>
      </c>
      <c r="EP23" s="289">
        <f t="shared" si="11"/>
        <v>3963.7700000000004</v>
      </c>
      <c r="EQ23" s="290"/>
      <c r="ER23" s="290"/>
      <c r="ES23" s="290"/>
      <c r="ET23" s="290"/>
      <c r="EU23" s="290"/>
      <c r="EV23" s="290"/>
      <c r="EW23" s="333" t="s">
        <v>73</v>
      </c>
      <c r="EX23" s="136"/>
      <c r="EY23" s="181">
        <f t="shared" si="103"/>
        <v>769017.38025299995</v>
      </c>
      <c r="EZ23" s="181">
        <f t="shared" si="103"/>
        <v>1100080.5723200003</v>
      </c>
      <c r="FA23" s="181">
        <f t="shared" si="104"/>
        <v>738817.11358999996</v>
      </c>
      <c r="FB23" s="148">
        <f t="shared" si="54"/>
        <v>-361263.4587300003</v>
      </c>
      <c r="FC23" s="148">
        <f t="shared" si="55"/>
        <v>-30200.266662999988</v>
      </c>
      <c r="FD23" s="334">
        <f>FD22</f>
        <v>654820.19769617997</v>
      </c>
      <c r="FE23" s="94">
        <f t="shared" si="56"/>
        <v>83996.915893819998</v>
      </c>
      <c r="FF23" s="335"/>
      <c r="FG23" s="326">
        <v>7141.82</v>
      </c>
      <c r="FH23" s="326">
        <f>FH24+FH25+FH41+FH57+FH61+FH65+FH66+FH67+FH71+FH72+FH76+FH98+FH131</f>
        <v>41822.161110999994</v>
      </c>
      <c r="FI23" s="195">
        <v>7684.89</v>
      </c>
      <c r="FJ23" s="328">
        <v>10654.65</v>
      </c>
      <c r="FK23" s="328">
        <v>5107.5200000000004</v>
      </c>
      <c r="FL23" s="328">
        <v>4069.77</v>
      </c>
      <c r="FM23" s="336">
        <v>6259.46</v>
      </c>
      <c r="FN23" s="106">
        <v>19007.78</v>
      </c>
      <c r="FO23" s="107">
        <v>56129.42</v>
      </c>
    </row>
    <row r="24" spans="1:171" ht="15" thickBot="1" x14ac:dyDescent="0.35">
      <c r="A24" s="337" t="s">
        <v>74</v>
      </c>
      <c r="B24" s="338" t="s">
        <v>72</v>
      </c>
      <c r="C24" s="339">
        <v>275.83</v>
      </c>
      <c r="D24" s="337"/>
      <c r="E24" s="340">
        <v>1037.4100000000001</v>
      </c>
      <c r="F24" s="341">
        <v>37.049999999999997</v>
      </c>
      <c r="G24" s="341">
        <v>37.049999999999997</v>
      </c>
      <c r="H24" s="340">
        <f t="shared" si="69"/>
        <v>0</v>
      </c>
      <c r="I24" s="342">
        <f t="shared" si="125"/>
        <v>-1000.3600000000001</v>
      </c>
      <c r="J24" s="340">
        <v>0</v>
      </c>
      <c r="K24" s="342">
        <v>0</v>
      </c>
      <c r="L24" s="340">
        <f>2.5+3.955</f>
        <v>6.4550000000000001</v>
      </c>
      <c r="M24" s="340">
        <v>0</v>
      </c>
      <c r="N24" s="340">
        <f t="shared" si="14"/>
        <v>0</v>
      </c>
      <c r="O24" s="340">
        <f t="shared" si="1"/>
        <v>0</v>
      </c>
      <c r="P24" s="340">
        <v>2171.54</v>
      </c>
      <c r="Q24" s="340"/>
      <c r="R24" s="340">
        <v>374.34</v>
      </c>
      <c r="S24" s="340">
        <v>12.34</v>
      </c>
      <c r="T24" s="340">
        <f t="shared" si="15"/>
        <v>-362</v>
      </c>
      <c r="U24" s="340">
        <f t="shared" si="16"/>
        <v>-2159.1999999999998</v>
      </c>
      <c r="V24" s="343">
        <f>681.82</f>
        <v>681.82</v>
      </c>
      <c r="W24" s="340">
        <v>58.17</v>
      </c>
      <c r="X24" s="340">
        <v>9.35</v>
      </c>
      <c r="Y24" s="341">
        <f t="shared" si="17"/>
        <v>-48.82</v>
      </c>
      <c r="Z24" s="340">
        <f t="shared" si="18"/>
        <v>-672.47</v>
      </c>
      <c r="AA24" s="341">
        <v>232.4546</v>
      </c>
      <c r="AB24" s="341">
        <v>35.24</v>
      </c>
      <c r="AC24" s="340">
        <v>35.24</v>
      </c>
      <c r="AD24" s="341">
        <f t="shared" si="19"/>
        <v>0</v>
      </c>
      <c r="AE24" s="340">
        <f t="shared" si="20"/>
        <v>-197.21459999999999</v>
      </c>
      <c r="AF24" s="341">
        <v>318.43</v>
      </c>
      <c r="AG24" s="341">
        <f t="shared" si="123"/>
        <v>333.71</v>
      </c>
      <c r="AH24" s="340">
        <v>333.71</v>
      </c>
      <c r="AI24" s="341">
        <f t="shared" si="21"/>
        <v>0</v>
      </c>
      <c r="AJ24" s="340">
        <f t="shared" si="22"/>
        <v>15.279999999999973</v>
      </c>
      <c r="AK24" s="344">
        <f t="shared" si="2"/>
        <v>4441.6545999999998</v>
      </c>
      <c r="AL24" s="344">
        <f t="shared" si="3"/>
        <v>838.51</v>
      </c>
      <c r="AM24" s="344">
        <f t="shared" si="4"/>
        <v>427.69</v>
      </c>
      <c r="AN24" s="344">
        <f t="shared" si="23"/>
        <v>-410.82</v>
      </c>
      <c r="AO24" s="345">
        <f t="shared" si="24"/>
        <v>-4013.9645999999998</v>
      </c>
      <c r="AP24" s="345" t="s">
        <v>72</v>
      </c>
      <c r="AQ24" s="346" t="s">
        <v>74</v>
      </c>
      <c r="AR24" s="347">
        <v>38.6</v>
      </c>
      <c r="AS24" s="348">
        <v>31.02</v>
      </c>
      <c r="AT24" s="348">
        <v>0.56999999999999995</v>
      </c>
      <c r="AU24" s="346">
        <f t="shared" si="25"/>
        <v>-30.45</v>
      </c>
      <c r="AV24" s="346">
        <f t="shared" si="26"/>
        <v>-38.03</v>
      </c>
      <c r="AW24" s="341">
        <v>0</v>
      </c>
      <c r="AX24" s="341">
        <v>0</v>
      </c>
      <c r="AY24" s="341">
        <v>0</v>
      </c>
      <c r="AZ24" s="341">
        <f t="shared" si="27"/>
        <v>0</v>
      </c>
      <c r="BA24" s="340">
        <f t="shared" si="28"/>
        <v>0</v>
      </c>
      <c r="BB24" s="349">
        <v>2711.57</v>
      </c>
      <c r="BC24" s="340">
        <v>682.17</v>
      </c>
      <c r="BD24" s="341">
        <v>682.17</v>
      </c>
      <c r="BE24" s="350">
        <f t="shared" si="29"/>
        <v>0</v>
      </c>
      <c r="BF24" s="351">
        <f t="shared" si="30"/>
        <v>-2029.4</v>
      </c>
      <c r="BG24" s="352">
        <f t="shared" si="5"/>
        <v>200.51</v>
      </c>
      <c r="BH24" s="340">
        <v>1071.98</v>
      </c>
      <c r="BI24" s="341">
        <v>1071.98</v>
      </c>
      <c r="BJ24" s="341">
        <f t="shared" si="31"/>
        <v>0</v>
      </c>
      <c r="BK24" s="340">
        <f t="shared" si="32"/>
        <v>871.47</v>
      </c>
      <c r="BL24" s="346">
        <f t="shared" si="33"/>
        <v>2912.08</v>
      </c>
      <c r="BM24" s="346">
        <f t="shared" si="34"/>
        <v>1754.15</v>
      </c>
      <c r="BN24" s="348">
        <f t="shared" si="34"/>
        <v>1754.15</v>
      </c>
      <c r="BO24" s="346">
        <f t="shared" si="35"/>
        <v>0</v>
      </c>
      <c r="BP24" s="346">
        <f t="shared" si="36"/>
        <v>-1157.9299999999998</v>
      </c>
      <c r="BQ24" s="340">
        <v>501.85</v>
      </c>
      <c r="BR24" s="341">
        <v>801.85</v>
      </c>
      <c r="BS24" s="341">
        <v>840.34</v>
      </c>
      <c r="BT24" s="343">
        <f t="shared" si="37"/>
        <v>38.490000000000009</v>
      </c>
      <c r="BU24" s="353">
        <f t="shared" si="38"/>
        <v>338.49</v>
      </c>
      <c r="BV24" s="341"/>
      <c r="BW24" s="341"/>
      <c r="BX24" s="341"/>
      <c r="BY24" s="341"/>
      <c r="BZ24" s="341"/>
      <c r="CA24" s="340" t="s">
        <v>72</v>
      </c>
      <c r="CB24" s="354" t="s">
        <v>74</v>
      </c>
      <c r="CC24" s="355"/>
      <c r="CD24" s="356">
        <v>686.25</v>
      </c>
      <c r="CE24" s="357">
        <v>18.850000000000001</v>
      </c>
      <c r="CF24" s="358">
        <v>18.760000000000002</v>
      </c>
      <c r="CG24" s="357">
        <f t="shared" si="39"/>
        <v>-8.9999999999999858E-2</v>
      </c>
      <c r="CH24" s="359">
        <f t="shared" si="6"/>
        <v>-667.49</v>
      </c>
      <c r="CI24" s="360"/>
      <c r="CJ24" s="349">
        <f>DA24+DC24</f>
        <v>389.76400000000001</v>
      </c>
      <c r="CK24" s="361">
        <v>30.17</v>
      </c>
      <c r="CL24" s="361">
        <v>30.17</v>
      </c>
      <c r="CM24" s="343">
        <f t="shared" si="7"/>
        <v>0</v>
      </c>
      <c r="CN24" s="343">
        <f t="shared" si="8"/>
        <v>-359.59399999999999</v>
      </c>
      <c r="CO24" s="343"/>
      <c r="CP24" s="344">
        <f t="shared" si="9"/>
        <v>1076.0140000000001</v>
      </c>
      <c r="CQ24" s="344">
        <f t="shared" si="9"/>
        <v>49.02</v>
      </c>
      <c r="CR24" s="344">
        <f t="shared" si="9"/>
        <v>48.930000000000007</v>
      </c>
      <c r="CS24" s="344">
        <f t="shared" si="40"/>
        <v>-8.9999999999996305E-2</v>
      </c>
      <c r="CT24" s="345">
        <f t="shared" si="41"/>
        <v>-1027.0840000000001</v>
      </c>
      <c r="CU24" s="362">
        <v>2711.57</v>
      </c>
      <c r="CV24" s="363">
        <v>200.51</v>
      </c>
      <c r="CW24" s="364">
        <v>0</v>
      </c>
      <c r="CX24" s="365">
        <f>CU24+CW24+CV24</f>
        <v>2912.08</v>
      </c>
      <c r="CY24" s="364">
        <v>686.25</v>
      </c>
      <c r="CZ24" s="364">
        <v>686.25</v>
      </c>
      <c r="DA24" s="364">
        <v>170.31</v>
      </c>
      <c r="DB24" s="364">
        <v>170.31</v>
      </c>
      <c r="DC24" s="366">
        <v>219.45400000000001</v>
      </c>
      <c r="DD24" s="366">
        <v>8.1000000000000003E-2</v>
      </c>
      <c r="DE24" s="82">
        <f>CY24+DA24+DC24</f>
        <v>1076.0139999999999</v>
      </c>
      <c r="DF24" s="367">
        <v>38.159999999999997</v>
      </c>
      <c r="DG24" s="286">
        <v>40.299999999999997</v>
      </c>
      <c r="DH24" s="286">
        <v>39.99</v>
      </c>
      <c r="DI24" s="57">
        <f t="shared" si="42"/>
        <v>-0.30999999999999517</v>
      </c>
      <c r="DJ24" s="57">
        <f t="shared" si="43"/>
        <v>1.8300000000000054</v>
      </c>
      <c r="DK24" s="368">
        <v>189.67</v>
      </c>
      <c r="DL24" s="368">
        <v>6.6</v>
      </c>
      <c r="DM24" s="368">
        <v>6.6</v>
      </c>
      <c r="DN24" s="67">
        <f t="shared" si="44"/>
        <v>0</v>
      </c>
      <c r="DO24" s="67">
        <f t="shared" si="45"/>
        <v>-183.07</v>
      </c>
      <c r="DP24" s="369">
        <v>115.74</v>
      </c>
      <c r="DQ24" s="369">
        <v>11.16</v>
      </c>
      <c r="DR24" s="369">
        <v>0</v>
      </c>
      <c r="DS24" s="84">
        <f t="shared" si="46"/>
        <v>-11.16</v>
      </c>
      <c r="DT24" s="84">
        <f t="shared" si="10"/>
        <v>-115.74</v>
      </c>
      <c r="DU24" s="282" t="s">
        <v>74</v>
      </c>
      <c r="DV24" s="240" t="s">
        <v>72</v>
      </c>
      <c r="DW24" s="369">
        <v>51.76</v>
      </c>
      <c r="DX24" s="369">
        <v>92.04</v>
      </c>
      <c r="DY24" s="369">
        <v>54.24</v>
      </c>
      <c r="DZ24" s="83">
        <f t="shared" si="47"/>
        <v>-37.800000000000004</v>
      </c>
      <c r="EA24" s="83">
        <f t="shared" si="48"/>
        <v>2.480000000000004</v>
      </c>
      <c r="EB24" s="370">
        <v>113.02</v>
      </c>
      <c r="EC24" s="371">
        <v>90.54</v>
      </c>
      <c r="ED24" s="371">
        <v>0</v>
      </c>
      <c r="EE24" s="85">
        <f t="shared" si="49"/>
        <v>-90.54</v>
      </c>
      <c r="EF24" s="56">
        <f t="shared" si="50"/>
        <v>-113.02</v>
      </c>
      <c r="EG24" s="372">
        <v>7.35</v>
      </c>
      <c r="EH24" s="373">
        <v>35.24</v>
      </c>
      <c r="EI24" s="372">
        <v>7.7</v>
      </c>
      <c r="EJ24" s="374">
        <f t="shared" si="51"/>
        <v>-27.540000000000003</v>
      </c>
      <c r="EK24" s="374">
        <f t="shared" si="52"/>
        <v>0.35000000000000053</v>
      </c>
      <c r="EL24" s="371">
        <v>343.1</v>
      </c>
      <c r="EM24" s="286">
        <v>6.6</v>
      </c>
      <c r="EN24" s="289">
        <v>6.6</v>
      </c>
      <c r="EO24" s="289">
        <f t="shared" si="53"/>
        <v>0</v>
      </c>
      <c r="EP24" s="289">
        <f t="shared" si="11"/>
        <v>-336.5</v>
      </c>
      <c r="EQ24" s="290"/>
      <c r="ER24" s="290"/>
      <c r="ES24" s="290"/>
      <c r="ET24" s="290"/>
      <c r="EU24" s="290"/>
      <c r="EV24" s="290"/>
      <c r="EW24" s="1276" t="s">
        <v>74</v>
      </c>
      <c r="EX24" s="1277"/>
      <c r="EY24" s="90">
        <f t="shared" si="103"/>
        <v>9828.9986000000008</v>
      </c>
      <c r="EZ24" s="90">
        <f t="shared" si="103"/>
        <v>3757.0299999999997</v>
      </c>
      <c r="FA24" s="90">
        <f t="shared" si="104"/>
        <v>3186.8100000000004</v>
      </c>
      <c r="FB24" s="291">
        <f t="shared" si="54"/>
        <v>-570.21999999999935</v>
      </c>
      <c r="FC24" s="291">
        <f t="shared" si="55"/>
        <v>-6642.1886000000004</v>
      </c>
      <c r="FD24" s="135">
        <f>35.14294+9.51817+155.28996+1.62034+469.0183+446.47474+262.65257</f>
        <v>1379.7170199999998</v>
      </c>
      <c r="FE24" s="94">
        <f t="shared" si="56"/>
        <v>1807.0929800000006</v>
      </c>
      <c r="FF24" s="375"/>
      <c r="FG24" s="369">
        <v>115.74</v>
      </c>
      <c r="FH24" s="369">
        <v>0</v>
      </c>
      <c r="FI24" s="369">
        <v>51.76</v>
      </c>
      <c r="FJ24" s="370">
        <v>113.02</v>
      </c>
      <c r="FK24" s="370">
        <v>38.6</v>
      </c>
      <c r="FL24" s="370">
        <v>7.35</v>
      </c>
      <c r="FM24" s="376">
        <v>318.43</v>
      </c>
      <c r="FN24" s="370">
        <v>232.4546</v>
      </c>
      <c r="FO24" s="371">
        <f>681.82</f>
        <v>681.82</v>
      </c>
    </row>
    <row r="25" spans="1:171" ht="15" thickBot="1" x14ac:dyDescent="0.35">
      <c r="A25" s="377" t="s">
        <v>75</v>
      </c>
      <c r="B25" s="378" t="s">
        <v>72</v>
      </c>
      <c r="C25" s="379">
        <f>C26+C28+C30+C32</f>
        <v>41011.160000000003</v>
      </c>
      <c r="D25" s="380"/>
      <c r="E25" s="255">
        <f>E26+E28+E30+E32</f>
        <v>36585.29</v>
      </c>
      <c r="F25" s="255">
        <f t="shared" ref="F25:K25" si="128">F26+F28+F30+F32</f>
        <v>46849.3</v>
      </c>
      <c r="G25" s="265">
        <f t="shared" si="128"/>
        <v>33995.42</v>
      </c>
      <c r="H25" s="265">
        <f t="shared" si="128"/>
        <v>-12853.880000000001</v>
      </c>
      <c r="I25" s="265">
        <f t="shared" si="128"/>
        <v>-2589.87</v>
      </c>
      <c r="J25" s="265">
        <f t="shared" si="128"/>
        <v>8902.6</v>
      </c>
      <c r="K25" s="265">
        <f t="shared" si="128"/>
        <v>8902.6</v>
      </c>
      <c r="L25" s="255"/>
      <c r="M25" s="265">
        <f t="shared" ref="M25" si="129">M26+M28+M30+M32</f>
        <v>8851.4700000000012</v>
      </c>
      <c r="N25" s="256">
        <f t="shared" si="14"/>
        <v>-51.1299999999992</v>
      </c>
      <c r="O25" s="256">
        <f t="shared" si="1"/>
        <v>-51.1299999999992</v>
      </c>
      <c r="P25" s="265">
        <v>13113.758</v>
      </c>
      <c r="Q25" s="265"/>
      <c r="R25" s="265">
        <v>15261.75</v>
      </c>
      <c r="S25" s="265">
        <v>14003.07</v>
      </c>
      <c r="T25" s="256">
        <f t="shared" si="15"/>
        <v>-1258.6800000000003</v>
      </c>
      <c r="U25" s="256">
        <f t="shared" si="16"/>
        <v>889.3119999999999</v>
      </c>
      <c r="V25" s="255">
        <f t="shared" ref="V25:X25" si="130">V26+V28+V30+V32</f>
        <v>17340.5</v>
      </c>
      <c r="W25" s="255">
        <f t="shared" si="130"/>
        <v>16996.55</v>
      </c>
      <c r="X25" s="255">
        <f t="shared" si="130"/>
        <v>14814.21</v>
      </c>
      <c r="Y25" s="258">
        <f t="shared" si="17"/>
        <v>-2182.34</v>
      </c>
      <c r="Z25" s="256">
        <f t="shared" si="18"/>
        <v>-2526.2900000000009</v>
      </c>
      <c r="AA25" s="265">
        <v>7027.67</v>
      </c>
      <c r="AB25" s="265">
        <v>5848.77</v>
      </c>
      <c r="AC25" s="265">
        <v>5260.82</v>
      </c>
      <c r="AD25" s="258">
        <f t="shared" si="19"/>
        <v>-587.95000000000073</v>
      </c>
      <c r="AE25" s="258">
        <f t="shared" si="20"/>
        <v>-1766.8500000000004</v>
      </c>
      <c r="AF25" s="265">
        <v>1209.5999999999999</v>
      </c>
      <c r="AG25" s="265">
        <f t="shared" si="123"/>
        <v>1188.52</v>
      </c>
      <c r="AH25" s="265">
        <v>1188.52</v>
      </c>
      <c r="AI25" s="258">
        <f t="shared" si="21"/>
        <v>0</v>
      </c>
      <c r="AJ25" s="256">
        <f t="shared" si="22"/>
        <v>-21.079999999999927</v>
      </c>
      <c r="AK25" s="259">
        <f t="shared" si="2"/>
        <v>84179.418000000005</v>
      </c>
      <c r="AL25" s="259">
        <f t="shared" si="3"/>
        <v>95047.489999999991</v>
      </c>
      <c r="AM25" s="259">
        <f t="shared" si="4"/>
        <v>78113.509999999995</v>
      </c>
      <c r="AN25" s="259">
        <f t="shared" si="23"/>
        <v>-16933.979999999996</v>
      </c>
      <c r="AO25" s="259">
        <f t="shared" si="24"/>
        <v>-6065.9080000000104</v>
      </c>
      <c r="AP25" s="259" t="s">
        <v>72</v>
      </c>
      <c r="AQ25" s="259" t="s">
        <v>75</v>
      </c>
      <c r="AR25" s="260">
        <f t="shared" ref="AR25" si="131">AR26+AR28+AR30+AR32</f>
        <v>772.11599999999999</v>
      </c>
      <c r="AS25" s="259">
        <v>977.08</v>
      </c>
      <c r="AT25" s="259">
        <v>824.11</v>
      </c>
      <c r="AU25" s="260">
        <f t="shared" si="25"/>
        <v>-152.97000000000003</v>
      </c>
      <c r="AV25" s="260">
        <f t="shared" si="26"/>
        <v>51.994000000000028</v>
      </c>
      <c r="AW25" s="256">
        <v>9272.8129999999983</v>
      </c>
      <c r="AX25" s="256">
        <v>10784.65</v>
      </c>
      <c r="AY25" s="381">
        <v>9431.14</v>
      </c>
      <c r="AZ25" s="258">
        <f t="shared" si="27"/>
        <v>-1353.5100000000002</v>
      </c>
      <c r="BA25" s="256">
        <f t="shared" si="28"/>
        <v>158.32700000000114</v>
      </c>
      <c r="BB25" s="382">
        <f>BB26+BB28+BB30+BB32</f>
        <v>23217.35</v>
      </c>
      <c r="BC25" s="269">
        <v>26743</v>
      </c>
      <c r="BD25" s="269">
        <v>23946.98</v>
      </c>
      <c r="BE25" s="255">
        <f t="shared" si="29"/>
        <v>-2796.0200000000004</v>
      </c>
      <c r="BF25" s="264">
        <f t="shared" si="30"/>
        <v>729.63000000000102</v>
      </c>
      <c r="BG25" s="265">
        <f t="shared" si="5"/>
        <v>13545.949999999999</v>
      </c>
      <c r="BH25" s="269">
        <v>16764.88</v>
      </c>
      <c r="BI25" s="269">
        <v>14339.12</v>
      </c>
      <c r="BJ25" s="258">
        <f t="shared" si="31"/>
        <v>-2425.7600000000002</v>
      </c>
      <c r="BK25" s="256">
        <f t="shared" si="32"/>
        <v>793.17000000000189</v>
      </c>
      <c r="BL25" s="260">
        <f t="shared" si="33"/>
        <v>46036.112999999998</v>
      </c>
      <c r="BM25" s="260">
        <f t="shared" si="34"/>
        <v>54292.53</v>
      </c>
      <c r="BN25" s="259">
        <f t="shared" si="34"/>
        <v>47717.24</v>
      </c>
      <c r="BO25" s="260">
        <f t="shared" si="35"/>
        <v>-6575.2900000000009</v>
      </c>
      <c r="BP25" s="260">
        <f t="shared" si="36"/>
        <v>1681.1270000000004</v>
      </c>
      <c r="BQ25" s="269">
        <v>30500.42</v>
      </c>
      <c r="BR25" s="265">
        <v>32260.48</v>
      </c>
      <c r="BS25" s="265">
        <v>30198.32</v>
      </c>
      <c r="BT25" s="258">
        <f t="shared" si="37"/>
        <v>-2062.16</v>
      </c>
      <c r="BU25" s="266">
        <f t="shared" si="38"/>
        <v>-302.09999999999854</v>
      </c>
      <c r="BV25" s="265"/>
      <c r="BW25" s="265"/>
      <c r="BX25" s="265"/>
      <c r="BY25" s="265"/>
      <c r="BZ25" s="265"/>
      <c r="CA25" s="265" t="s">
        <v>72</v>
      </c>
      <c r="CB25" s="383" t="s">
        <v>75</v>
      </c>
      <c r="CC25" s="383"/>
      <c r="CD25" s="384">
        <f>CD26+CD28+CD30+CD32</f>
        <v>23265.85</v>
      </c>
      <c r="CE25" s="255">
        <v>26042.11</v>
      </c>
      <c r="CF25" s="265">
        <v>24537.33</v>
      </c>
      <c r="CG25" s="255">
        <f t="shared" si="39"/>
        <v>-1504.7799999999988</v>
      </c>
      <c r="CH25" s="265">
        <f t="shared" si="6"/>
        <v>1271.4800000000032</v>
      </c>
      <c r="CI25" s="269"/>
      <c r="CJ25" s="381">
        <f>DA25+DC25</f>
        <v>7261.71</v>
      </c>
      <c r="CK25" s="258">
        <v>7926.23</v>
      </c>
      <c r="CL25" s="258">
        <v>7560.01</v>
      </c>
      <c r="CM25" s="258">
        <f t="shared" si="7"/>
        <v>-366.21999999999935</v>
      </c>
      <c r="CN25" s="258">
        <f t="shared" si="8"/>
        <v>298.30000000000018</v>
      </c>
      <c r="CO25" s="258"/>
      <c r="CP25" s="259">
        <f t="shared" si="9"/>
        <v>30527.559999999998</v>
      </c>
      <c r="CQ25" s="259">
        <f t="shared" si="9"/>
        <v>33968.339999999997</v>
      </c>
      <c r="CR25" s="259">
        <f t="shared" si="9"/>
        <v>32097.340000000004</v>
      </c>
      <c r="CS25" s="259">
        <f t="shared" si="40"/>
        <v>-1870.9999999999927</v>
      </c>
      <c r="CT25" s="260">
        <f t="shared" si="41"/>
        <v>1569.7800000000061</v>
      </c>
      <c r="CU25" s="385">
        <f>CU26+CU28+CU30+CU32</f>
        <v>23217.35</v>
      </c>
      <c r="CV25" s="386">
        <f>CV26+CV28+CV30+CV32</f>
        <v>1793.39</v>
      </c>
      <c r="CW25" s="386">
        <f>CW26+CW28+CW30+CW32</f>
        <v>11752.56</v>
      </c>
      <c r="CX25" s="387">
        <f>CU25+CW25+CV25</f>
        <v>36763.299999999996</v>
      </c>
      <c r="CY25" s="386">
        <f t="shared" ref="CY25:DD25" si="132">CY26+CY28+CY30+CY32</f>
        <v>23265.85</v>
      </c>
      <c r="CZ25" s="386">
        <f t="shared" si="132"/>
        <v>23265.85</v>
      </c>
      <c r="DA25" s="386">
        <f t="shared" si="132"/>
        <v>5756.22</v>
      </c>
      <c r="DB25" s="386">
        <f t="shared" si="132"/>
        <v>5756.22</v>
      </c>
      <c r="DC25" s="388">
        <f t="shared" si="132"/>
        <v>1505.49</v>
      </c>
      <c r="DD25" s="389">
        <f t="shared" si="132"/>
        <v>1451.8</v>
      </c>
      <c r="DE25" s="390">
        <f>CY25+DA25+DC25</f>
        <v>30527.56</v>
      </c>
      <c r="DF25" s="189">
        <v>1108.3499999999999</v>
      </c>
      <c r="DG25" s="66">
        <v>1234.8399999999999</v>
      </c>
      <c r="DH25" s="66">
        <v>1100.3</v>
      </c>
      <c r="DI25" s="57">
        <f t="shared" si="42"/>
        <v>-134.53999999999996</v>
      </c>
      <c r="DJ25" s="57">
        <f t="shared" si="43"/>
        <v>-8.0499999999999545</v>
      </c>
      <c r="DK25" s="391">
        <f>DK26+DK28+DK30+DK32</f>
        <v>3233.12</v>
      </c>
      <c r="DL25" s="392">
        <v>3283.46</v>
      </c>
      <c r="DM25" s="392">
        <v>3224.69</v>
      </c>
      <c r="DN25" s="67">
        <f t="shared" si="44"/>
        <v>-58.769999999999982</v>
      </c>
      <c r="DO25" s="67">
        <f t="shared" si="45"/>
        <v>-8.4299999999998363</v>
      </c>
      <c r="DP25" s="392">
        <f>DP26+DP28+DP30+DP32</f>
        <v>1395.43</v>
      </c>
      <c r="DQ25" s="392">
        <v>1097.97</v>
      </c>
      <c r="DR25" s="392">
        <v>1490.12</v>
      </c>
      <c r="DS25" s="84">
        <f t="shared" si="46"/>
        <v>392.14999999999986</v>
      </c>
      <c r="DT25" s="84">
        <f t="shared" si="10"/>
        <v>94.689999999999827</v>
      </c>
      <c r="DU25" s="84" t="s">
        <v>75</v>
      </c>
      <c r="DV25" s="84" t="s">
        <v>72</v>
      </c>
      <c r="DW25" s="393">
        <f t="shared" ref="DW25" si="133">DW26+DW28+DW30+DW32</f>
        <v>1773.1859999999999</v>
      </c>
      <c r="DX25" s="393">
        <v>2318.11</v>
      </c>
      <c r="DY25" s="393">
        <v>2069.41</v>
      </c>
      <c r="DZ25" s="83">
        <f t="shared" si="47"/>
        <v>-248.70000000000027</v>
      </c>
      <c r="EA25" s="83">
        <f t="shared" si="48"/>
        <v>296.22399999999993</v>
      </c>
      <c r="EB25" s="85">
        <f t="shared" ref="EB25" si="134">EB26+EB28+EB30+EB32</f>
        <v>3094.9700000000003</v>
      </c>
      <c r="EC25" s="394">
        <v>3028.45</v>
      </c>
      <c r="ED25" s="394">
        <v>3152.93</v>
      </c>
      <c r="EE25" s="85">
        <f t="shared" si="49"/>
        <v>124.48000000000002</v>
      </c>
      <c r="EF25" s="56">
        <f t="shared" si="50"/>
        <v>57.959999999999582</v>
      </c>
      <c r="EG25" s="86">
        <f t="shared" ref="EG25" si="135">EG26+EG28+EG30+EG32</f>
        <v>874.02300000000002</v>
      </c>
      <c r="EH25" s="87">
        <v>705.36</v>
      </c>
      <c r="EI25" s="86">
        <v>663.37</v>
      </c>
      <c r="EJ25" s="56">
        <f t="shared" si="51"/>
        <v>-41.990000000000009</v>
      </c>
      <c r="EK25" s="56">
        <f t="shared" si="52"/>
        <v>-210.65300000000002</v>
      </c>
      <c r="EL25" s="85">
        <f>EL26+EL28+EL30+EL32</f>
        <v>3630.17</v>
      </c>
      <c r="EM25" s="57">
        <v>5554.11</v>
      </c>
      <c r="EN25" s="57">
        <v>4875.9799999999996</v>
      </c>
      <c r="EO25" s="56">
        <f t="shared" si="53"/>
        <v>-678.13000000000011</v>
      </c>
      <c r="EP25" s="56">
        <f t="shared" si="11"/>
        <v>1245.8099999999995</v>
      </c>
      <c r="EQ25" s="56"/>
      <c r="ER25" s="56"/>
      <c r="ES25" s="56"/>
      <c r="ET25" s="56"/>
      <c r="EU25" s="56"/>
      <c r="EV25" s="56"/>
      <c r="EW25" s="395" t="s">
        <v>75</v>
      </c>
      <c r="EX25" s="89"/>
      <c r="EY25" s="90">
        <f t="shared" si="103"/>
        <v>207124.87599999999</v>
      </c>
      <c r="EZ25" s="90">
        <f t="shared" si="103"/>
        <v>233768.21999999997</v>
      </c>
      <c r="FA25" s="90">
        <f t="shared" si="104"/>
        <v>205527.32</v>
      </c>
      <c r="FB25" s="90">
        <f>BT25+EO25+EJ25+EE25+DZ25+DS25+DN25+DI25+CS25+BO25+AU25+AN25</f>
        <v>-28240.899999999987</v>
      </c>
      <c r="FC25" s="91">
        <f>BU25+EP25+EK25+EF25+EA25+DT25+DO25+DJ25+CT25+BP25+AV25+AO25</f>
        <v>-1597.5560000000032</v>
      </c>
      <c r="FD25" s="396">
        <v>168427.68100000001</v>
      </c>
      <c r="FE25" s="94">
        <f t="shared" si="56"/>
        <v>37099.638999999996</v>
      </c>
      <c r="FF25" s="392">
        <f t="shared" ref="FF25" si="136">FF26+FF28+FF30+FF32</f>
        <v>152836.63399999999</v>
      </c>
      <c r="FG25" s="392">
        <f>FG26+FG28+FG30+FG32</f>
        <v>1395.43</v>
      </c>
      <c r="FH25" s="392">
        <f>FH26+FH28+FH30+FH32</f>
        <v>9272.8129999999983</v>
      </c>
      <c r="FI25" s="393">
        <f t="shared" ref="FI25:FO25" si="137">FI26+FI28+FI30+FI32</f>
        <v>1773.1859999999999</v>
      </c>
      <c r="FJ25" s="85">
        <f t="shared" si="137"/>
        <v>3094.9700000000003</v>
      </c>
      <c r="FK25" s="85">
        <f t="shared" si="137"/>
        <v>772.11599999999999</v>
      </c>
      <c r="FL25" s="85">
        <f t="shared" si="137"/>
        <v>874.02300000000002</v>
      </c>
      <c r="FM25" s="397">
        <f>FM26+FM28+FM30+FM32</f>
        <v>1209.5999999999999</v>
      </c>
      <c r="FN25" s="85">
        <f t="shared" si="137"/>
        <v>7027.67</v>
      </c>
      <c r="FO25" s="85">
        <f t="shared" si="137"/>
        <v>17340.5</v>
      </c>
    </row>
    <row r="26" spans="1:171" ht="15" thickBot="1" x14ac:dyDescent="0.35">
      <c r="A26" s="398" t="s">
        <v>76</v>
      </c>
      <c r="B26" s="296" t="s">
        <v>72</v>
      </c>
      <c r="C26" s="297">
        <v>20902.75</v>
      </c>
      <c r="D26" s="295"/>
      <c r="E26" s="106">
        <v>19869.09</v>
      </c>
      <c r="F26" s="107">
        <v>22344.61</v>
      </c>
      <c r="G26" s="107">
        <v>17847.86</v>
      </c>
      <c r="H26" s="106">
        <f t="shared" si="69"/>
        <v>-4496.75</v>
      </c>
      <c r="I26" s="105">
        <f t="shared" si="125"/>
        <v>-2021.2299999999996</v>
      </c>
      <c r="J26" s="106">
        <v>4743.72</v>
      </c>
      <c r="K26" s="105">
        <v>4743.72</v>
      </c>
      <c r="L26" s="106"/>
      <c r="M26" s="106">
        <v>4497.05</v>
      </c>
      <c r="N26" s="56">
        <f t="shared" si="14"/>
        <v>-246.67000000000007</v>
      </c>
      <c r="O26" s="56">
        <f t="shared" si="1"/>
        <v>-246.67000000000007</v>
      </c>
      <c r="P26" s="399">
        <v>10581.544</v>
      </c>
      <c r="Q26" s="399"/>
      <c r="R26" s="399">
        <v>9083.4</v>
      </c>
      <c r="S26" s="399">
        <v>7824.72</v>
      </c>
      <c r="T26" s="56">
        <f t="shared" si="15"/>
        <v>-1258.6799999999994</v>
      </c>
      <c r="U26" s="56">
        <f t="shared" si="16"/>
        <v>-2756.8239999999996</v>
      </c>
      <c r="V26" s="107">
        <v>12704.31</v>
      </c>
      <c r="W26" s="399">
        <v>10297.75</v>
      </c>
      <c r="X26" s="399">
        <v>8667.25</v>
      </c>
      <c r="Y26" s="57">
        <f t="shared" si="17"/>
        <v>-1630.5</v>
      </c>
      <c r="Z26" s="56">
        <f t="shared" si="18"/>
        <v>-4037.0599999999995</v>
      </c>
      <c r="AA26" s="399">
        <v>5150.3500000000004</v>
      </c>
      <c r="AB26" s="399">
        <v>3832.88</v>
      </c>
      <c r="AC26" s="399">
        <v>3244.93</v>
      </c>
      <c r="AD26" s="57">
        <f t="shared" si="19"/>
        <v>-587.95000000000027</v>
      </c>
      <c r="AE26" s="57">
        <f>AC26-AA26</f>
        <v>-1905.4200000000005</v>
      </c>
      <c r="AF26" s="399">
        <v>787.26</v>
      </c>
      <c r="AG26" s="399">
        <f t="shared" si="123"/>
        <v>746.33</v>
      </c>
      <c r="AH26" s="399">
        <v>746.33</v>
      </c>
      <c r="AI26" s="57">
        <f t="shared" si="21"/>
        <v>0</v>
      </c>
      <c r="AJ26" s="56">
        <f t="shared" si="22"/>
        <v>-40.92999999999995</v>
      </c>
      <c r="AK26" s="400">
        <f t="shared" si="2"/>
        <v>53836.273999999998</v>
      </c>
      <c r="AL26" s="400">
        <f t="shared" si="3"/>
        <v>51048.69</v>
      </c>
      <c r="AM26" s="400">
        <f t="shared" si="4"/>
        <v>42828.14</v>
      </c>
      <c r="AN26" s="400">
        <f t="shared" si="23"/>
        <v>-8220.5500000000029</v>
      </c>
      <c r="AO26" s="401">
        <f t="shared" si="24"/>
        <v>-11008.133999999998</v>
      </c>
      <c r="AP26" s="401" t="s">
        <v>72</v>
      </c>
      <c r="AQ26" s="401" t="s">
        <v>76</v>
      </c>
      <c r="AR26" s="402">
        <v>582.48</v>
      </c>
      <c r="AS26" s="403">
        <v>505.69</v>
      </c>
      <c r="AT26" s="403">
        <v>412.49</v>
      </c>
      <c r="AU26" s="64">
        <f t="shared" si="25"/>
        <v>-93.199999999999989</v>
      </c>
      <c r="AV26" s="64">
        <f t="shared" si="26"/>
        <v>-169.99</v>
      </c>
      <c r="AW26" s="107">
        <v>3990.75</v>
      </c>
      <c r="AX26" s="107">
        <v>4524.7700000000004</v>
      </c>
      <c r="AY26" s="107">
        <v>3783.23</v>
      </c>
      <c r="AZ26" s="57">
        <f t="shared" si="27"/>
        <v>-741.54000000000042</v>
      </c>
      <c r="BA26" s="56">
        <f t="shared" si="28"/>
        <v>-207.51999999999998</v>
      </c>
      <c r="BB26" s="404">
        <v>14267.34</v>
      </c>
      <c r="BC26" s="107">
        <v>15748.39</v>
      </c>
      <c r="BD26" s="107">
        <v>13613.56</v>
      </c>
      <c r="BE26" s="67">
        <f t="shared" si="29"/>
        <v>-2134.83</v>
      </c>
      <c r="BF26" s="68">
        <f t="shared" si="30"/>
        <v>-653.78000000000065</v>
      </c>
      <c r="BG26" s="111">
        <f t="shared" si="5"/>
        <v>7671.45</v>
      </c>
      <c r="BH26" s="107">
        <v>8581.11</v>
      </c>
      <c r="BI26" s="57">
        <v>7396.52</v>
      </c>
      <c r="BJ26" s="57">
        <f t="shared" si="31"/>
        <v>-1184.5900000000001</v>
      </c>
      <c r="BK26" s="56">
        <f t="shared" si="32"/>
        <v>-274.92999999999938</v>
      </c>
      <c r="BL26" s="64">
        <f t="shared" si="33"/>
        <v>25929.54</v>
      </c>
      <c r="BM26" s="64">
        <f t="shared" si="34"/>
        <v>28854.27</v>
      </c>
      <c r="BN26" s="63">
        <f t="shared" si="34"/>
        <v>24793.31</v>
      </c>
      <c r="BO26" s="64">
        <f t="shared" si="35"/>
        <v>-4060.9599999999991</v>
      </c>
      <c r="BP26" s="64">
        <f t="shared" si="36"/>
        <v>-1136.2299999999996</v>
      </c>
      <c r="BQ26" s="399">
        <v>20349.39</v>
      </c>
      <c r="BR26" s="399">
        <v>21472.09</v>
      </c>
      <c r="BS26" s="399">
        <v>19270.87</v>
      </c>
      <c r="BT26" s="57">
        <f t="shared" si="37"/>
        <v>-2201.2200000000012</v>
      </c>
      <c r="BU26" s="69">
        <f t="shared" si="38"/>
        <v>-1078.5200000000004</v>
      </c>
      <c r="BV26" s="399"/>
      <c r="BW26" s="399"/>
      <c r="BX26" s="399"/>
      <c r="BY26" s="399"/>
      <c r="BZ26" s="399"/>
      <c r="CA26" s="399" t="s">
        <v>72</v>
      </c>
      <c r="CB26" s="405" t="s">
        <v>76</v>
      </c>
      <c r="CC26" s="405"/>
      <c r="CD26" s="312">
        <v>13007.18</v>
      </c>
      <c r="CE26" s="195">
        <v>13660.62</v>
      </c>
      <c r="CF26" s="196">
        <v>12460.68</v>
      </c>
      <c r="CG26" s="162">
        <f t="shared" si="39"/>
        <v>-1199.9400000000005</v>
      </c>
      <c r="CH26" s="163">
        <f t="shared" si="6"/>
        <v>-546.5</v>
      </c>
      <c r="CI26" s="74"/>
      <c r="CJ26" s="105">
        <f>DA26+DC26</f>
        <v>3588.8</v>
      </c>
      <c r="CK26" s="107">
        <v>3916.56</v>
      </c>
      <c r="CL26" s="107">
        <v>3478.93</v>
      </c>
      <c r="CM26" s="57">
        <f t="shared" si="7"/>
        <v>-437.63000000000011</v>
      </c>
      <c r="CN26" s="57">
        <f t="shared" si="8"/>
        <v>-109.87000000000035</v>
      </c>
      <c r="CO26" s="57"/>
      <c r="CP26" s="63">
        <f t="shared" si="9"/>
        <v>16595.98</v>
      </c>
      <c r="CQ26" s="63">
        <f t="shared" si="9"/>
        <v>17577.18</v>
      </c>
      <c r="CR26" s="63">
        <f t="shared" si="9"/>
        <v>15939.61</v>
      </c>
      <c r="CS26" s="63">
        <f t="shared" si="40"/>
        <v>-1637.5699999999997</v>
      </c>
      <c r="CT26" s="64">
        <f t="shared" si="41"/>
        <v>-656.36999999999898</v>
      </c>
      <c r="CU26" s="406">
        <v>14267.34</v>
      </c>
      <c r="CV26" s="407">
        <v>1045.24</v>
      </c>
      <c r="CW26" s="321">
        <v>6626.21</v>
      </c>
      <c r="CX26" s="408">
        <f>CU26+CW26+CV26</f>
        <v>21938.79</v>
      </c>
      <c r="CY26" s="321">
        <v>13007.18</v>
      </c>
      <c r="CZ26" s="321">
        <v>13007.18</v>
      </c>
      <c r="DA26" s="321">
        <v>2832.48</v>
      </c>
      <c r="DB26" s="321">
        <v>2832.48</v>
      </c>
      <c r="DC26" s="323">
        <v>756.32</v>
      </c>
      <c r="DD26" s="323">
        <v>1451.8</v>
      </c>
      <c r="DE26" s="122">
        <f>CY26+DA26+DC26</f>
        <v>16595.98</v>
      </c>
      <c r="DF26" s="409">
        <v>593.6</v>
      </c>
      <c r="DG26" s="399">
        <v>655.86</v>
      </c>
      <c r="DH26" s="399">
        <v>562.73</v>
      </c>
      <c r="DI26" s="57">
        <f t="shared" si="42"/>
        <v>-93.13</v>
      </c>
      <c r="DJ26" s="57">
        <f t="shared" si="43"/>
        <v>-30.870000000000005</v>
      </c>
      <c r="DK26" s="140">
        <v>1147.44</v>
      </c>
      <c r="DL26" s="140">
        <v>1095.6600000000001</v>
      </c>
      <c r="DM26" s="140">
        <v>1065.01</v>
      </c>
      <c r="DN26" s="67">
        <f t="shared" si="44"/>
        <v>-30.650000000000091</v>
      </c>
      <c r="DO26" s="67">
        <f t="shared" si="45"/>
        <v>-82.430000000000064</v>
      </c>
      <c r="DP26" s="127">
        <v>1027.04</v>
      </c>
      <c r="DQ26" s="127">
        <v>565.49</v>
      </c>
      <c r="DR26" s="127">
        <v>686.72</v>
      </c>
      <c r="DS26" s="84">
        <f t="shared" si="46"/>
        <v>121.23000000000002</v>
      </c>
      <c r="DT26" s="84">
        <f t="shared" si="10"/>
        <v>-340.31999999999994</v>
      </c>
      <c r="DU26" s="84" t="s">
        <v>76</v>
      </c>
      <c r="DV26" s="84" t="s">
        <v>72</v>
      </c>
      <c r="DW26" s="127">
        <v>1111.4459999999999</v>
      </c>
      <c r="DX26" s="127">
        <v>998.49</v>
      </c>
      <c r="DY26" s="127">
        <v>865.94</v>
      </c>
      <c r="DZ26" s="83">
        <f t="shared" si="47"/>
        <v>-132.54999999999995</v>
      </c>
      <c r="EA26" s="83">
        <f t="shared" si="48"/>
        <v>-245.50599999999986</v>
      </c>
      <c r="EB26" s="103">
        <v>2485.65</v>
      </c>
      <c r="EC26" s="104">
        <v>1621.91</v>
      </c>
      <c r="ED26" s="104">
        <v>1660.49</v>
      </c>
      <c r="EE26" s="85">
        <f t="shared" si="49"/>
        <v>38.579999999999927</v>
      </c>
      <c r="EF26" s="56">
        <f t="shared" si="50"/>
        <v>-825.16000000000008</v>
      </c>
      <c r="EG26" s="103">
        <v>632.11400000000003</v>
      </c>
      <c r="EH26" s="130">
        <v>454.01</v>
      </c>
      <c r="EI26" s="130">
        <v>421.94</v>
      </c>
      <c r="EJ26" s="56">
        <f t="shared" si="51"/>
        <v>-32.069999999999993</v>
      </c>
      <c r="EK26" s="56">
        <f t="shared" si="52"/>
        <v>-210.17400000000004</v>
      </c>
      <c r="EL26" s="104">
        <v>2250.58</v>
      </c>
      <c r="EM26" s="104">
        <v>3365.09</v>
      </c>
      <c r="EN26" s="104">
        <v>2852.76</v>
      </c>
      <c r="EO26" s="56">
        <f t="shared" si="53"/>
        <v>-512.32999999999993</v>
      </c>
      <c r="EP26" s="56">
        <f t="shared" si="11"/>
        <v>602.18000000000029</v>
      </c>
      <c r="EQ26" s="56"/>
      <c r="ER26" s="56"/>
      <c r="ES26" s="56"/>
      <c r="ET26" s="56"/>
      <c r="EU26" s="56"/>
      <c r="EV26" s="56"/>
      <c r="EW26" s="410" t="s">
        <v>76</v>
      </c>
      <c r="EX26" s="89"/>
      <c r="EY26" s="181">
        <f t="shared" si="103"/>
        <v>126541.53399999999</v>
      </c>
      <c r="EZ26" s="181">
        <f t="shared" si="103"/>
        <v>128214.43000000001</v>
      </c>
      <c r="FA26" s="181">
        <f t="shared" si="104"/>
        <v>111360.01</v>
      </c>
      <c r="FB26" s="192">
        <f t="shared" si="54"/>
        <v>-16854.420000000013</v>
      </c>
      <c r="FC26" s="192">
        <f t="shared" si="55"/>
        <v>-15181.52399999999</v>
      </c>
      <c r="FD26" s="94">
        <v>98622.399999999994</v>
      </c>
      <c r="FE26" s="94">
        <f t="shared" si="56"/>
        <v>12737.61</v>
      </c>
      <c r="FF26" s="335">
        <f>EY26+FD162</f>
        <v>152836.63399999999</v>
      </c>
      <c r="FG26" s="127">
        <v>1027.04</v>
      </c>
      <c r="FH26" s="127">
        <v>3990.75</v>
      </c>
      <c r="FI26" s="127">
        <v>1111.4459999999999</v>
      </c>
      <c r="FJ26" s="103">
        <v>2485.65</v>
      </c>
      <c r="FK26" s="103">
        <v>582.48</v>
      </c>
      <c r="FL26" s="103">
        <v>632.11400000000003</v>
      </c>
      <c r="FM26" s="411">
        <v>787.26</v>
      </c>
      <c r="FN26" s="103">
        <v>5150.3500000000004</v>
      </c>
      <c r="FO26" s="104">
        <v>12704.31</v>
      </c>
    </row>
    <row r="27" spans="1:171" ht="15" thickBot="1" x14ac:dyDescent="0.35">
      <c r="A27" s="412" t="s">
        <v>77</v>
      </c>
      <c r="B27" s="413" t="s">
        <v>78</v>
      </c>
      <c r="C27" s="414"/>
      <c r="D27" s="415"/>
      <c r="E27" s="416">
        <f t="shared" ref="E27:FO27" si="138">E26/E38*1000</f>
        <v>727.11042732843953</v>
      </c>
      <c r="F27" s="416">
        <f t="shared" si="138"/>
        <v>760.19137725585017</v>
      </c>
      <c r="G27" s="417">
        <f t="shared" si="138"/>
        <v>693.85057290269197</v>
      </c>
      <c r="H27" s="417">
        <f t="shared" si="138"/>
        <v>1225.1105713462032</v>
      </c>
      <c r="I27" s="417">
        <f t="shared" si="138"/>
        <v>1260.7622657287645</v>
      </c>
      <c r="J27" s="417">
        <f t="shared" si="138"/>
        <v>731.90893918152074</v>
      </c>
      <c r="K27" s="417">
        <f t="shared" si="138"/>
        <v>731.90893918152074</v>
      </c>
      <c r="L27" s="416"/>
      <c r="M27" s="417">
        <f t="shared" si="138"/>
        <v>693.85020510195761</v>
      </c>
      <c r="N27" s="418">
        <f t="shared" si="14"/>
        <v>-38.058734079563123</v>
      </c>
      <c r="O27" s="418">
        <f t="shared" si="1"/>
        <v>-38.058734079563123</v>
      </c>
      <c r="P27" s="417">
        <v>731.91</v>
      </c>
      <c r="Q27" s="417"/>
      <c r="R27" s="417">
        <v>731.91</v>
      </c>
      <c r="S27" s="417">
        <v>1026.4384774842151</v>
      </c>
      <c r="T27" s="418">
        <f t="shared" si="15"/>
        <v>294.52847748421516</v>
      </c>
      <c r="U27" s="418">
        <f t="shared" si="16"/>
        <v>294.52847748421516</v>
      </c>
      <c r="V27" s="416">
        <f t="shared" ref="V27:AM27" si="139">V26/V38*1000</f>
        <v>1058.0998758945095</v>
      </c>
      <c r="W27" s="416">
        <f t="shared" si="139"/>
        <v>799.35636976276135</v>
      </c>
      <c r="X27" s="416">
        <f t="shared" si="139"/>
        <v>693.84959740752538</v>
      </c>
      <c r="Y27" s="419">
        <f t="shared" si="17"/>
        <v>-105.50677235523597</v>
      </c>
      <c r="Z27" s="418">
        <f t="shared" si="18"/>
        <v>-364.25027848698414</v>
      </c>
      <c r="AA27" s="416">
        <f t="shared" si="139"/>
        <v>1073.9703031172448</v>
      </c>
      <c r="AB27" s="416">
        <f t="shared" si="139"/>
        <v>787.5338508385147</v>
      </c>
      <c r="AC27" s="416">
        <f t="shared" si="139"/>
        <v>693.85134377207612</v>
      </c>
      <c r="AD27" s="419">
        <f t="shared" si="19"/>
        <v>-93.682507066438575</v>
      </c>
      <c r="AE27" s="419">
        <f t="shared" si="20"/>
        <v>-380.11895934516872</v>
      </c>
      <c r="AF27" s="416">
        <f t="shared" si="139"/>
        <v>731.91092838727604</v>
      </c>
      <c r="AG27" s="416">
        <f t="shared" si="123"/>
        <v>693.85383449699248</v>
      </c>
      <c r="AH27" s="416">
        <f t="shared" si="139"/>
        <v>693.85383449699248</v>
      </c>
      <c r="AI27" s="419">
        <f t="shared" si="21"/>
        <v>0</v>
      </c>
      <c r="AJ27" s="418">
        <f t="shared" si="22"/>
        <v>-38.057093890283568</v>
      </c>
      <c r="AK27" s="416">
        <f t="shared" si="139"/>
        <v>868.40620079801306</v>
      </c>
      <c r="AL27" s="416">
        <f t="shared" si="139"/>
        <v>770.73495062852612</v>
      </c>
      <c r="AM27" s="416">
        <f t="shared" si="139"/>
        <v>693.85050623258087</v>
      </c>
      <c r="AN27" s="420">
        <f t="shared" si="23"/>
        <v>-76.884444395945252</v>
      </c>
      <c r="AO27" s="421">
        <f t="shared" si="24"/>
        <v>-174.55569456543219</v>
      </c>
      <c r="AP27" s="421" t="s">
        <v>78</v>
      </c>
      <c r="AQ27" s="421" t="s">
        <v>77</v>
      </c>
      <c r="AR27" s="422">
        <f t="shared" ref="AR27:BW27" si="140">AR26/AR38*1000</f>
        <v>1007.6462650935891</v>
      </c>
      <c r="AS27" s="422">
        <f t="shared" si="140"/>
        <v>787.53192549679181</v>
      </c>
      <c r="AT27" s="422">
        <f t="shared" si="140"/>
        <v>693.85523726219117</v>
      </c>
      <c r="AU27" s="423">
        <f t="shared" si="25"/>
        <v>-93.676688234600647</v>
      </c>
      <c r="AV27" s="423">
        <f t="shared" si="26"/>
        <v>-313.79102783139797</v>
      </c>
      <c r="AW27" s="416">
        <f t="shared" si="140"/>
        <v>731.91083494763109</v>
      </c>
      <c r="AX27" s="416">
        <f t="shared" si="140"/>
        <v>799.93529476241167</v>
      </c>
      <c r="AY27" s="416">
        <f t="shared" si="140"/>
        <v>693.85108876462402</v>
      </c>
      <c r="AZ27" s="419">
        <f t="shared" si="27"/>
        <v>-106.08420599778765</v>
      </c>
      <c r="BA27" s="418">
        <f t="shared" si="28"/>
        <v>-38.059746183007064</v>
      </c>
      <c r="BB27" s="424">
        <f t="shared" si="140"/>
        <v>727.18237433887725</v>
      </c>
      <c r="BC27" s="416">
        <f t="shared" si="140"/>
        <v>787.54156894318601</v>
      </c>
      <c r="BD27" s="416">
        <f t="shared" si="140"/>
        <v>693.8507566143229</v>
      </c>
      <c r="BE27" s="425">
        <f t="shared" si="29"/>
        <v>-93.690812328863103</v>
      </c>
      <c r="BF27" s="426">
        <f t="shared" si="30"/>
        <v>-33.331617724554349</v>
      </c>
      <c r="BG27" s="416">
        <f t="shared" si="140"/>
        <v>747.00136129141572</v>
      </c>
      <c r="BH27" s="416">
        <f t="shared" si="140"/>
        <v>787.53524177324857</v>
      </c>
      <c r="BI27" s="416">
        <f t="shared" si="140"/>
        <v>747.00099579664732</v>
      </c>
      <c r="BJ27" s="416">
        <f t="shared" si="140"/>
        <v>1191.0933697991045</v>
      </c>
      <c r="BK27" s="416">
        <f t="shared" si="140"/>
        <v>747.01119443538767</v>
      </c>
      <c r="BL27" s="416">
        <f t="shared" si="140"/>
        <v>733.67082834168889</v>
      </c>
      <c r="BM27" s="416">
        <f t="shared" si="140"/>
        <v>789.45774331125926</v>
      </c>
      <c r="BN27" s="416">
        <f t="shared" si="140"/>
        <v>708.89818647509048</v>
      </c>
      <c r="BO27" s="427">
        <f t="shared" si="35"/>
        <v>-80.559556836168781</v>
      </c>
      <c r="BP27" s="423">
        <f t="shared" si="36"/>
        <v>-24.772641866598406</v>
      </c>
      <c r="BQ27" s="416">
        <f t="shared" si="140"/>
        <v>732.15757654694062</v>
      </c>
      <c r="BR27" s="416">
        <f t="shared" si="140"/>
        <v>731.9100823327218</v>
      </c>
      <c r="BS27" s="416">
        <f t="shared" si="140"/>
        <v>693.3531411580957</v>
      </c>
      <c r="BT27" s="419">
        <f t="shared" si="37"/>
        <v>-38.556941174626104</v>
      </c>
      <c r="BU27" s="428">
        <f t="shared" si="38"/>
        <v>-38.804435388844922</v>
      </c>
      <c r="BV27" s="416" t="e">
        <f t="shared" si="140"/>
        <v>#DIV/0!</v>
      </c>
      <c r="BW27" s="416" t="e">
        <f t="shared" si="140"/>
        <v>#DIV/0!</v>
      </c>
      <c r="BX27" s="417"/>
      <c r="BY27" s="417"/>
      <c r="BZ27" s="417"/>
      <c r="CA27" s="417" t="s">
        <v>78</v>
      </c>
      <c r="CB27" s="429" t="s">
        <v>77</v>
      </c>
      <c r="CC27" s="429"/>
      <c r="CD27" s="417">
        <f t="shared" ref="CD27:CJ27" si="141">CD26/CD38*1000</f>
        <v>727.10858291533702</v>
      </c>
      <c r="CE27" s="417">
        <f t="shared" si="141"/>
        <v>791.08856820782387</v>
      </c>
      <c r="CF27" s="417">
        <f t="shared" si="141"/>
        <v>693.85166990405889</v>
      </c>
      <c r="CG27" s="430">
        <f t="shared" si="39"/>
        <v>-97.236898303764974</v>
      </c>
      <c r="CH27" s="431">
        <f t="shared" si="6"/>
        <v>-33.256913011278129</v>
      </c>
      <c r="CI27" s="432"/>
      <c r="CJ27" s="433">
        <f t="shared" si="141"/>
        <v>766.13600973592065</v>
      </c>
      <c r="CK27" s="417">
        <f>CK26/CK38*1000</f>
        <v>787.53317783318585</v>
      </c>
      <c r="CL27" s="417">
        <f>CL26/CL38*1000</f>
        <v>693.85154190117953</v>
      </c>
      <c r="CM27" s="417">
        <f t="shared" ref="CM27:CR27" si="142">CM26/CM38*1000</f>
        <v>-10742.022582228827</v>
      </c>
      <c r="CN27" s="417">
        <f t="shared" si="142"/>
        <v>-333.28859876422337</v>
      </c>
      <c r="CO27" s="417"/>
      <c r="CP27" s="417">
        <f t="shared" si="142"/>
        <v>735.20737502361487</v>
      </c>
      <c r="CQ27" s="417">
        <f t="shared" si="142"/>
        <v>790.29357673700599</v>
      </c>
      <c r="CR27" s="417">
        <f t="shared" si="142"/>
        <v>693.85164196654216</v>
      </c>
      <c r="CS27" s="434">
        <f t="shared" si="40"/>
        <v>-96.441934770463831</v>
      </c>
      <c r="CT27" s="423">
        <f t="shared" si="41"/>
        <v>-41.355733057072712</v>
      </c>
      <c r="CU27" s="435">
        <f t="shared" si="138"/>
        <v>727.18237433887725</v>
      </c>
      <c r="CV27" s="436">
        <f t="shared" si="138"/>
        <v>747.00017866714313</v>
      </c>
      <c r="CW27" s="436">
        <f>CW26/CW38*1000</f>
        <v>747.00154784277163</v>
      </c>
      <c r="CX27" s="437">
        <f t="shared" si="138"/>
        <v>733.99188817281151</v>
      </c>
      <c r="CY27" s="436">
        <f t="shared" si="138"/>
        <v>727.10858291533702</v>
      </c>
      <c r="CZ27" s="436">
        <f t="shared" si="138"/>
        <v>727.10858291533702</v>
      </c>
      <c r="DA27" s="436">
        <f t="shared" si="138"/>
        <v>777.27834033094587</v>
      </c>
      <c r="DB27" s="436">
        <f t="shared" si="138"/>
        <v>777.27834033094587</v>
      </c>
      <c r="DC27" s="438">
        <f t="shared" si="138"/>
        <v>727.10089839831699</v>
      </c>
      <c r="DD27" s="438">
        <f>DD26/DD38*1000</f>
        <v>1371.0373166357099</v>
      </c>
      <c r="DE27" s="436">
        <f t="shared" si="138"/>
        <v>735.20737502361487</v>
      </c>
      <c r="DF27" s="424">
        <f>DF26/DF38*1000</f>
        <v>731.90880731908817</v>
      </c>
      <c r="DG27" s="416">
        <f t="shared" ref="DG27:DH27" si="143">DG26/DG38*1000</f>
        <v>766.30796733148736</v>
      </c>
      <c r="DH27" s="416">
        <f t="shared" si="143"/>
        <v>693.84609693846096</v>
      </c>
      <c r="DI27" s="419">
        <f t="shared" si="42"/>
        <v>-72.461870393026402</v>
      </c>
      <c r="DJ27" s="419">
        <f t="shared" si="43"/>
        <v>-38.062710380627209</v>
      </c>
      <c r="DK27" s="416">
        <f t="shared" ref="DK27:DM27" si="144">DK26/DK38*1000</f>
        <v>726.95019734799769</v>
      </c>
      <c r="DL27" s="416">
        <f t="shared" si="144"/>
        <v>787.53638814016176</v>
      </c>
      <c r="DM27" s="416">
        <f t="shared" si="144"/>
        <v>693.84923090955283</v>
      </c>
      <c r="DN27" s="425">
        <f t="shared" si="44"/>
        <v>-93.687157230608932</v>
      </c>
      <c r="DO27" s="425">
        <f t="shared" si="45"/>
        <v>-33.100966438444857</v>
      </c>
      <c r="DP27" s="416">
        <f t="shared" ref="DP27:DR27" si="145">DP26/DP38*1000</f>
        <v>1038.1616807431662</v>
      </c>
      <c r="DQ27" s="416">
        <f t="shared" si="145"/>
        <v>798.7823826877983</v>
      </c>
      <c r="DR27" s="416">
        <f t="shared" si="145"/>
        <v>693.84579632829161</v>
      </c>
      <c r="DS27" s="439">
        <f t="shared" si="46"/>
        <v>-104.93658635950669</v>
      </c>
      <c r="DT27" s="439">
        <f t="shared" si="10"/>
        <v>-344.31588441487463</v>
      </c>
      <c r="DU27" s="439" t="s">
        <v>77</v>
      </c>
      <c r="DV27" s="439" t="s">
        <v>78</v>
      </c>
      <c r="DW27" s="416">
        <f t="shared" ref="DW27:DY27" si="146">DW26/DW38*1000</f>
        <v>1038.1601954806313</v>
      </c>
      <c r="DX27" s="416">
        <f t="shared" si="146"/>
        <v>799.90546841202956</v>
      </c>
      <c r="DY27" s="416">
        <f t="shared" si="146"/>
        <v>693.85106007916545</v>
      </c>
      <c r="DZ27" s="418">
        <f t="shared" si="47"/>
        <v>-106.05440833286411</v>
      </c>
      <c r="EA27" s="418">
        <f t="shared" si="48"/>
        <v>-344.30913540146582</v>
      </c>
      <c r="EB27" s="416">
        <f t="shared" ref="EB27:ED27" si="147">EB26/EB38*1000</f>
        <v>1038.161005108087</v>
      </c>
      <c r="EC27" s="416">
        <f t="shared" si="147"/>
        <v>787.5375703457687</v>
      </c>
      <c r="ED27" s="416">
        <f t="shared" si="147"/>
        <v>693.85120030085864</v>
      </c>
      <c r="EE27" s="440">
        <f t="shared" si="49"/>
        <v>-93.686370044910063</v>
      </c>
      <c r="EF27" s="418">
        <f t="shared" si="50"/>
        <v>-344.30980480722837</v>
      </c>
      <c r="EG27" s="416">
        <f t="shared" ref="EG27:EI27" si="148">EG26/EG38*1000</f>
        <v>1058.1058132595917</v>
      </c>
      <c r="EH27" s="416">
        <f t="shared" si="148"/>
        <v>787.54184808062587</v>
      </c>
      <c r="EI27" s="416">
        <f t="shared" si="148"/>
        <v>731.91208867456498</v>
      </c>
      <c r="EJ27" s="418">
        <f t="shared" si="51"/>
        <v>-55.629759406060884</v>
      </c>
      <c r="EK27" s="418">
        <f t="shared" si="52"/>
        <v>-326.19372458502676</v>
      </c>
      <c r="EL27" s="416">
        <f t="shared" ref="EL27:EP27" si="149">EL26/EL38*1000</f>
        <v>726.48336221786167</v>
      </c>
      <c r="EM27" s="416">
        <f t="shared" si="149"/>
        <v>787.53688920717173</v>
      </c>
      <c r="EN27" s="416">
        <f t="shared" si="149"/>
        <v>693.85064781867413</v>
      </c>
      <c r="EO27" s="416">
        <f t="shared" si="149"/>
        <v>3173.5009910802669</v>
      </c>
      <c r="EP27" s="416">
        <f t="shared" si="149"/>
        <v>594.11190097358906</v>
      </c>
      <c r="EQ27" s="441"/>
      <c r="ER27" s="441"/>
      <c r="ES27" s="441"/>
      <c r="ET27" s="441"/>
      <c r="EU27" s="441"/>
      <c r="EV27" s="441"/>
      <c r="EW27" s="412" t="s">
        <v>77</v>
      </c>
      <c r="EX27" s="441"/>
      <c r="EY27" s="442">
        <f t="shared" si="103"/>
        <v>10435.019307280272</v>
      </c>
      <c r="EZ27" s="442">
        <f t="shared" si="103"/>
        <v>9385.0767927113484</v>
      </c>
      <c r="FA27" s="442">
        <f t="shared" si="104"/>
        <v>8378.8148341440683</v>
      </c>
      <c r="FB27" s="419">
        <f t="shared" si="54"/>
        <v>-1006.2619585672801</v>
      </c>
      <c r="FC27" s="419">
        <f t="shared" si="55"/>
        <v>-2056.2044731362039</v>
      </c>
      <c r="FD27" s="443">
        <f>FD26/FD38*1000</f>
        <v>731.90996660784708</v>
      </c>
      <c r="FE27" s="443">
        <f t="shared" si="56"/>
        <v>7646.904867536221</v>
      </c>
      <c r="FF27" s="424"/>
      <c r="FG27" s="416">
        <f t="shared" si="138"/>
        <v>1038.1616807431662</v>
      </c>
      <c r="FH27" s="416"/>
      <c r="FI27" s="416">
        <f t="shared" si="138"/>
        <v>1038.1601954806313</v>
      </c>
      <c r="FJ27" s="416">
        <f t="shared" si="138"/>
        <v>1038.161005108087</v>
      </c>
      <c r="FK27" s="416">
        <f t="shared" si="138"/>
        <v>1007.6462650935891</v>
      </c>
      <c r="FL27" s="416">
        <f t="shared" si="138"/>
        <v>1058.1058132595917</v>
      </c>
      <c r="FM27" s="444">
        <f t="shared" si="138"/>
        <v>731.91092838727604</v>
      </c>
      <c r="FN27" s="416">
        <f t="shared" si="138"/>
        <v>1073.9703031172448</v>
      </c>
      <c r="FO27" s="416">
        <f t="shared" si="138"/>
        <v>1058.0998758945095</v>
      </c>
    </row>
    <row r="28" spans="1:171" ht="15" thickBot="1" x14ac:dyDescent="0.35">
      <c r="A28" s="445" t="s">
        <v>79</v>
      </c>
      <c r="B28" s="99" t="s">
        <v>72</v>
      </c>
      <c r="C28" s="100">
        <v>11568.42</v>
      </c>
      <c r="D28" s="98"/>
      <c r="E28" s="103">
        <v>7588.19</v>
      </c>
      <c r="F28" s="104">
        <v>8604.65</v>
      </c>
      <c r="G28" s="104">
        <v>7143.25</v>
      </c>
      <c r="H28" s="103">
        <f t="shared" si="69"/>
        <v>-1461.3999999999996</v>
      </c>
      <c r="I28" s="105">
        <f t="shared" si="125"/>
        <v>-444.9399999999996</v>
      </c>
      <c r="J28" s="106">
        <v>0</v>
      </c>
      <c r="K28" s="105">
        <v>0</v>
      </c>
      <c r="L28" s="106"/>
      <c r="M28" s="106">
        <v>0</v>
      </c>
      <c r="N28" s="56">
        <f t="shared" si="14"/>
        <v>0</v>
      </c>
      <c r="O28" s="56">
        <f t="shared" si="1"/>
        <v>0</v>
      </c>
      <c r="P28" s="107">
        <v>0</v>
      </c>
      <c r="Q28" s="107"/>
      <c r="R28" s="107">
        <v>0</v>
      </c>
      <c r="S28" s="107">
        <v>0</v>
      </c>
      <c r="T28" s="56">
        <f t="shared" si="15"/>
        <v>0</v>
      </c>
      <c r="U28" s="56">
        <f t="shared" si="16"/>
        <v>0</v>
      </c>
      <c r="V28" s="104">
        <v>1493.07</v>
      </c>
      <c r="W28" s="107">
        <v>0</v>
      </c>
      <c r="X28" s="107">
        <v>0</v>
      </c>
      <c r="Y28" s="57">
        <f t="shared" si="17"/>
        <v>0</v>
      </c>
      <c r="Z28" s="56">
        <f t="shared" si="18"/>
        <v>-1493.07</v>
      </c>
      <c r="AA28" s="107">
        <v>0</v>
      </c>
      <c r="AB28" s="107">
        <v>0</v>
      </c>
      <c r="AC28" s="107">
        <v>0</v>
      </c>
      <c r="AD28" s="57">
        <f t="shared" si="19"/>
        <v>0</v>
      </c>
      <c r="AE28" s="57">
        <f t="shared" si="20"/>
        <v>0</v>
      </c>
      <c r="AF28" s="107">
        <v>0</v>
      </c>
      <c r="AG28" s="107">
        <v>0</v>
      </c>
      <c r="AH28" s="107">
        <v>0</v>
      </c>
      <c r="AI28" s="57">
        <f t="shared" si="21"/>
        <v>0</v>
      </c>
      <c r="AJ28" s="56">
        <f t="shared" si="22"/>
        <v>0</v>
      </c>
      <c r="AK28" s="60">
        <f>E28+J28+P28+V28+AA28+AF28</f>
        <v>9081.26</v>
      </c>
      <c r="AL28" s="60">
        <f>AG28+AB28+W28+R28+K28+F28</f>
        <v>8604.65</v>
      </c>
      <c r="AM28" s="60">
        <f>AH28+AC28+X28+S28+M28+G28</f>
        <v>7143.25</v>
      </c>
      <c r="AN28" s="60">
        <f t="shared" si="23"/>
        <v>-1461.3999999999996</v>
      </c>
      <c r="AO28" s="61">
        <f t="shared" si="24"/>
        <v>-1938.0100000000002</v>
      </c>
      <c r="AP28" s="61" t="s">
        <v>72</v>
      </c>
      <c r="AQ28" s="61" t="s">
        <v>79</v>
      </c>
      <c r="AR28" s="446"/>
      <c r="AS28" s="109">
        <v>194.74</v>
      </c>
      <c r="AT28" s="109">
        <v>165.4</v>
      </c>
      <c r="AU28" s="64">
        <f t="shared" si="25"/>
        <v>-29.340000000000003</v>
      </c>
      <c r="AV28" s="64">
        <f t="shared" si="26"/>
        <v>165.4</v>
      </c>
      <c r="AW28" s="107">
        <v>1620.87</v>
      </c>
      <c r="AX28" s="107">
        <v>1861.64</v>
      </c>
      <c r="AY28" s="107">
        <v>1620.87</v>
      </c>
      <c r="AZ28" s="57">
        <f t="shared" si="27"/>
        <v>-240.77000000000021</v>
      </c>
      <c r="BA28" s="56">
        <f t="shared" si="28"/>
        <v>0</v>
      </c>
      <c r="BB28" s="139"/>
      <c r="BC28" s="107">
        <v>0</v>
      </c>
      <c r="BD28" s="107"/>
      <c r="BE28" s="67">
        <f t="shared" si="29"/>
        <v>0</v>
      </c>
      <c r="BF28" s="68">
        <f t="shared" si="30"/>
        <v>0</v>
      </c>
      <c r="BG28" s="111">
        <f>CW28+CV28</f>
        <v>0</v>
      </c>
      <c r="BH28" s="107"/>
      <c r="BI28" s="57"/>
      <c r="BJ28" s="57">
        <f t="shared" si="31"/>
        <v>0</v>
      </c>
      <c r="BK28" s="56">
        <f t="shared" si="32"/>
        <v>0</v>
      </c>
      <c r="BL28" s="64">
        <f t="shared" si="33"/>
        <v>1620.87</v>
      </c>
      <c r="BM28" s="64">
        <f t="shared" si="34"/>
        <v>1861.64</v>
      </c>
      <c r="BN28" s="63">
        <f t="shared" si="34"/>
        <v>1620.87</v>
      </c>
      <c r="BO28" s="112">
        <f t="shared" si="35"/>
        <v>-240.77000000000021</v>
      </c>
      <c r="BP28" s="64">
        <f t="shared" si="36"/>
        <v>0</v>
      </c>
      <c r="BQ28" s="107">
        <v>0</v>
      </c>
      <c r="BR28" s="107">
        <v>0</v>
      </c>
      <c r="BS28" s="107">
        <v>0</v>
      </c>
      <c r="BT28" s="57">
        <f t="shared" si="37"/>
        <v>0</v>
      </c>
      <c r="BU28" s="69">
        <f t="shared" si="38"/>
        <v>0</v>
      </c>
      <c r="BV28" s="107"/>
      <c r="BW28" s="107"/>
      <c r="BX28" s="107"/>
      <c r="BY28" s="107"/>
      <c r="BZ28" s="107"/>
      <c r="CA28" s="107" t="s">
        <v>72</v>
      </c>
      <c r="CB28" s="113" t="s">
        <v>79</v>
      </c>
      <c r="CC28" s="113"/>
      <c r="CD28" s="447">
        <v>5177.96</v>
      </c>
      <c r="CE28" s="195">
        <v>5521.65</v>
      </c>
      <c r="CF28" s="196">
        <v>5244.66</v>
      </c>
      <c r="CG28" s="162">
        <f t="shared" si="39"/>
        <v>-276.98999999999978</v>
      </c>
      <c r="CH28" s="163">
        <f t="shared" si="6"/>
        <v>66.699999999999818</v>
      </c>
      <c r="CI28" s="164"/>
      <c r="CJ28" s="105">
        <f>DA28+DC28</f>
        <v>1544.0900000000001</v>
      </c>
      <c r="CK28" s="107">
        <v>1577.87</v>
      </c>
      <c r="CL28" s="107">
        <v>1459.45</v>
      </c>
      <c r="CM28" s="57">
        <f>CL28-CK28</f>
        <v>-118.41999999999985</v>
      </c>
      <c r="CN28" s="57">
        <f>CL28-CJ28</f>
        <v>-84.6400000000001</v>
      </c>
      <c r="CO28" s="57"/>
      <c r="CP28" s="63">
        <f>CD28+CJ28</f>
        <v>6722.05</v>
      </c>
      <c r="CQ28" s="63">
        <f>CE28+CK28</f>
        <v>7099.5199999999995</v>
      </c>
      <c r="CR28" s="63">
        <f>CF28+CL28</f>
        <v>6704.11</v>
      </c>
      <c r="CS28" s="63">
        <f t="shared" si="40"/>
        <v>-395.40999999999985</v>
      </c>
      <c r="CT28" s="64">
        <f t="shared" si="41"/>
        <v>-17.940000000000509</v>
      </c>
      <c r="CU28" s="144"/>
      <c r="CV28" s="179">
        <v>0</v>
      </c>
      <c r="CW28" s="122">
        <v>0</v>
      </c>
      <c r="CX28" s="448">
        <f t="shared" ref="CX28:CX156" si="150">CU28+CW28+CV28</f>
        <v>0</v>
      </c>
      <c r="CY28" s="122">
        <v>5177.96</v>
      </c>
      <c r="CZ28" s="122">
        <v>5177.96</v>
      </c>
      <c r="DA28" s="122">
        <v>1247.74</v>
      </c>
      <c r="DB28" s="122">
        <v>1247.74</v>
      </c>
      <c r="DC28" s="125">
        <v>296.35000000000002</v>
      </c>
      <c r="DD28" s="125">
        <v>0</v>
      </c>
      <c r="DE28" s="436">
        <f t="shared" ref="DE28:DE33" si="151">CY28+DA28+DC28</f>
        <v>6722.05</v>
      </c>
      <c r="DF28" s="105">
        <v>236.85</v>
      </c>
      <c r="DG28" s="107">
        <v>261.7</v>
      </c>
      <c r="DH28" s="107">
        <v>236.85</v>
      </c>
      <c r="DI28" s="57">
        <f t="shared" si="42"/>
        <v>-24.849999999999994</v>
      </c>
      <c r="DJ28" s="57">
        <f t="shared" si="43"/>
        <v>0</v>
      </c>
      <c r="DK28" s="140">
        <v>696.84</v>
      </c>
      <c r="DL28" s="140">
        <v>710.01</v>
      </c>
      <c r="DM28" s="140">
        <v>696.84</v>
      </c>
      <c r="DN28" s="67">
        <f t="shared" si="44"/>
        <v>-13.169999999999959</v>
      </c>
      <c r="DO28" s="67">
        <f t="shared" si="45"/>
        <v>0</v>
      </c>
      <c r="DP28" s="127">
        <v>0</v>
      </c>
      <c r="DQ28" s="127">
        <v>244.71</v>
      </c>
      <c r="DR28" s="127">
        <v>309.45</v>
      </c>
      <c r="DS28" s="84">
        <f t="shared" si="46"/>
        <v>64.739999999999981</v>
      </c>
      <c r="DT28" s="84">
        <f t="shared" si="10"/>
        <v>309.45</v>
      </c>
      <c r="DU28" s="84" t="s">
        <v>79</v>
      </c>
      <c r="DV28" s="84" t="s">
        <v>72</v>
      </c>
      <c r="DW28" s="127">
        <v>0</v>
      </c>
      <c r="DX28" s="127">
        <v>433.01</v>
      </c>
      <c r="DY28" s="127">
        <v>391.04</v>
      </c>
      <c r="DZ28" s="83">
        <f t="shared" si="47"/>
        <v>-41.96999999999997</v>
      </c>
      <c r="EA28" s="83">
        <f t="shared" si="48"/>
        <v>391.04</v>
      </c>
      <c r="EB28" s="103">
        <v>0</v>
      </c>
      <c r="EC28" s="104">
        <v>703.37</v>
      </c>
      <c r="ED28" s="104">
        <v>749.85</v>
      </c>
      <c r="EE28" s="85">
        <f t="shared" si="49"/>
        <v>46.480000000000018</v>
      </c>
      <c r="EF28" s="56">
        <f t="shared" si="50"/>
        <v>749.85</v>
      </c>
      <c r="EG28" s="103">
        <v>0</v>
      </c>
      <c r="EH28" s="103">
        <v>0</v>
      </c>
      <c r="EI28" s="103">
        <v>0</v>
      </c>
      <c r="EJ28" s="56">
        <f t="shared" si="51"/>
        <v>0</v>
      </c>
      <c r="EK28" s="56">
        <f t="shared" si="52"/>
        <v>0</v>
      </c>
      <c r="EL28" s="104">
        <v>0</v>
      </c>
      <c r="EM28" s="104">
        <v>0</v>
      </c>
      <c r="EN28" s="104">
        <v>0</v>
      </c>
      <c r="EO28" s="56">
        <f t="shared" si="53"/>
        <v>0</v>
      </c>
      <c r="EP28" s="56">
        <f>EN28-EL28</f>
        <v>0</v>
      </c>
      <c r="EQ28" s="56"/>
      <c r="ER28" s="56"/>
      <c r="ES28" s="56"/>
      <c r="ET28" s="56"/>
      <c r="EU28" s="56"/>
      <c r="EV28" s="56"/>
      <c r="EW28" s="410" t="s">
        <v>79</v>
      </c>
      <c r="EX28" s="89"/>
      <c r="EY28" s="181">
        <f t="shared" si="103"/>
        <v>18357.870000000003</v>
      </c>
      <c r="EZ28" s="181">
        <f t="shared" si="103"/>
        <v>20113.349999999999</v>
      </c>
      <c r="FA28" s="181">
        <f t="shared" si="104"/>
        <v>18017.659999999996</v>
      </c>
      <c r="FB28" s="192">
        <f t="shared" si="54"/>
        <v>-2095.6900000000023</v>
      </c>
      <c r="FC28" s="192">
        <f t="shared" si="55"/>
        <v>-340.2100000000064</v>
      </c>
      <c r="FD28" s="334">
        <f>16234.8852+16.64711</f>
        <v>16251.532310000001</v>
      </c>
      <c r="FE28" s="94">
        <f t="shared" si="56"/>
        <v>1766.1276899999957</v>
      </c>
      <c r="FF28" s="449"/>
      <c r="FG28" s="127">
        <v>0</v>
      </c>
      <c r="FH28" s="127">
        <v>1620.87</v>
      </c>
      <c r="FI28" s="127">
        <v>0</v>
      </c>
      <c r="FJ28" s="103"/>
      <c r="FK28" s="103"/>
      <c r="FL28" s="103">
        <v>0</v>
      </c>
      <c r="FM28" s="411"/>
      <c r="FN28" s="103">
        <v>0</v>
      </c>
      <c r="FO28" s="104">
        <v>1493.07</v>
      </c>
    </row>
    <row r="29" spans="1:171" ht="15" thickBot="1" x14ac:dyDescent="0.35">
      <c r="A29" s="412" t="s">
        <v>80</v>
      </c>
      <c r="B29" s="413" t="s">
        <v>78</v>
      </c>
      <c r="C29" s="414"/>
      <c r="D29" s="415"/>
      <c r="E29" s="416">
        <f t="shared" ref="E29:FO29" si="152">E28/E38*1000</f>
        <v>277.69022504550497</v>
      </c>
      <c r="F29" s="416">
        <f t="shared" si="152"/>
        <v>292.74087729902425</v>
      </c>
      <c r="G29" s="417">
        <f t="shared" si="152"/>
        <v>277.69985336545409</v>
      </c>
      <c r="H29" s="417">
        <f t="shared" si="152"/>
        <v>398.14901628183486</v>
      </c>
      <c r="I29" s="417">
        <f t="shared" si="152"/>
        <v>277.53573938312616</v>
      </c>
      <c r="J29" s="417">
        <f t="shared" si="152"/>
        <v>0</v>
      </c>
      <c r="K29" s="417">
        <f t="shared" si="152"/>
        <v>0</v>
      </c>
      <c r="L29" s="416"/>
      <c r="M29" s="417">
        <f t="shared" si="152"/>
        <v>0</v>
      </c>
      <c r="N29" s="56">
        <f t="shared" si="14"/>
        <v>0</v>
      </c>
      <c r="O29" s="56">
        <f t="shared" si="1"/>
        <v>0</v>
      </c>
      <c r="P29" s="417">
        <v>0</v>
      </c>
      <c r="Q29" s="417"/>
      <c r="R29" s="417">
        <v>0</v>
      </c>
      <c r="S29" s="417">
        <v>0</v>
      </c>
      <c r="T29" s="56">
        <f t="shared" si="15"/>
        <v>0</v>
      </c>
      <c r="U29" s="56">
        <f t="shared" si="16"/>
        <v>0</v>
      </c>
      <c r="V29" s="416">
        <f t="shared" ref="V29:AM29" si="153">V28/V38*1000</f>
        <v>124.35285204011987</v>
      </c>
      <c r="W29" s="416">
        <f t="shared" si="153"/>
        <v>0</v>
      </c>
      <c r="X29" s="416">
        <f t="shared" si="153"/>
        <v>0</v>
      </c>
      <c r="Y29" s="57">
        <f t="shared" si="17"/>
        <v>0</v>
      </c>
      <c r="Z29" s="56">
        <f t="shared" si="18"/>
        <v>-124.35285204011987</v>
      </c>
      <c r="AA29" s="416">
        <f t="shared" si="153"/>
        <v>0</v>
      </c>
      <c r="AB29" s="416">
        <f t="shared" si="153"/>
        <v>0</v>
      </c>
      <c r="AC29" s="416">
        <f t="shared" si="153"/>
        <v>0</v>
      </c>
      <c r="AD29" s="416">
        <f t="shared" si="153"/>
        <v>0</v>
      </c>
      <c r="AE29" s="57">
        <f t="shared" si="20"/>
        <v>0</v>
      </c>
      <c r="AF29" s="416">
        <f t="shared" si="153"/>
        <v>0</v>
      </c>
      <c r="AG29" s="416">
        <f t="shared" si="153"/>
        <v>0</v>
      </c>
      <c r="AH29" s="416">
        <f t="shared" si="153"/>
        <v>0</v>
      </c>
      <c r="AI29" s="57">
        <f t="shared" si="21"/>
        <v>0</v>
      </c>
      <c r="AJ29" s="56">
        <f t="shared" si="22"/>
        <v>0</v>
      </c>
      <c r="AK29" s="416">
        <f t="shared" si="153"/>
        <v>146.48529530589292</v>
      </c>
      <c r="AL29" s="416">
        <f t="shared" si="153"/>
        <v>129.91331399347851</v>
      </c>
      <c r="AM29" s="416">
        <f t="shared" si="153"/>
        <v>115.72642726594904</v>
      </c>
      <c r="AN29" s="60">
        <f t="shared" si="23"/>
        <v>-14.186886727529469</v>
      </c>
      <c r="AO29" s="61">
        <f t="shared" si="24"/>
        <v>-30.758868039943877</v>
      </c>
      <c r="AP29" s="61" t="s">
        <v>78</v>
      </c>
      <c r="AQ29" s="61" t="s">
        <v>80</v>
      </c>
      <c r="AR29" s="422">
        <f t="shared" ref="AR29:BS29" si="154">AR28/AR38*1000</f>
        <v>0</v>
      </c>
      <c r="AS29" s="422">
        <f t="shared" si="154"/>
        <v>303.27664610976143</v>
      </c>
      <c r="AT29" s="422">
        <f t="shared" si="154"/>
        <v>278.22166899359115</v>
      </c>
      <c r="AU29" s="64">
        <f t="shared" si="25"/>
        <v>-25.054977116170278</v>
      </c>
      <c r="AV29" s="64">
        <f t="shared" si="26"/>
        <v>278.22166899359115</v>
      </c>
      <c r="AW29" s="416">
        <f t="shared" si="154"/>
        <v>297.27051683056237</v>
      </c>
      <c r="AX29" s="416">
        <f t="shared" si="154"/>
        <v>329.11983197853061</v>
      </c>
      <c r="AY29" s="416">
        <f t="shared" si="154"/>
        <v>297.27043141599</v>
      </c>
      <c r="AZ29" s="57">
        <f t="shared" si="27"/>
        <v>-31.849400562540609</v>
      </c>
      <c r="BA29" s="56">
        <f t="shared" si="28"/>
        <v>-8.5414572367881192E-5</v>
      </c>
      <c r="BB29" s="424">
        <f t="shared" si="154"/>
        <v>0</v>
      </c>
      <c r="BC29" s="416">
        <f t="shared" si="154"/>
        <v>0</v>
      </c>
      <c r="BD29" s="416">
        <f t="shared" si="154"/>
        <v>0</v>
      </c>
      <c r="BE29" s="67">
        <f t="shared" si="29"/>
        <v>0</v>
      </c>
      <c r="BF29" s="68">
        <f t="shared" si="30"/>
        <v>0</v>
      </c>
      <c r="BG29" s="416">
        <f t="shared" si="154"/>
        <v>0</v>
      </c>
      <c r="BH29" s="416">
        <f t="shared" si="154"/>
        <v>0</v>
      </c>
      <c r="BI29" s="416">
        <f t="shared" si="154"/>
        <v>0</v>
      </c>
      <c r="BJ29" s="416">
        <f t="shared" si="154"/>
        <v>0</v>
      </c>
      <c r="BK29" s="416">
        <f t="shared" si="154"/>
        <v>0</v>
      </c>
      <c r="BL29" s="416">
        <f t="shared" si="154"/>
        <v>45.862172469476626</v>
      </c>
      <c r="BM29" s="416">
        <f t="shared" si="154"/>
        <v>50.934787581109234</v>
      </c>
      <c r="BN29" s="416">
        <f t="shared" si="154"/>
        <v>46.344429344523981</v>
      </c>
      <c r="BO29" s="112">
        <f t="shared" si="35"/>
        <v>-4.5903582365852529</v>
      </c>
      <c r="BP29" s="64">
        <f t="shared" si="36"/>
        <v>0.48225687504735504</v>
      </c>
      <c r="BQ29" s="416">
        <f t="shared" si="154"/>
        <v>0</v>
      </c>
      <c r="BR29" s="416">
        <f t="shared" si="154"/>
        <v>0</v>
      </c>
      <c r="BS29" s="416">
        <f t="shared" si="154"/>
        <v>0</v>
      </c>
      <c r="BT29" s="57">
        <f t="shared" si="37"/>
        <v>0</v>
      </c>
      <c r="BU29" s="69">
        <f t="shared" si="38"/>
        <v>0</v>
      </c>
      <c r="BV29" s="417"/>
      <c r="BW29" s="417"/>
      <c r="BX29" s="417"/>
      <c r="BY29" s="417"/>
      <c r="BZ29" s="417"/>
      <c r="CA29" s="417" t="s">
        <v>78</v>
      </c>
      <c r="CB29" s="429" t="s">
        <v>80</v>
      </c>
      <c r="CC29" s="429"/>
      <c r="CD29" s="417">
        <f t="shared" ref="CD29:CF29" si="155">CD28/CD38*1000</f>
        <v>289.4508385362775</v>
      </c>
      <c r="CE29" s="417">
        <f t="shared" si="155"/>
        <v>319.75958577610169</v>
      </c>
      <c r="CF29" s="417">
        <f t="shared" si="155"/>
        <v>292.03992872612264</v>
      </c>
      <c r="CG29" s="197">
        <f t="shared" si="39"/>
        <v>-27.719657049979048</v>
      </c>
      <c r="CH29" s="198">
        <f t="shared" si="6"/>
        <v>2.5890901898451375</v>
      </c>
      <c r="CI29" s="164"/>
      <c r="CJ29" s="450">
        <f>CJ28/CJ38*1000</f>
        <v>329.63189681039285</v>
      </c>
      <c r="CK29" s="451">
        <f>CK28/CK38*1000</f>
        <v>317.27459181211293</v>
      </c>
      <c r="CL29" s="451">
        <f>CL28/CL38*1000</f>
        <v>291.07847321667197</v>
      </c>
      <c r="CM29" s="451">
        <f t="shared" ref="CM29:CR29" si="156">CM28/CM38*1000</f>
        <v>-2906.7255768286814</v>
      </c>
      <c r="CN29" s="451">
        <f t="shared" si="156"/>
        <v>-256.75386365162291</v>
      </c>
      <c r="CO29" s="451"/>
      <c r="CP29" s="451">
        <f t="shared" si="156"/>
        <v>297.7890269376976</v>
      </c>
      <c r="CQ29" s="451">
        <f t="shared" si="156"/>
        <v>319.20393680419204</v>
      </c>
      <c r="CR29" s="451">
        <f t="shared" si="156"/>
        <v>291.8300843887846</v>
      </c>
      <c r="CS29" s="63">
        <f t="shared" si="40"/>
        <v>-27.373852415407441</v>
      </c>
      <c r="CT29" s="64">
        <f t="shared" si="41"/>
        <v>-5.9589425489130008</v>
      </c>
      <c r="CU29" s="435">
        <f t="shared" si="152"/>
        <v>0</v>
      </c>
      <c r="CV29" s="436">
        <f t="shared" si="152"/>
        <v>0</v>
      </c>
      <c r="CW29" s="436">
        <f t="shared" si="152"/>
        <v>0</v>
      </c>
      <c r="CX29" s="437">
        <f t="shared" si="152"/>
        <v>0</v>
      </c>
      <c r="CY29" s="436">
        <f>CY28/CY38*1000</f>
        <v>289.4508385362775</v>
      </c>
      <c r="CZ29" s="436">
        <f>CZ28/CZ38*1000</f>
        <v>289.4508385362775</v>
      </c>
      <c r="DA29" s="436">
        <f t="shared" si="152"/>
        <v>342.40004390658873</v>
      </c>
      <c r="DB29" s="436">
        <f t="shared" si="152"/>
        <v>342.40004390658873</v>
      </c>
      <c r="DC29" s="438">
        <f t="shared" si="152"/>
        <v>284.90103559385085</v>
      </c>
      <c r="DD29" s="438">
        <f t="shared" si="152"/>
        <v>0</v>
      </c>
      <c r="DE29" s="436">
        <f t="shared" si="152"/>
        <v>297.7890269376976</v>
      </c>
      <c r="DF29" s="424">
        <f t="shared" si="152"/>
        <v>292.03605292036053</v>
      </c>
      <c r="DG29" s="416">
        <f t="shared" si="152"/>
        <v>305.77073620993838</v>
      </c>
      <c r="DH29" s="416">
        <f t="shared" si="152"/>
        <v>292.03605292036053</v>
      </c>
      <c r="DI29" s="57">
        <f t="shared" si="42"/>
        <v>-13.734683289577845</v>
      </c>
      <c r="DJ29" s="57">
        <f t="shared" si="43"/>
        <v>0</v>
      </c>
      <c r="DK29" s="416">
        <f t="shared" ref="DK29:DM29" si="157">DK28/DK38*1000</f>
        <v>441.47665718467084</v>
      </c>
      <c r="DL29" s="416">
        <f t="shared" si="157"/>
        <v>510.33962264150944</v>
      </c>
      <c r="DM29" s="416">
        <f t="shared" si="157"/>
        <v>453.98812975184541</v>
      </c>
      <c r="DN29" s="67">
        <f t="shared" si="44"/>
        <v>-56.35149288966403</v>
      </c>
      <c r="DO29" s="67">
        <f t="shared" si="45"/>
        <v>12.511472567174565</v>
      </c>
      <c r="DP29" s="416">
        <f t="shared" ref="DP29:DR29" si="158">DP28/DP38*1000</f>
        <v>0</v>
      </c>
      <c r="DQ29" s="416">
        <f t="shared" si="158"/>
        <v>345.66488685481818</v>
      </c>
      <c r="DR29" s="416">
        <f t="shared" si="158"/>
        <v>312.66102876542084</v>
      </c>
      <c r="DS29" s="84">
        <f t="shared" si="46"/>
        <v>-33.00385808939734</v>
      </c>
      <c r="DT29" s="84">
        <f t="shared" si="10"/>
        <v>312.66102876542084</v>
      </c>
      <c r="DU29" s="84" t="s">
        <v>80</v>
      </c>
      <c r="DV29" s="84" t="s">
        <v>78</v>
      </c>
      <c r="DW29" s="416">
        <f t="shared" ref="DW29:DY29" si="159">DW28/DW38*1000</f>
        <v>0</v>
      </c>
      <c r="DX29" s="416">
        <f t="shared" si="159"/>
        <v>346.89087209395478</v>
      </c>
      <c r="DY29" s="416">
        <f t="shared" si="159"/>
        <v>313.32831204628133</v>
      </c>
      <c r="DZ29" s="83">
        <f t="shared" si="47"/>
        <v>-33.562560047673458</v>
      </c>
      <c r="EA29" s="83">
        <f t="shared" si="48"/>
        <v>313.32831204628133</v>
      </c>
      <c r="EB29" s="416">
        <f t="shared" ref="EB29:ED29" si="160">EB28/EB38*1000</f>
        <v>0</v>
      </c>
      <c r="EC29" s="416">
        <f t="shared" si="160"/>
        <v>341.52961684316841</v>
      </c>
      <c r="ED29" s="416">
        <f t="shared" si="160"/>
        <v>313.33180118254182</v>
      </c>
      <c r="EE29" s="85">
        <f t="shared" si="49"/>
        <v>-28.197815660626588</v>
      </c>
      <c r="EF29" s="56">
        <f t="shared" si="50"/>
        <v>313.33180118254182</v>
      </c>
      <c r="EG29" s="416">
        <f t="shared" ref="EG29:EI29" si="161">EG28/EG38*1000</f>
        <v>0</v>
      </c>
      <c r="EH29" s="416">
        <f t="shared" si="161"/>
        <v>0</v>
      </c>
      <c r="EI29" s="416">
        <f t="shared" si="161"/>
        <v>0</v>
      </c>
      <c r="EJ29" s="56">
        <f t="shared" si="51"/>
        <v>0</v>
      </c>
      <c r="EK29" s="56">
        <f t="shared" si="52"/>
        <v>0</v>
      </c>
      <c r="EL29" s="416">
        <f t="shared" ref="EL29:EP29" si="162">EL28/EL38*1000</f>
        <v>0</v>
      </c>
      <c r="EM29" s="416">
        <f t="shared" si="162"/>
        <v>0</v>
      </c>
      <c r="EN29" s="416">
        <f t="shared" si="162"/>
        <v>0</v>
      </c>
      <c r="EO29" s="416">
        <f t="shared" si="162"/>
        <v>0</v>
      </c>
      <c r="EP29" s="416">
        <f t="shared" si="162"/>
        <v>0</v>
      </c>
      <c r="EQ29" s="441"/>
      <c r="ER29" s="441"/>
      <c r="ES29" s="441"/>
      <c r="ET29" s="441"/>
      <c r="EU29" s="441"/>
      <c r="EV29" s="441"/>
      <c r="EW29" s="410" t="s">
        <v>80</v>
      </c>
      <c r="EX29" s="452"/>
      <c r="EY29" s="181">
        <f>EY27/EY38*1000</f>
        <v>65.703242373586278</v>
      </c>
      <c r="EZ29" s="181">
        <f>EZ27/EZ38*1000</f>
        <v>56.497133797465239</v>
      </c>
      <c r="FA29" s="181">
        <f>FA27/FA38*1000</f>
        <v>52.457605984351389</v>
      </c>
      <c r="FB29" s="181">
        <f t="shared" ref="FB29:FC29" si="163">FB27/FB38*1000</f>
        <v>157.46145799118025</v>
      </c>
      <c r="FC29" s="181">
        <f t="shared" si="163"/>
        <v>-2272.0738374153552</v>
      </c>
      <c r="FD29" s="200">
        <f>FD28/FD38*1000</f>
        <v>120.60808163600207</v>
      </c>
      <c r="FE29" s="94">
        <f t="shared" si="56"/>
        <v>-68.15047565165068</v>
      </c>
      <c r="FF29" s="424"/>
      <c r="FG29" s="416">
        <f t="shared" si="152"/>
        <v>0</v>
      </c>
      <c r="FH29" s="416"/>
      <c r="FI29" s="416">
        <f t="shared" si="152"/>
        <v>0</v>
      </c>
      <c r="FJ29" s="416">
        <f t="shared" si="152"/>
        <v>0</v>
      </c>
      <c r="FK29" s="416">
        <f t="shared" si="152"/>
        <v>0</v>
      </c>
      <c r="FL29" s="416">
        <f t="shared" si="152"/>
        <v>0</v>
      </c>
      <c r="FM29" s="444">
        <f t="shared" si="152"/>
        <v>0</v>
      </c>
      <c r="FN29" s="416">
        <f t="shared" si="152"/>
        <v>0</v>
      </c>
      <c r="FO29" s="416">
        <f t="shared" si="152"/>
        <v>124.35285204011987</v>
      </c>
    </row>
    <row r="30" spans="1:171" ht="15" thickBot="1" x14ac:dyDescent="0.35">
      <c r="A30" s="445" t="s">
        <v>81</v>
      </c>
      <c r="B30" s="99" t="s">
        <v>72</v>
      </c>
      <c r="C30" s="100">
        <v>3168.19</v>
      </c>
      <c r="D30" s="98"/>
      <c r="E30" s="103">
        <v>1513.04</v>
      </c>
      <c r="F30" s="104">
        <v>6250.81</v>
      </c>
      <c r="G30" s="104">
        <v>1492.03</v>
      </c>
      <c r="H30" s="103">
        <f t="shared" si="69"/>
        <v>-4758.7800000000007</v>
      </c>
      <c r="I30" s="105">
        <f t="shared" si="125"/>
        <v>-21.009999999999991</v>
      </c>
      <c r="J30" s="106">
        <v>4093.13</v>
      </c>
      <c r="K30" s="105">
        <v>4093.13</v>
      </c>
      <c r="L30" s="106"/>
      <c r="M30" s="106">
        <v>4285.51</v>
      </c>
      <c r="N30" s="56">
        <f t="shared" si="14"/>
        <v>192.38000000000011</v>
      </c>
      <c r="O30" s="56">
        <f t="shared" si="1"/>
        <v>192.38000000000011</v>
      </c>
      <c r="P30" s="107">
        <v>940.05</v>
      </c>
      <c r="Q30" s="107"/>
      <c r="R30" s="107">
        <v>6178.35</v>
      </c>
      <c r="S30" s="107">
        <v>6178.35</v>
      </c>
      <c r="T30" s="56">
        <f t="shared" si="15"/>
        <v>0</v>
      </c>
      <c r="U30" s="56">
        <f t="shared" si="16"/>
        <v>5238.3</v>
      </c>
      <c r="V30" s="104">
        <v>2216.3200000000002</v>
      </c>
      <c r="W30" s="107">
        <v>6698.8</v>
      </c>
      <c r="X30" s="107">
        <v>6146.96</v>
      </c>
      <c r="Y30" s="57">
        <f t="shared" si="17"/>
        <v>-551.84000000000015</v>
      </c>
      <c r="Z30" s="56">
        <f t="shared" si="18"/>
        <v>3930.64</v>
      </c>
      <c r="AA30" s="107">
        <v>978.82</v>
      </c>
      <c r="AB30" s="107">
        <v>2015.89</v>
      </c>
      <c r="AC30" s="107">
        <v>2015.89</v>
      </c>
      <c r="AD30" s="57">
        <f t="shared" si="19"/>
        <v>0</v>
      </c>
      <c r="AE30" s="57">
        <f t="shared" si="20"/>
        <v>1037.0700000000002</v>
      </c>
      <c r="AF30" s="107">
        <v>422.34</v>
      </c>
      <c r="AG30" s="107">
        <v>442.19</v>
      </c>
      <c r="AH30" s="107">
        <v>442.19</v>
      </c>
      <c r="AI30" s="57">
        <f t="shared" si="21"/>
        <v>0</v>
      </c>
      <c r="AJ30" s="56">
        <f t="shared" si="22"/>
        <v>19.850000000000023</v>
      </c>
      <c r="AK30" s="157">
        <f>E30+J30+P30+V30+AA30+AF30</f>
        <v>10163.700000000001</v>
      </c>
      <c r="AL30" s="157">
        <f>AG30+AB30+W30+R30+K30+F30</f>
        <v>25679.170000000002</v>
      </c>
      <c r="AM30" s="157">
        <f>AH30+AC30+X30+S30+M30+G30</f>
        <v>20560.93</v>
      </c>
      <c r="AN30" s="157">
        <f t="shared" si="23"/>
        <v>-5118.2400000000016</v>
      </c>
      <c r="AO30" s="158">
        <f t="shared" si="24"/>
        <v>10397.23</v>
      </c>
      <c r="AP30" s="158" t="s">
        <v>72</v>
      </c>
      <c r="AQ30" s="158" t="s">
        <v>81</v>
      </c>
      <c r="AR30" s="446">
        <v>48.735999999999997</v>
      </c>
      <c r="AS30" s="109">
        <v>58.79</v>
      </c>
      <c r="AT30" s="109">
        <v>52.28</v>
      </c>
      <c r="AU30" s="64">
        <f t="shared" si="25"/>
        <v>-6.509999999999998</v>
      </c>
      <c r="AV30" s="64">
        <f t="shared" si="26"/>
        <v>3.544000000000004</v>
      </c>
      <c r="AW30" s="107">
        <v>2910.875</v>
      </c>
      <c r="AX30" s="107">
        <v>3558.71</v>
      </c>
      <c r="AY30" s="107">
        <v>3240.71</v>
      </c>
      <c r="AZ30" s="57">
        <f t="shared" si="27"/>
        <v>-318</v>
      </c>
      <c r="BA30" s="56">
        <f t="shared" si="28"/>
        <v>329.83500000000004</v>
      </c>
      <c r="BB30" s="139">
        <v>8402.08</v>
      </c>
      <c r="BC30" s="107">
        <v>10331.620000000001</v>
      </c>
      <c r="BD30" s="107">
        <v>9737.1200000000008</v>
      </c>
      <c r="BE30" s="67">
        <f t="shared" si="29"/>
        <v>-594.5</v>
      </c>
      <c r="BF30" s="68">
        <f t="shared" si="30"/>
        <v>1335.0400000000009</v>
      </c>
      <c r="BG30" s="111">
        <f>CW30+CV30</f>
        <v>5357.75</v>
      </c>
      <c r="BH30" s="107">
        <v>7822.51</v>
      </c>
      <c r="BI30" s="57">
        <v>6614.32</v>
      </c>
      <c r="BJ30" s="57">
        <f t="shared" si="31"/>
        <v>-1208.1900000000005</v>
      </c>
      <c r="BK30" s="56">
        <f t="shared" si="32"/>
        <v>1256.5699999999997</v>
      </c>
      <c r="BL30" s="64">
        <f t="shared" si="33"/>
        <v>16670.705000000002</v>
      </c>
      <c r="BM30" s="64">
        <f t="shared" si="34"/>
        <v>21712.840000000004</v>
      </c>
      <c r="BN30" s="63">
        <f t="shared" si="34"/>
        <v>19592.150000000001</v>
      </c>
      <c r="BO30" s="112">
        <f t="shared" si="35"/>
        <v>-2120.6900000000023</v>
      </c>
      <c r="BP30" s="64">
        <f t="shared" si="36"/>
        <v>2921.4449999999997</v>
      </c>
      <c r="BQ30" s="107">
        <v>10151.030000000001</v>
      </c>
      <c r="BR30" s="107">
        <v>10788.39</v>
      </c>
      <c r="BS30" s="107">
        <v>10625.34</v>
      </c>
      <c r="BT30" s="57">
        <f t="shared" si="37"/>
        <v>-163.04999999999927</v>
      </c>
      <c r="BU30" s="69">
        <f t="shared" si="38"/>
        <v>474.30999999999949</v>
      </c>
      <c r="BV30" s="107"/>
      <c r="BW30" s="107"/>
      <c r="BX30" s="107"/>
      <c r="BY30" s="107"/>
      <c r="BZ30" s="107"/>
      <c r="CA30" s="107" t="s">
        <v>72</v>
      </c>
      <c r="CB30" s="113" t="s">
        <v>81</v>
      </c>
      <c r="CC30" s="113"/>
      <c r="CD30" s="447">
        <v>414.06</v>
      </c>
      <c r="CE30" s="195">
        <v>700.64</v>
      </c>
      <c r="CF30" s="196">
        <v>700.95</v>
      </c>
      <c r="CG30" s="162">
        <f t="shared" si="39"/>
        <v>0.31000000000005912</v>
      </c>
      <c r="CH30" s="163">
        <f t="shared" si="6"/>
        <v>286.89000000000004</v>
      </c>
      <c r="CI30" s="164"/>
      <c r="CJ30" s="105">
        <f>DA30+DC30</f>
        <v>1044.45</v>
      </c>
      <c r="CK30" s="107">
        <v>778.71</v>
      </c>
      <c r="CL30" s="107">
        <v>730.31</v>
      </c>
      <c r="CM30" s="57">
        <f>CL30-CK30</f>
        <v>-48.400000000000091</v>
      </c>
      <c r="CN30" s="57">
        <f>CL30-CJ30</f>
        <v>-314.1400000000001</v>
      </c>
      <c r="CO30" s="57"/>
      <c r="CP30" s="63">
        <f>CD30+CJ30</f>
        <v>1458.51</v>
      </c>
      <c r="CQ30" s="63">
        <f>CE30+CK30</f>
        <v>1479.35</v>
      </c>
      <c r="CR30" s="63">
        <f>CF30+CL30</f>
        <v>1431.26</v>
      </c>
      <c r="CS30" s="63">
        <f t="shared" si="40"/>
        <v>-48.089999999999918</v>
      </c>
      <c r="CT30" s="64">
        <f t="shared" si="41"/>
        <v>-27.25</v>
      </c>
      <c r="CU30" s="144">
        <v>8402.08</v>
      </c>
      <c r="CV30" s="179">
        <v>565.47</v>
      </c>
      <c r="CW30" s="122">
        <v>4792.28</v>
      </c>
      <c r="CX30" s="448">
        <f>CU30+CW30+CV30</f>
        <v>13759.83</v>
      </c>
      <c r="CY30" s="122">
        <v>414.06</v>
      </c>
      <c r="CZ30" s="122">
        <v>414.06</v>
      </c>
      <c r="DA30" s="122">
        <v>886.9</v>
      </c>
      <c r="DB30" s="122">
        <v>886.9</v>
      </c>
      <c r="DC30" s="125">
        <v>157.55000000000001</v>
      </c>
      <c r="DD30" s="125">
        <v>0</v>
      </c>
      <c r="DE30" s="436">
        <f t="shared" si="151"/>
        <v>1458.51</v>
      </c>
      <c r="DF30" s="105">
        <v>22.79</v>
      </c>
      <c r="DG30" s="107">
        <v>25.15</v>
      </c>
      <c r="DH30" s="107">
        <v>23.63</v>
      </c>
      <c r="DI30" s="57">
        <f t="shared" si="42"/>
        <v>-1.5199999999999996</v>
      </c>
      <c r="DJ30" s="57">
        <f t="shared" si="43"/>
        <v>0.83999999999999986</v>
      </c>
      <c r="DK30" s="140">
        <v>726.91</v>
      </c>
      <c r="DL30" s="140">
        <v>740.64</v>
      </c>
      <c r="DM30" s="140">
        <v>740.64</v>
      </c>
      <c r="DN30" s="67">
        <f t="shared" si="44"/>
        <v>0</v>
      </c>
      <c r="DO30" s="67">
        <f t="shared" si="45"/>
        <v>13.730000000000018</v>
      </c>
      <c r="DP30" s="127">
        <v>80.23</v>
      </c>
      <c r="DQ30" s="127">
        <v>112.71</v>
      </c>
      <c r="DR30" s="127">
        <v>149.22</v>
      </c>
      <c r="DS30" s="84">
        <f t="shared" si="46"/>
        <v>36.510000000000005</v>
      </c>
      <c r="DT30" s="84">
        <f t="shared" si="10"/>
        <v>68.989999999999995</v>
      </c>
      <c r="DU30" s="84" t="s">
        <v>81</v>
      </c>
      <c r="DV30" s="84" t="s">
        <v>72</v>
      </c>
      <c r="DW30" s="127">
        <v>349.9</v>
      </c>
      <c r="DX30" s="127">
        <v>601.16</v>
      </c>
      <c r="DY30" s="127">
        <v>542.27</v>
      </c>
      <c r="DZ30" s="83">
        <f t="shared" si="47"/>
        <v>-58.889999999999986</v>
      </c>
      <c r="EA30" s="83">
        <f t="shared" si="48"/>
        <v>192.37</v>
      </c>
      <c r="EB30" s="103">
        <v>242.61</v>
      </c>
      <c r="EC30" s="104">
        <v>287.33999999999997</v>
      </c>
      <c r="ED30" s="104">
        <v>320.72000000000003</v>
      </c>
      <c r="EE30" s="85">
        <f t="shared" si="49"/>
        <v>33.380000000000052</v>
      </c>
      <c r="EF30" s="56">
        <f t="shared" si="50"/>
        <v>78.110000000000014</v>
      </c>
      <c r="EG30" s="103">
        <v>131.63399999999999</v>
      </c>
      <c r="EH30" s="130">
        <v>251.35</v>
      </c>
      <c r="EI30" s="130">
        <v>241.43</v>
      </c>
      <c r="EJ30" s="56">
        <f t="shared" si="51"/>
        <v>-9.9199999999999875</v>
      </c>
      <c r="EK30" s="56">
        <f t="shared" si="52"/>
        <v>109.79600000000002</v>
      </c>
      <c r="EL30" s="104">
        <v>1379.59</v>
      </c>
      <c r="EM30" s="104">
        <v>2189.02</v>
      </c>
      <c r="EN30" s="104">
        <v>2023.22</v>
      </c>
      <c r="EO30" s="56">
        <f t="shared" si="53"/>
        <v>-165.79999999999995</v>
      </c>
      <c r="EP30" s="56">
        <f>EN30-EL30</f>
        <v>643.63000000000011</v>
      </c>
      <c r="EQ30" s="56"/>
      <c r="ER30" s="56"/>
      <c r="ES30" s="56"/>
      <c r="ET30" s="56"/>
      <c r="EU30" s="56"/>
      <c r="EV30" s="56"/>
      <c r="EW30" s="410" t="s">
        <v>81</v>
      </c>
      <c r="EX30" s="89"/>
      <c r="EY30" s="181">
        <f>BQ30+EL30+EG30+EB30+DW30+DP30+DK30+DF30+CP30+BL30+AR30+AK30</f>
        <v>41426.345000000001</v>
      </c>
      <c r="EZ30" s="181">
        <f>BR30+EM30+EH30+EC30+DX30+DQ30+DL30+DG30+CQ30+BM30+AS30+AL30</f>
        <v>63925.91</v>
      </c>
      <c r="FA30" s="181">
        <f>BS30+EN30+EI30+ED30+DY30+DR30+DM30+DH30+CR30+BN30+AT30+AM30</f>
        <v>56303.09</v>
      </c>
      <c r="FB30" s="192">
        <f t="shared" si="54"/>
        <v>-7622.820000000007</v>
      </c>
      <c r="FC30" s="192">
        <f t="shared" si="55"/>
        <v>14876.744999999995</v>
      </c>
      <c r="FD30" s="135">
        <f>FA30/FA25*FD25</f>
        <v>46139.845942788961</v>
      </c>
      <c r="FE30" s="94">
        <f t="shared" si="56"/>
        <v>10163.244057211035</v>
      </c>
      <c r="FF30" s="449"/>
      <c r="FG30" s="127">
        <v>80.23</v>
      </c>
      <c r="FH30" s="127">
        <v>2910.875</v>
      </c>
      <c r="FI30" s="127">
        <v>349.9</v>
      </c>
      <c r="FJ30" s="103">
        <v>242.61</v>
      </c>
      <c r="FK30" s="103">
        <v>48.735999999999997</v>
      </c>
      <c r="FL30" s="103">
        <v>131.63399999999999</v>
      </c>
      <c r="FM30" s="411">
        <v>422.34</v>
      </c>
      <c r="FN30" s="103">
        <f>978.82</f>
        <v>978.82</v>
      </c>
      <c r="FO30" s="104">
        <v>2216.3200000000002</v>
      </c>
    </row>
    <row r="31" spans="1:171" ht="15" thickBot="1" x14ac:dyDescent="0.35">
      <c r="A31" s="412" t="s">
        <v>82</v>
      </c>
      <c r="B31" s="413" t="s">
        <v>78</v>
      </c>
      <c r="C31" s="414"/>
      <c r="D31" s="415"/>
      <c r="E31" s="416">
        <f t="shared" ref="E31:DC31" si="164">E30/E38*1000</f>
        <v>55.369780949455773</v>
      </c>
      <c r="F31" s="416">
        <f t="shared" si="164"/>
        <v>212.66031776185136</v>
      </c>
      <c r="G31" s="417">
        <f t="shared" si="164"/>
        <v>58.003921494677982</v>
      </c>
      <c r="H31" s="417">
        <f t="shared" si="164"/>
        <v>1296.4989569602237</v>
      </c>
      <c r="I31" s="417">
        <f t="shared" si="164"/>
        <v>13.105195946508481</v>
      </c>
      <c r="J31" s="417">
        <f t="shared" si="164"/>
        <v>631.52935591309313</v>
      </c>
      <c r="K31" s="417">
        <f t="shared" si="164"/>
        <v>631.52935591309313</v>
      </c>
      <c r="L31" s="416"/>
      <c r="M31" s="417">
        <f t="shared" si="164"/>
        <v>661.21168153934025</v>
      </c>
      <c r="N31" s="417" t="e">
        <f t="shared" si="164"/>
        <v>#DIV/0!</v>
      </c>
      <c r="O31" s="417" t="e">
        <f t="shared" si="164"/>
        <v>#DIV/0!</v>
      </c>
      <c r="P31" s="417">
        <f t="shared" si="164"/>
        <v>91.187400511592315</v>
      </c>
      <c r="Q31" s="417" t="e">
        <f t="shared" si="164"/>
        <v>#DIV/0!</v>
      </c>
      <c r="R31" s="417">
        <f t="shared" si="164"/>
        <v>535.66598115478121</v>
      </c>
      <c r="S31" s="417">
        <f t="shared" si="164"/>
        <v>547.86030903317089</v>
      </c>
      <c r="T31" s="417">
        <f t="shared" si="164"/>
        <v>0</v>
      </c>
      <c r="U31" s="417">
        <f t="shared" si="164"/>
        <v>5410.0920633805817</v>
      </c>
      <c r="V31" s="417">
        <f t="shared" si="164"/>
        <v>184.58994758019281</v>
      </c>
      <c r="W31" s="417">
        <f t="shared" si="164"/>
        <v>519.99013859986758</v>
      </c>
      <c r="X31" s="417">
        <f t="shared" si="164"/>
        <v>492.08984640804891</v>
      </c>
      <c r="Y31" s="417">
        <f t="shared" si="164"/>
        <v>1411.3121847922873</v>
      </c>
      <c r="Z31" s="417">
        <f t="shared" si="164"/>
        <v>8107.4380335753949</v>
      </c>
      <c r="AA31" s="417">
        <f t="shared" si="164"/>
        <v>204.10721836326104</v>
      </c>
      <c r="AB31" s="417">
        <f t="shared" si="164"/>
        <v>414.20070927523255</v>
      </c>
      <c r="AC31" s="417">
        <f t="shared" si="164"/>
        <v>431.0502800974723</v>
      </c>
      <c r="AD31" s="417">
        <f t="shared" si="164"/>
        <v>0</v>
      </c>
      <c r="AE31" s="417">
        <f t="shared" si="164"/>
        <v>-8720.4892396019859</v>
      </c>
      <c r="AF31" s="417">
        <f t="shared" si="164"/>
        <v>392.64698002576296</v>
      </c>
      <c r="AG31" s="417">
        <f t="shared" si="164"/>
        <v>411.09861197623712</v>
      </c>
      <c r="AH31" s="417">
        <f t="shared" si="164"/>
        <v>411.09861197623712</v>
      </c>
      <c r="AI31" s="417" t="e">
        <f t="shared" si="164"/>
        <v>#DIV/0!</v>
      </c>
      <c r="AJ31" s="417">
        <f t="shared" si="164"/>
        <v>2714630.0669119707</v>
      </c>
      <c r="AK31" s="417">
        <f t="shared" si="164"/>
        <v>163.94559740614233</v>
      </c>
      <c r="AL31" s="417">
        <f t="shared" si="164"/>
        <v>387.70502871144259</v>
      </c>
      <c r="AM31" s="417">
        <f t="shared" si="164"/>
        <v>333.10369511990615</v>
      </c>
      <c r="AN31" s="417">
        <f t="shared" si="164"/>
        <v>1135.2504734129791</v>
      </c>
      <c r="AO31" s="417">
        <f t="shared" si="164"/>
        <v>-38646.818955670635</v>
      </c>
      <c r="AP31" s="417" t="e">
        <f t="shared" si="164"/>
        <v>#VALUE!</v>
      </c>
      <c r="AQ31" s="417" t="e">
        <f t="shared" si="164"/>
        <v>#VALUE!</v>
      </c>
      <c r="AR31" s="417">
        <f t="shared" si="164"/>
        <v>84.309587240078898</v>
      </c>
      <c r="AS31" s="417">
        <f t="shared" si="164"/>
        <v>91.556095433875285</v>
      </c>
      <c r="AT31" s="417">
        <f t="shared" si="164"/>
        <v>87.940924153476089</v>
      </c>
      <c r="AU31" s="417">
        <f t="shared" si="164"/>
        <v>136.67856393029601</v>
      </c>
      <c r="AV31" s="417">
        <f t="shared" si="164"/>
        <v>215.70298234936033</v>
      </c>
      <c r="AW31" s="417">
        <f t="shared" si="164"/>
        <v>533.85978868087091</v>
      </c>
      <c r="AX31" s="417">
        <f t="shared" si="164"/>
        <v>629.14528977692612</v>
      </c>
      <c r="AY31" s="417">
        <f t="shared" si="164"/>
        <v>594.35195900603571</v>
      </c>
      <c r="AZ31" s="417">
        <f t="shared" si="164"/>
        <v>1559.5115492128893</v>
      </c>
      <c r="BA31" s="417">
        <f t="shared" si="164"/>
        <v>210532978.70495716</v>
      </c>
      <c r="BB31" s="417">
        <f t="shared" si="164"/>
        <v>428.23991604498059</v>
      </c>
      <c r="BC31" s="417">
        <f t="shared" si="164"/>
        <v>516.66108246778253</v>
      </c>
      <c r="BD31" s="417">
        <f t="shared" si="164"/>
        <v>496.27783469162046</v>
      </c>
      <c r="BE31" s="417">
        <f t="shared" si="164"/>
        <v>1578.5979819436977</v>
      </c>
      <c r="BF31" s="417">
        <f t="shared" si="164"/>
        <v>4944592.5925846016</v>
      </c>
      <c r="BG31" s="417">
        <f t="shared" si="164"/>
        <v>521.70665825353512</v>
      </c>
      <c r="BH31" s="417">
        <f t="shared" si="164"/>
        <v>717.91438451711429</v>
      </c>
      <c r="BI31" s="417">
        <f t="shared" si="164"/>
        <v>668.0038215968699</v>
      </c>
      <c r="BJ31" s="417">
        <f t="shared" si="164"/>
        <v>1214.8229332153576</v>
      </c>
      <c r="BK31" s="417">
        <f t="shared" si="164"/>
        <v>-3414.2212802956278</v>
      </c>
      <c r="BL31" s="417">
        <f t="shared" si="164"/>
        <v>471.69405806620301</v>
      </c>
      <c r="BM31" s="417">
        <f t="shared" si="164"/>
        <v>594.06700177403354</v>
      </c>
      <c r="BN31" s="417">
        <f t="shared" si="164"/>
        <v>560.184969419087</v>
      </c>
      <c r="BO31" s="112">
        <f t="shared" si="35"/>
        <v>-33.882032354946546</v>
      </c>
      <c r="BP31" s="64">
        <f t="shared" si="36"/>
        <v>88.490911352883984</v>
      </c>
      <c r="BQ31" s="417"/>
      <c r="BR31" s="417"/>
      <c r="BS31" s="417"/>
      <c r="BT31" s="57">
        <f t="shared" si="37"/>
        <v>0</v>
      </c>
      <c r="BU31" s="69">
        <f t="shared" si="38"/>
        <v>0</v>
      </c>
      <c r="BV31" s="417"/>
      <c r="BW31" s="417"/>
      <c r="BX31" s="417"/>
      <c r="BY31" s="417"/>
      <c r="BZ31" s="417"/>
      <c r="CA31" s="417" t="s">
        <v>78</v>
      </c>
      <c r="CB31" s="429" t="s">
        <v>82</v>
      </c>
      <c r="CC31" s="429"/>
      <c r="CD31" s="417">
        <f t="shared" ref="CD31:CF31" si="165">CD30/CD38*1000</f>
        <v>23.146183864751961</v>
      </c>
      <c r="CE31" s="417">
        <f t="shared" si="165"/>
        <v>40.5741682609669</v>
      </c>
      <c r="CF31" s="417">
        <f t="shared" si="165"/>
        <v>39.031202793045807</v>
      </c>
      <c r="CG31" s="197">
        <f t="shared" si="39"/>
        <v>-1.5429654679210927</v>
      </c>
      <c r="CH31" s="198">
        <f t="shared" si="6"/>
        <v>15.885018928293846</v>
      </c>
      <c r="CI31" s="164"/>
      <c r="CJ31" s="450">
        <f>CJ30/CJ38*1000</f>
        <v>222.96889081829087</v>
      </c>
      <c r="CK31" s="451">
        <f>CK30/CK38*1000</f>
        <v>156.58127563741655</v>
      </c>
      <c r="CL31" s="451">
        <f t="shared" ref="CL31:CR31" si="166">CL30/CL38*1000</f>
        <v>145.65591131924197</v>
      </c>
      <c r="CM31" s="451">
        <f t="shared" si="166"/>
        <v>-1188.021600392743</v>
      </c>
      <c r="CN31" s="451">
        <f t="shared" si="166"/>
        <v>-952.93783940832645</v>
      </c>
      <c r="CO31" s="451"/>
      <c r="CP31" s="451">
        <f t="shared" si="166"/>
        <v>64.612472932944755</v>
      </c>
      <c r="CQ31" s="451">
        <f t="shared" si="166"/>
        <v>66.513559214042843</v>
      </c>
      <c r="CR31" s="451">
        <f t="shared" si="166"/>
        <v>62.302785393182965</v>
      </c>
      <c r="CS31" s="63">
        <f t="shared" si="40"/>
        <v>-4.2107738208598775</v>
      </c>
      <c r="CT31" s="64">
        <f t="shared" si="41"/>
        <v>-2.3096875397617893</v>
      </c>
      <c r="CU31" s="435">
        <f t="shared" si="164"/>
        <v>428.23991604498059</v>
      </c>
      <c r="CV31" s="436">
        <f t="shared" si="164"/>
        <v>404.12363766303378</v>
      </c>
      <c r="CW31" s="436">
        <f t="shared" si="164"/>
        <v>540.25462182695048</v>
      </c>
      <c r="CX31" s="437">
        <f t="shared" si="164"/>
        <v>460.35372063075931</v>
      </c>
      <c r="CY31" s="436">
        <f t="shared" si="164"/>
        <v>23.146183864751961</v>
      </c>
      <c r="CZ31" s="436">
        <f t="shared" si="164"/>
        <v>23.146183864751961</v>
      </c>
      <c r="DA31" s="436">
        <f t="shared" si="164"/>
        <v>243.37970966768199</v>
      </c>
      <c r="DB31" s="436">
        <f t="shared" si="164"/>
        <v>243.37970966768199</v>
      </c>
      <c r="DC31" s="438">
        <f t="shared" si="164"/>
        <v>151.46333105385926</v>
      </c>
      <c r="DD31" s="438">
        <f t="shared" ref="DD31" si="167">DD30/DD38*1000</f>
        <v>0</v>
      </c>
      <c r="DE31" s="436">
        <f t="shared" si="151"/>
        <v>417.98922458629318</v>
      </c>
      <c r="DF31" s="433">
        <f>DF30/DF38*1000</f>
        <v>28.100070281000704</v>
      </c>
      <c r="DG31" s="417">
        <f t="shared" ref="DG31:DH31" si="168">DG30/DG38*1000</f>
        <v>29.385303842873331</v>
      </c>
      <c r="DH31" s="417">
        <f t="shared" si="168"/>
        <v>29.1357902913579</v>
      </c>
      <c r="DI31" s="57">
        <f t="shared" si="42"/>
        <v>-0.24951355151543098</v>
      </c>
      <c r="DJ31" s="57">
        <f t="shared" si="43"/>
        <v>1.0357200103571955</v>
      </c>
      <c r="DK31" s="416">
        <f t="shared" ref="DK31:DM31" si="169">DK30/DK38*1000</f>
        <v>460.52723275659986</v>
      </c>
      <c r="DL31" s="416">
        <f t="shared" si="169"/>
        <v>532.35579514824792</v>
      </c>
      <c r="DM31" s="416">
        <f t="shared" si="169"/>
        <v>482.52363299955044</v>
      </c>
      <c r="DN31" s="67">
        <f t="shared" si="44"/>
        <v>-49.832162148697478</v>
      </c>
      <c r="DO31" s="67">
        <f t="shared" si="45"/>
        <v>21.996400242950585</v>
      </c>
      <c r="DP31" s="416">
        <f t="shared" ref="DP31:DR31" si="170">DP30/DP38*1000</f>
        <v>81.098800091548753</v>
      </c>
      <c r="DQ31" s="416">
        <f t="shared" si="170"/>
        <v>159.20840749216035</v>
      </c>
      <c r="DR31" s="416">
        <f t="shared" si="170"/>
        <v>150.76839137946712</v>
      </c>
      <c r="DS31" s="84">
        <f t="shared" si="46"/>
        <v>-8.4400161126932289</v>
      </c>
      <c r="DT31" s="84">
        <f t="shared" si="10"/>
        <v>69.669591287918365</v>
      </c>
      <c r="DU31" s="84" t="s">
        <v>82</v>
      </c>
      <c r="DV31" s="84" t="s">
        <v>78</v>
      </c>
      <c r="DW31" s="416">
        <f t="shared" ref="DW31:DY31" si="171">DW30/DW38*1000</f>
        <v>326.82852104256335</v>
      </c>
      <c r="DX31" s="416">
        <f t="shared" si="171"/>
        <v>481.59838495185295</v>
      </c>
      <c r="DY31" s="416">
        <f t="shared" si="171"/>
        <v>434.50425473950736</v>
      </c>
      <c r="DZ31" s="83">
        <f t="shared" si="47"/>
        <v>-47.09413021234559</v>
      </c>
      <c r="EA31" s="83">
        <f t="shared" si="48"/>
        <v>107.67573369694401</v>
      </c>
      <c r="EB31" s="416">
        <f t="shared" ref="EB31:ED31" si="172">EB30/EB38*1000</f>
        <v>101.32892460695311</v>
      </c>
      <c r="EC31" s="416">
        <f t="shared" si="172"/>
        <v>139.52133315853106</v>
      </c>
      <c r="ED31" s="416">
        <f t="shared" si="172"/>
        <v>134.01583686772665</v>
      </c>
      <c r="EE31" s="85">
        <f t="shared" si="49"/>
        <v>-5.505496290804416</v>
      </c>
      <c r="EF31" s="56">
        <f t="shared" si="50"/>
        <v>32.686912260773539</v>
      </c>
      <c r="EG31" s="416">
        <f t="shared" ref="EG31:EI31" si="173">EG30/EG38*1000</f>
        <v>220.3442743280691</v>
      </c>
      <c r="EH31" s="416">
        <f t="shared" si="173"/>
        <v>436.00062446876785</v>
      </c>
      <c r="EI31" s="416">
        <f t="shared" si="173"/>
        <v>418.79304064250897</v>
      </c>
      <c r="EJ31" s="56">
        <f t="shared" si="51"/>
        <v>-17.207583826258883</v>
      </c>
      <c r="EK31" s="56">
        <f t="shared" si="52"/>
        <v>198.44876631443987</v>
      </c>
      <c r="EL31" s="416">
        <f t="shared" ref="EL31:FO31" si="174">EL30/EL38*1000</f>
        <v>445.32928475421443</v>
      </c>
      <c r="EM31" s="416">
        <f t="shared" si="174"/>
        <v>512.29952280987516</v>
      </c>
      <c r="EN31" s="416">
        <f t="shared" si="174"/>
        <v>492.08924258602116</v>
      </c>
      <c r="EO31" s="416">
        <f t="shared" si="174"/>
        <v>1027.0069375619391</v>
      </c>
      <c r="EP31" s="416">
        <f t="shared" si="174"/>
        <v>635.00654758316625</v>
      </c>
      <c r="EQ31" s="416"/>
      <c r="ER31" s="416"/>
      <c r="ES31" s="416"/>
      <c r="ET31" s="416"/>
      <c r="EU31" s="416"/>
      <c r="EV31" s="416"/>
      <c r="EW31" s="453" t="s">
        <v>82</v>
      </c>
      <c r="EX31" s="454"/>
      <c r="EY31" s="184">
        <f t="shared" si="174"/>
        <v>260.83758027048748</v>
      </c>
      <c r="EZ31" s="184">
        <f t="shared" si="174"/>
        <v>384.82697266788387</v>
      </c>
      <c r="FA31" s="184">
        <f t="shared" si="174"/>
        <v>352.49917433259395</v>
      </c>
      <c r="FB31" s="184">
        <f t="shared" si="174"/>
        <v>1192.8308935710163</v>
      </c>
      <c r="FC31" s="184">
        <f t="shared" si="174"/>
        <v>16438.570940780501</v>
      </c>
      <c r="FD31" s="147">
        <f t="shared" si="174"/>
        <v>342.41929929993472</v>
      </c>
      <c r="FE31" s="94">
        <f t="shared" si="56"/>
        <v>10.079875032659231</v>
      </c>
      <c r="FF31" s="424" t="e">
        <f t="shared" si="174"/>
        <v>#DIV/0!</v>
      </c>
      <c r="FG31" s="416">
        <f t="shared" si="174"/>
        <v>81.098800091548753</v>
      </c>
      <c r="FH31" s="416"/>
      <c r="FI31" s="416">
        <f t="shared" si="174"/>
        <v>326.82852104256335</v>
      </c>
      <c r="FJ31" s="416">
        <f t="shared" si="174"/>
        <v>101.32892460695311</v>
      </c>
      <c r="FK31" s="416">
        <f t="shared" si="174"/>
        <v>84.309587240078898</v>
      </c>
      <c r="FL31" s="416">
        <f t="shared" si="174"/>
        <v>220.3442743280691</v>
      </c>
      <c r="FM31" s="444">
        <f t="shared" si="174"/>
        <v>392.64698002576296</v>
      </c>
      <c r="FN31" s="416">
        <f t="shared" si="174"/>
        <v>204.10721836326104</v>
      </c>
      <c r="FO31" s="416">
        <f t="shared" si="174"/>
        <v>184.58994758019281</v>
      </c>
    </row>
    <row r="32" spans="1:171" ht="15" thickBot="1" x14ac:dyDescent="0.35">
      <c r="A32" s="445" t="s">
        <v>83</v>
      </c>
      <c r="B32" s="99" t="s">
        <v>72</v>
      </c>
      <c r="C32" s="100">
        <v>5371.8</v>
      </c>
      <c r="D32" s="98"/>
      <c r="E32" s="103">
        <v>7614.97</v>
      </c>
      <c r="F32" s="104">
        <v>9649.23</v>
      </c>
      <c r="G32" s="104">
        <v>7512.28</v>
      </c>
      <c r="H32" s="103">
        <f t="shared" si="69"/>
        <v>-2136.9499999999998</v>
      </c>
      <c r="I32" s="105">
        <f t="shared" si="125"/>
        <v>-102.69000000000051</v>
      </c>
      <c r="J32" s="106">
        <v>65.75</v>
      </c>
      <c r="K32" s="105">
        <v>65.75</v>
      </c>
      <c r="L32" s="106">
        <v>50.79</v>
      </c>
      <c r="M32" s="106">
        <v>68.91</v>
      </c>
      <c r="N32" s="56">
        <f t="shared" si="14"/>
        <v>3.1599999999999966</v>
      </c>
      <c r="O32" s="56">
        <f>M32-J32</f>
        <v>3.1599999999999966</v>
      </c>
      <c r="P32" s="107">
        <v>1592.164</v>
      </c>
      <c r="Q32" s="107"/>
      <c r="R32" s="107">
        <v>0</v>
      </c>
      <c r="S32" s="107">
        <v>0</v>
      </c>
      <c r="T32" s="56">
        <f t="shared" si="15"/>
        <v>0</v>
      </c>
      <c r="U32" s="56">
        <f t="shared" si="16"/>
        <v>-1592.164</v>
      </c>
      <c r="V32" s="104">
        <v>926.8</v>
      </c>
      <c r="W32" s="107">
        <v>0</v>
      </c>
      <c r="X32" s="107">
        <v>0</v>
      </c>
      <c r="Y32" s="57">
        <f t="shared" si="17"/>
        <v>0</v>
      </c>
      <c r="Z32" s="56">
        <f t="shared" si="18"/>
        <v>-926.8</v>
      </c>
      <c r="AA32" s="107">
        <v>898.5</v>
      </c>
      <c r="AB32" s="107">
        <v>0</v>
      </c>
      <c r="AC32" s="107">
        <v>0</v>
      </c>
      <c r="AD32" s="57">
        <f t="shared" si="19"/>
        <v>0</v>
      </c>
      <c r="AE32" s="57">
        <f t="shared" si="20"/>
        <v>-898.5</v>
      </c>
      <c r="AF32" s="107"/>
      <c r="AG32" s="107">
        <v>0</v>
      </c>
      <c r="AH32" s="107">
        <v>0</v>
      </c>
      <c r="AI32" s="57">
        <f t="shared" si="21"/>
        <v>0</v>
      </c>
      <c r="AJ32" s="56">
        <f t="shared" si="22"/>
        <v>0</v>
      </c>
      <c r="AK32" s="157">
        <f>E32+J32+P32+V32+AA32+AF32</f>
        <v>11098.183999999999</v>
      </c>
      <c r="AL32" s="157">
        <f>AG32+AB32+W32+R32+K32+F32</f>
        <v>9714.98</v>
      </c>
      <c r="AM32" s="157">
        <f>AH32+AC32+X32+S32+M32+G32</f>
        <v>7581.19</v>
      </c>
      <c r="AN32" s="157">
        <f t="shared" si="23"/>
        <v>-2133.79</v>
      </c>
      <c r="AO32" s="158">
        <f t="shared" si="24"/>
        <v>-3516.9939999999997</v>
      </c>
      <c r="AP32" s="158" t="s">
        <v>72</v>
      </c>
      <c r="AQ32" s="158" t="s">
        <v>83</v>
      </c>
      <c r="AR32" s="446">
        <v>140.9</v>
      </c>
      <c r="AS32" s="109">
        <v>217.86</v>
      </c>
      <c r="AT32" s="109">
        <v>193.94</v>
      </c>
      <c r="AU32" s="64">
        <f t="shared" si="25"/>
        <v>-23.920000000000016</v>
      </c>
      <c r="AV32" s="64">
        <f t="shared" si="26"/>
        <v>53.039999999999992</v>
      </c>
      <c r="AW32" s="107">
        <v>750.31799999999998</v>
      </c>
      <c r="AX32" s="107">
        <v>839.53</v>
      </c>
      <c r="AY32" s="107">
        <v>786.34</v>
      </c>
      <c r="AZ32" s="57">
        <f t="shared" si="27"/>
        <v>-53.189999999999941</v>
      </c>
      <c r="BA32" s="56">
        <f t="shared" si="28"/>
        <v>36.022000000000048</v>
      </c>
      <c r="BB32" s="139">
        <v>547.92999999999995</v>
      </c>
      <c r="BC32" s="107">
        <v>662.99</v>
      </c>
      <c r="BD32" s="107">
        <v>596.29999999999995</v>
      </c>
      <c r="BE32" s="67">
        <f t="shared" si="29"/>
        <v>-66.690000000000055</v>
      </c>
      <c r="BF32" s="68">
        <f t="shared" si="30"/>
        <v>48.370000000000005</v>
      </c>
      <c r="BG32" s="111">
        <f>CW32+CV32</f>
        <v>516.75</v>
      </c>
      <c r="BH32" s="107">
        <v>361.26</v>
      </c>
      <c r="BI32" s="57">
        <v>328.28</v>
      </c>
      <c r="BJ32" s="57">
        <f t="shared" si="31"/>
        <v>-32.980000000000018</v>
      </c>
      <c r="BK32" s="56">
        <f t="shared" si="32"/>
        <v>-188.47000000000003</v>
      </c>
      <c r="BL32" s="64">
        <f t="shared" si="33"/>
        <v>1814.9979999999998</v>
      </c>
      <c r="BM32" s="64">
        <f t="shared" si="34"/>
        <v>1863.78</v>
      </c>
      <c r="BN32" s="63">
        <f t="shared" si="34"/>
        <v>1710.9199999999998</v>
      </c>
      <c r="BO32" s="112">
        <f t="shared" si="35"/>
        <v>-152.86000000000013</v>
      </c>
      <c r="BP32" s="64">
        <f t="shared" si="36"/>
        <v>-104.07799999999997</v>
      </c>
      <c r="BQ32" s="107">
        <v>0</v>
      </c>
      <c r="BR32" s="107">
        <v>0</v>
      </c>
      <c r="BS32" s="107">
        <v>0</v>
      </c>
      <c r="BT32" s="57">
        <f t="shared" si="37"/>
        <v>0</v>
      </c>
      <c r="BU32" s="69">
        <f t="shared" si="38"/>
        <v>0</v>
      </c>
      <c r="BV32" s="107"/>
      <c r="BW32" s="107"/>
      <c r="BX32" s="107"/>
      <c r="BY32" s="107"/>
      <c r="BZ32" s="107"/>
      <c r="CA32" s="107" t="s">
        <v>72</v>
      </c>
      <c r="CB32" s="113" t="s">
        <v>83</v>
      </c>
      <c r="CC32" s="113"/>
      <c r="CD32" s="447">
        <v>4666.6499999999996</v>
      </c>
      <c r="CE32" s="195">
        <v>6159.2</v>
      </c>
      <c r="CF32" s="196">
        <v>6131.04</v>
      </c>
      <c r="CG32" s="162">
        <f t="shared" si="39"/>
        <v>-28.159999999999854</v>
      </c>
      <c r="CH32" s="163">
        <f t="shared" si="6"/>
        <v>1464.3900000000003</v>
      </c>
      <c r="CI32" s="164"/>
      <c r="CJ32" s="105">
        <f>DA32+DC32</f>
        <v>1084.3699999999999</v>
      </c>
      <c r="CK32" s="107">
        <v>1653.09</v>
      </c>
      <c r="CL32" s="107">
        <v>1891.32</v>
      </c>
      <c r="CM32" s="57">
        <f>CL32-CK32</f>
        <v>238.23000000000002</v>
      </c>
      <c r="CN32" s="57">
        <f>CL32-CJ32</f>
        <v>806.95</v>
      </c>
      <c r="CO32" s="57"/>
      <c r="CP32" s="63">
        <f>CD32+CJ32</f>
        <v>5751.0199999999995</v>
      </c>
      <c r="CQ32" s="63">
        <f>CE32+CK32</f>
        <v>7812.29</v>
      </c>
      <c r="CR32" s="63">
        <f>CF32+CL32</f>
        <v>8022.36</v>
      </c>
      <c r="CS32" s="63">
        <f t="shared" si="40"/>
        <v>210.06999999999971</v>
      </c>
      <c r="CT32" s="64">
        <f t="shared" si="41"/>
        <v>2271.34</v>
      </c>
      <c r="CU32" s="144">
        <v>547.92999999999995</v>
      </c>
      <c r="CV32" s="179">
        <v>182.68</v>
      </c>
      <c r="CW32" s="122">
        <v>334.07</v>
      </c>
      <c r="CX32" s="448">
        <f>CU32+CW32+CV32</f>
        <v>1064.68</v>
      </c>
      <c r="CY32" s="122">
        <v>4666.6499999999996</v>
      </c>
      <c r="CZ32" s="122">
        <v>4666.6499999999996</v>
      </c>
      <c r="DA32" s="122">
        <v>789.1</v>
      </c>
      <c r="DB32" s="122">
        <v>789.1</v>
      </c>
      <c r="DC32" s="125">
        <v>295.27</v>
      </c>
      <c r="DD32" s="125">
        <v>0</v>
      </c>
      <c r="DE32" s="436">
        <f t="shared" si="151"/>
        <v>5751.02</v>
      </c>
      <c r="DF32" s="105">
        <v>255.11</v>
      </c>
      <c r="DG32" s="107">
        <v>292.13</v>
      </c>
      <c r="DH32" s="107">
        <v>277.08999999999997</v>
      </c>
      <c r="DI32" s="57">
        <f t="shared" si="42"/>
        <v>-15.04000000000002</v>
      </c>
      <c r="DJ32" s="57">
        <f t="shared" si="43"/>
        <v>21.979999999999961</v>
      </c>
      <c r="DK32" s="140">
        <v>661.93</v>
      </c>
      <c r="DL32" s="140">
        <v>737.15</v>
      </c>
      <c r="DM32" s="140">
        <v>722.2</v>
      </c>
      <c r="DN32" s="67">
        <f t="shared" si="44"/>
        <v>-14.949999999999932</v>
      </c>
      <c r="DO32" s="67">
        <f t="shared" si="45"/>
        <v>60.270000000000095</v>
      </c>
      <c r="DP32" s="127">
        <v>288.16000000000003</v>
      </c>
      <c r="DQ32" s="127">
        <v>175.06</v>
      </c>
      <c r="DR32" s="127">
        <v>344.73</v>
      </c>
      <c r="DS32" s="84">
        <f t="shared" si="46"/>
        <v>169.67000000000002</v>
      </c>
      <c r="DT32" s="84">
        <f t="shared" si="10"/>
        <v>56.569999999999993</v>
      </c>
      <c r="DU32" s="84" t="s">
        <v>83</v>
      </c>
      <c r="DV32" s="84" t="s">
        <v>72</v>
      </c>
      <c r="DW32" s="127">
        <v>311.83999999999997</v>
      </c>
      <c r="DX32" s="127">
        <v>285.45</v>
      </c>
      <c r="DY32" s="127">
        <v>270.14999999999998</v>
      </c>
      <c r="DZ32" s="83">
        <f t="shared" si="47"/>
        <v>-15.300000000000011</v>
      </c>
      <c r="EA32" s="83">
        <f t="shared" si="48"/>
        <v>-41.69</v>
      </c>
      <c r="EB32" s="103">
        <v>366.71</v>
      </c>
      <c r="EC32" s="104">
        <v>415.83</v>
      </c>
      <c r="ED32" s="104">
        <v>421.87</v>
      </c>
      <c r="EE32" s="85">
        <f t="shared" si="49"/>
        <v>6.0400000000000205</v>
      </c>
      <c r="EF32" s="56">
        <f t="shared" si="50"/>
        <v>55.160000000000025</v>
      </c>
      <c r="EG32" s="103">
        <v>110.27500000000001</v>
      </c>
      <c r="EH32" s="103">
        <v>0</v>
      </c>
      <c r="EI32" s="103">
        <v>0</v>
      </c>
      <c r="EJ32" s="56">
        <f t="shared" si="51"/>
        <v>0</v>
      </c>
      <c r="EK32" s="56">
        <f t="shared" si="52"/>
        <v>-110.27500000000001</v>
      </c>
      <c r="EL32" s="104">
        <v>0</v>
      </c>
      <c r="EM32" s="104">
        <v>0</v>
      </c>
      <c r="EN32" s="104">
        <v>0</v>
      </c>
      <c r="EO32" s="56">
        <f t="shared" si="53"/>
        <v>0</v>
      </c>
      <c r="EP32" s="56">
        <f>EN32-EL32</f>
        <v>0</v>
      </c>
      <c r="EQ32" s="56"/>
      <c r="ER32" s="56"/>
      <c r="ES32" s="56"/>
      <c r="ET32" s="56"/>
      <c r="EU32" s="56"/>
      <c r="EV32" s="56"/>
      <c r="EW32" s="1293" t="s">
        <v>83</v>
      </c>
      <c r="EX32" s="1294"/>
      <c r="EY32" s="181">
        <f>BQ32+EL32+EG32+EB32+DW32+DP32+DK32+DF32+CP32+BL32+AR32+AK32</f>
        <v>20799.127</v>
      </c>
      <c r="EZ32" s="181">
        <f>BR32+EM32+EH32+EC32+DX32+DQ32+DL32+DG32+CQ32+BM32+AS32+AL32</f>
        <v>21514.53</v>
      </c>
      <c r="FA32" s="181">
        <f>BS32+EN32+EI32+ED32+DY32+DR32+DM32+DH32+CR32+BN32+AT32+AM32</f>
        <v>19544.45</v>
      </c>
      <c r="FB32" s="192">
        <f t="shared" si="54"/>
        <v>-1970.0799999999981</v>
      </c>
      <c r="FC32" s="192">
        <f t="shared" si="55"/>
        <v>-1254.6769999999997</v>
      </c>
      <c r="FD32" s="94">
        <v>7413.9</v>
      </c>
      <c r="FE32" s="94">
        <f t="shared" si="56"/>
        <v>12130.550000000001</v>
      </c>
      <c r="FF32" s="449"/>
      <c r="FG32" s="127">
        <v>288.16000000000003</v>
      </c>
      <c r="FH32" s="127">
        <v>750.31799999999998</v>
      </c>
      <c r="FI32" s="127">
        <v>311.83999999999997</v>
      </c>
      <c r="FJ32" s="103">
        <v>366.71</v>
      </c>
      <c r="FK32" s="103">
        <v>140.9</v>
      </c>
      <c r="FL32" s="103">
        <v>110.27500000000001</v>
      </c>
      <c r="FM32" s="411"/>
      <c r="FN32" s="103">
        <v>898.5</v>
      </c>
      <c r="FO32" s="104">
        <v>926.8</v>
      </c>
    </row>
    <row r="33" spans="1:171" ht="15" thickBot="1" x14ac:dyDescent="0.35">
      <c r="A33" s="412" t="s">
        <v>84</v>
      </c>
      <c r="B33" s="413" t="s">
        <v>78</v>
      </c>
      <c r="C33" s="414"/>
      <c r="D33" s="415"/>
      <c r="E33" s="416">
        <f t="shared" ref="E33:DC33" si="175">E32/E38*1000</f>
        <v>278.67024059950649</v>
      </c>
      <c r="F33" s="416">
        <f t="shared" si="175"/>
        <v>328.27878594249205</v>
      </c>
      <c r="G33" s="417">
        <f t="shared" si="175"/>
        <v>292.04620508035327</v>
      </c>
      <c r="H33" s="417">
        <f t="shared" si="175"/>
        <v>582.19826217563093</v>
      </c>
      <c r="I33" s="417">
        <f t="shared" si="175"/>
        <v>64.053906318275267</v>
      </c>
      <c r="J33" s="417">
        <f t="shared" si="175"/>
        <v>10.144572772251522</v>
      </c>
      <c r="K33" s="417">
        <f t="shared" si="175"/>
        <v>10.144572772251522</v>
      </c>
      <c r="L33" s="416"/>
      <c r="M33" s="417">
        <f t="shared" si="175"/>
        <v>10.63212942564034</v>
      </c>
      <c r="N33" s="417" t="e">
        <f t="shared" si="175"/>
        <v>#DIV/0!</v>
      </c>
      <c r="O33" s="417" t="e">
        <f t="shared" si="175"/>
        <v>#DIV/0!</v>
      </c>
      <c r="P33" s="417">
        <f t="shared" si="175"/>
        <v>154.4442278050517</v>
      </c>
      <c r="Q33" s="417" t="e">
        <f t="shared" si="175"/>
        <v>#DIV/0!</v>
      </c>
      <c r="R33" s="417">
        <f t="shared" si="175"/>
        <v>0</v>
      </c>
      <c r="S33" s="417">
        <f t="shared" si="175"/>
        <v>0</v>
      </c>
      <c r="T33" s="417">
        <f t="shared" si="175"/>
        <v>0</v>
      </c>
      <c r="U33" s="417">
        <f t="shared" si="175"/>
        <v>-1644.3796307963041</v>
      </c>
      <c r="V33" s="417">
        <f t="shared" si="175"/>
        <v>77.190100444576004</v>
      </c>
      <c r="W33" s="417">
        <f t="shared" si="175"/>
        <v>0</v>
      </c>
      <c r="X33" s="417">
        <f t="shared" si="175"/>
        <v>0</v>
      </c>
      <c r="Y33" s="417">
        <f t="shared" si="175"/>
        <v>0</v>
      </c>
      <c r="Z33" s="417">
        <f t="shared" si="175"/>
        <v>-1911.6412516836128</v>
      </c>
      <c r="AA33" s="417">
        <f t="shared" si="175"/>
        <v>187.35859064934311</v>
      </c>
      <c r="AB33" s="417">
        <f t="shared" si="175"/>
        <v>0</v>
      </c>
      <c r="AC33" s="417">
        <f t="shared" si="175"/>
        <v>0</v>
      </c>
      <c r="AD33" s="417">
        <f t="shared" si="175"/>
        <v>0</v>
      </c>
      <c r="AE33" s="417">
        <f t="shared" si="175"/>
        <v>7555.2851608689689</v>
      </c>
      <c r="AF33" s="417">
        <f t="shared" si="175"/>
        <v>0</v>
      </c>
      <c r="AG33" s="417">
        <f t="shared" si="175"/>
        <v>0</v>
      </c>
      <c r="AH33" s="417">
        <f t="shared" si="175"/>
        <v>0</v>
      </c>
      <c r="AI33" s="417" t="e">
        <f t="shared" si="175"/>
        <v>#DIV/0!</v>
      </c>
      <c r="AJ33" s="417">
        <f t="shared" si="175"/>
        <v>0</v>
      </c>
      <c r="AK33" s="417">
        <f t="shared" si="175"/>
        <v>179.01929474534765</v>
      </c>
      <c r="AL33" s="417">
        <f t="shared" si="175"/>
        <v>146.67711611516609</v>
      </c>
      <c r="AM33" s="417">
        <f t="shared" si="175"/>
        <v>122.82140945988733</v>
      </c>
      <c r="AN33" s="417">
        <f t="shared" si="175"/>
        <v>473.28497836441437</v>
      </c>
      <c r="AO33" s="417">
        <f t="shared" si="175"/>
        <v>13072.773266166072</v>
      </c>
      <c r="AP33" s="417" t="e">
        <f t="shared" si="175"/>
        <v>#VALUE!</v>
      </c>
      <c r="AQ33" s="417" t="e">
        <f t="shared" si="175"/>
        <v>#VALUE!</v>
      </c>
      <c r="AR33" s="417">
        <f t="shared" si="175"/>
        <v>243.74632391101272</v>
      </c>
      <c r="AS33" s="417">
        <f t="shared" si="175"/>
        <v>339.28237712577089</v>
      </c>
      <c r="AT33" s="417">
        <f t="shared" si="175"/>
        <v>326.22920486467393</v>
      </c>
      <c r="AU33" s="417">
        <f t="shared" si="175"/>
        <v>502.20449296661809</v>
      </c>
      <c r="AV33" s="417">
        <f t="shared" si="175"/>
        <v>3228.2410225197682</v>
      </c>
      <c r="AW33" s="417">
        <f t="shared" si="175"/>
        <v>137.60969087420577</v>
      </c>
      <c r="AX33" s="417">
        <f t="shared" si="175"/>
        <v>148.42073254814883</v>
      </c>
      <c r="AY33" s="417">
        <f t="shared" si="175"/>
        <v>144.21614999330583</v>
      </c>
      <c r="AZ33" s="417">
        <f t="shared" si="175"/>
        <v>260.85037516551409</v>
      </c>
      <c r="BA33" s="417">
        <f t="shared" si="175"/>
        <v>22992765.955432188</v>
      </c>
      <c r="BB33" s="417">
        <f t="shared" si="175"/>
        <v>27.927072486637382</v>
      </c>
      <c r="BC33" s="417">
        <f t="shared" si="175"/>
        <v>33.154638969040199</v>
      </c>
      <c r="BD33" s="417">
        <f t="shared" si="175"/>
        <v>30.391991967503042</v>
      </c>
      <c r="BE33" s="417">
        <f t="shared" si="175"/>
        <v>177.08443972384404</v>
      </c>
      <c r="BF33" s="417">
        <f t="shared" si="175"/>
        <v>179148.1481478585</v>
      </c>
      <c r="BG33" s="417">
        <f t="shared" si="175"/>
        <v>50.318121534695408</v>
      </c>
      <c r="BH33" s="417">
        <f t="shared" si="175"/>
        <v>33.154799488994286</v>
      </c>
      <c r="BI33" s="417">
        <f t="shared" si="175"/>
        <v>33.154170731658041</v>
      </c>
      <c r="BJ33" s="417">
        <f t="shared" si="175"/>
        <v>33.161059384237987</v>
      </c>
      <c r="BK33" s="417">
        <f t="shared" si="175"/>
        <v>512.09107705684312</v>
      </c>
      <c r="BL33" s="417">
        <f t="shared" si="175"/>
        <v>51.354983007739754</v>
      </c>
      <c r="BM33" s="417">
        <f t="shared" si="175"/>
        <v>50.993338345716552</v>
      </c>
      <c r="BN33" s="417">
        <f t="shared" si="175"/>
        <v>48.919167517526368</v>
      </c>
      <c r="BO33" s="112">
        <f t="shared" si="35"/>
        <v>-2.0741708281901836</v>
      </c>
      <c r="BP33" s="64">
        <f t="shared" si="36"/>
        <v>-2.4358154902133862</v>
      </c>
      <c r="BQ33" s="416">
        <f t="shared" ref="BQ33:BR33" si="176">BQ32/BQ38*1000</f>
        <v>0</v>
      </c>
      <c r="BR33" s="416">
        <f t="shared" si="176"/>
        <v>0</v>
      </c>
      <c r="BS33" s="417"/>
      <c r="BT33" s="57">
        <f t="shared" si="37"/>
        <v>0</v>
      </c>
      <c r="BU33" s="69">
        <f t="shared" si="38"/>
        <v>0</v>
      </c>
      <c r="BV33" s="417"/>
      <c r="BW33" s="417"/>
      <c r="BX33" s="417"/>
      <c r="BY33" s="417"/>
      <c r="BZ33" s="417"/>
      <c r="CA33" s="417" t="s">
        <v>78</v>
      </c>
      <c r="CB33" s="429" t="s">
        <v>84</v>
      </c>
      <c r="CC33" s="429"/>
      <c r="CD33" s="417">
        <f t="shared" ref="CD33:CF33" si="177">CD32/CD38*1000</f>
        <v>260.86832568334233</v>
      </c>
      <c r="CE33" s="417">
        <f t="shared" si="177"/>
        <v>356.6802026046862</v>
      </c>
      <c r="CF33" s="417">
        <f t="shared" si="177"/>
        <v>341.39648416046163</v>
      </c>
      <c r="CG33" s="197">
        <f t="shared" si="39"/>
        <v>-15.283718444224576</v>
      </c>
      <c r="CH33" s="198">
        <f t="shared" si="6"/>
        <v>80.528158477119291</v>
      </c>
      <c r="CI33" s="164"/>
      <c r="CJ33" s="450">
        <f>CJ32/CJ38*1000</f>
        <v>231.49100113612911</v>
      </c>
      <c r="CK33" s="451">
        <f t="shared" ref="CK33:CR33" si="178">CK32/CK38*1000</f>
        <v>332.39966218933483</v>
      </c>
      <c r="CL33" s="451">
        <f t="shared" si="178"/>
        <v>377.21233201833292</v>
      </c>
      <c r="CM33" s="451">
        <f t="shared" si="178"/>
        <v>5847.5699558174101</v>
      </c>
      <c r="CN33" s="451">
        <f t="shared" si="178"/>
        <v>2447.8677962390934</v>
      </c>
      <c r="CO33" s="451"/>
      <c r="CP33" s="451">
        <f t="shared" si="178"/>
        <v>254.77207841346578</v>
      </c>
      <c r="CQ33" s="451">
        <f t="shared" si="178"/>
        <v>351.25103154241714</v>
      </c>
      <c r="CR33" s="451">
        <f t="shared" si="178"/>
        <v>349.21354151366995</v>
      </c>
      <c r="CS33" s="63">
        <f t="shared" si="40"/>
        <v>-2.037490028747186</v>
      </c>
      <c r="CT33" s="64">
        <f t="shared" si="41"/>
        <v>94.441463100204174</v>
      </c>
      <c r="CU33" s="435">
        <f t="shared" si="175"/>
        <v>27.927072486637382</v>
      </c>
      <c r="CV33" s="436">
        <f t="shared" si="175"/>
        <v>130.55565481507952</v>
      </c>
      <c r="CW33" s="436">
        <f t="shared" si="175"/>
        <v>37.661167860335652</v>
      </c>
      <c r="CX33" s="437">
        <f t="shared" si="175"/>
        <v>35.62030921029961</v>
      </c>
      <c r="CY33" s="436">
        <f t="shared" si="175"/>
        <v>260.86832568334233</v>
      </c>
      <c r="CZ33" s="436">
        <f t="shared" si="175"/>
        <v>260.86832568334233</v>
      </c>
      <c r="DA33" s="436">
        <f t="shared" si="175"/>
        <v>216.5418073049587</v>
      </c>
      <c r="DB33" s="436">
        <f t="shared" si="175"/>
        <v>216.5418073049587</v>
      </c>
      <c r="DC33" s="438">
        <f t="shared" si="175"/>
        <v>283.86275950665197</v>
      </c>
      <c r="DD33" s="438">
        <f t="shared" ref="DD33" si="179">DD32/DD38*1000</f>
        <v>0</v>
      </c>
      <c r="DE33" s="436">
        <f t="shared" si="151"/>
        <v>761.272892494953</v>
      </c>
      <c r="DF33" s="424">
        <f>DF32/DF38*1000</f>
        <v>314.55063314550637</v>
      </c>
      <c r="DG33" s="416">
        <f t="shared" ref="DG33:DH33" si="180">DG32/DG38*1000</f>
        <v>341.32520125720026</v>
      </c>
      <c r="DH33" s="416">
        <f t="shared" si="180"/>
        <v>341.6519734165197</v>
      </c>
      <c r="DI33" s="57">
        <f t="shared" si="42"/>
        <v>0.32677215931943238</v>
      </c>
      <c r="DJ33" s="57">
        <f t="shared" si="43"/>
        <v>27.101340271013328</v>
      </c>
      <c r="DK33" s="416">
        <f t="shared" ref="DK33:DM33" si="181">DK32/DK38*1000</f>
        <v>419.35974354263413</v>
      </c>
      <c r="DL33" s="416">
        <f t="shared" si="181"/>
        <v>529.84725965858036</v>
      </c>
      <c r="DM33" s="416">
        <f t="shared" si="181"/>
        <v>470.51005583316504</v>
      </c>
      <c r="DN33" s="67">
        <f t="shared" si="44"/>
        <v>-59.337203825415315</v>
      </c>
      <c r="DO33" s="67">
        <f t="shared" si="45"/>
        <v>51.150312290530906</v>
      </c>
      <c r="DP33" s="416">
        <f t="shared" ref="DP33:DR33" si="182">DP32/DP38*1000</f>
        <v>291.28044664565232</v>
      </c>
      <c r="DQ33" s="416">
        <f t="shared" si="182"/>
        <v>247.28084300929456</v>
      </c>
      <c r="DR33" s="416">
        <f t="shared" si="182"/>
        <v>348.30711406141069</v>
      </c>
      <c r="DS33" s="84">
        <f t="shared" si="46"/>
        <v>101.02627105211613</v>
      </c>
      <c r="DT33" s="84">
        <f t="shared" si="10"/>
        <v>57.026667415758368</v>
      </c>
      <c r="DU33" s="84" t="s">
        <v>84</v>
      </c>
      <c r="DV33" s="84" t="s">
        <v>78</v>
      </c>
      <c r="DW33" s="416">
        <f t="shared" ref="DW33:DY33" si="183">DW32/DW38*1000</f>
        <v>291.27809660449537</v>
      </c>
      <c r="DX33" s="416">
        <f t="shared" si="183"/>
        <v>228.67832022174866</v>
      </c>
      <c r="DY33" s="416">
        <f t="shared" si="183"/>
        <v>216.46287719748079</v>
      </c>
      <c r="DZ33" s="83">
        <f t="shared" si="47"/>
        <v>-12.21544302426787</v>
      </c>
      <c r="EA33" s="83">
        <f t="shared" si="48"/>
        <v>-74.815219407014581</v>
      </c>
      <c r="EB33" s="416">
        <f t="shared" ref="EB33:ED33" si="184">EB32/EB38*1000</f>
        <v>153.16075158738624</v>
      </c>
      <c r="EC33" s="416">
        <f t="shared" si="184"/>
        <v>201.9111713207767</v>
      </c>
      <c r="ED33" s="416">
        <f t="shared" si="184"/>
        <v>176.28230574765476</v>
      </c>
      <c r="EE33" s="85">
        <f t="shared" si="49"/>
        <v>-25.628865573121942</v>
      </c>
      <c r="EF33" s="56">
        <f t="shared" si="50"/>
        <v>23.121554160268516</v>
      </c>
      <c r="EG33" s="416">
        <f t="shared" ref="EG33:EI33" si="185">EG32/EG38*1000</f>
        <v>184.59109995539015</v>
      </c>
      <c r="EH33" s="416">
        <f t="shared" si="185"/>
        <v>0</v>
      </c>
      <c r="EI33" s="416">
        <f t="shared" si="185"/>
        <v>0</v>
      </c>
      <c r="EJ33" s="56">
        <f t="shared" si="51"/>
        <v>0</v>
      </c>
      <c r="EK33" s="56">
        <f t="shared" si="52"/>
        <v>-184.59109995539015</v>
      </c>
      <c r="EL33" s="416">
        <f>EL32/EL38*1000</f>
        <v>0</v>
      </c>
      <c r="EM33" s="416">
        <f t="shared" ref="EM33:FL33" si="186">EM32/EM38*1000</f>
        <v>0</v>
      </c>
      <c r="EN33" s="416">
        <f t="shared" si="186"/>
        <v>0</v>
      </c>
      <c r="EO33" s="416">
        <f t="shared" si="186"/>
        <v>0</v>
      </c>
      <c r="EP33" s="416">
        <f t="shared" si="186"/>
        <v>0</v>
      </c>
      <c r="EQ33" s="416"/>
      <c r="ER33" s="416"/>
      <c r="ES33" s="416"/>
      <c r="ET33" s="416"/>
      <c r="EU33" s="416"/>
      <c r="EV33" s="416"/>
      <c r="EW33" s="455" t="s">
        <v>84</v>
      </c>
      <c r="EX33" s="452"/>
      <c r="EY33" s="184">
        <f t="shared" si="186"/>
        <v>130.95999558779718</v>
      </c>
      <c r="EZ33" s="184">
        <f t="shared" si="186"/>
        <v>129.51511285912653</v>
      </c>
      <c r="FA33" s="184">
        <f t="shared" si="186"/>
        <v>122.36277774070069</v>
      </c>
      <c r="FB33" s="184">
        <f t="shared" si="186"/>
        <v>308.28122490185825</v>
      </c>
      <c r="FC33" s="184">
        <f t="shared" si="186"/>
        <v>-1386.3984945810162</v>
      </c>
      <c r="FD33" s="134">
        <f t="shared" si="186"/>
        <v>55.021042901348146</v>
      </c>
      <c r="FE33" s="94">
        <f t="shared" si="56"/>
        <v>67.34173483935254</v>
      </c>
      <c r="FF33" s="424" t="e">
        <f t="shared" si="186"/>
        <v>#DIV/0!</v>
      </c>
      <c r="FG33" s="416">
        <f t="shared" si="186"/>
        <v>291.28044664565232</v>
      </c>
      <c r="FH33" s="416"/>
      <c r="FI33" s="416">
        <f t="shared" si="186"/>
        <v>291.27809660449537</v>
      </c>
      <c r="FJ33" s="416">
        <f t="shared" si="186"/>
        <v>153.16075158738624</v>
      </c>
      <c r="FK33" s="416">
        <f t="shared" si="186"/>
        <v>243.74632391101272</v>
      </c>
      <c r="FL33" s="416">
        <f t="shared" si="186"/>
        <v>184.59109995539015</v>
      </c>
      <c r="FM33" s="444"/>
      <c r="FN33" s="416">
        <f>FN32/FN38*1000</f>
        <v>187.35859064934311</v>
      </c>
      <c r="FO33" s="416">
        <f>FO32/FO38*1000</f>
        <v>77.190100444576004</v>
      </c>
    </row>
    <row r="34" spans="1:171" ht="15" thickBot="1" x14ac:dyDescent="0.35">
      <c r="A34" s="456" t="s">
        <v>85</v>
      </c>
      <c r="B34" s="457" t="s">
        <v>56</v>
      </c>
      <c r="C34" s="458"/>
      <c r="D34" s="459"/>
      <c r="E34" s="103">
        <f>E10</f>
        <v>54562.63</v>
      </c>
      <c r="F34" s="103">
        <f t="shared" ref="F34:G34" si="187">F10</f>
        <v>51492.43</v>
      </c>
      <c r="G34" s="104">
        <f t="shared" si="187"/>
        <v>51641.5</v>
      </c>
      <c r="H34" s="103">
        <f t="shared" si="69"/>
        <v>149.06999999999971</v>
      </c>
      <c r="I34" s="105">
        <f t="shared" si="125"/>
        <v>-2921.1299999999974</v>
      </c>
      <c r="J34" s="106">
        <v>12778.33</v>
      </c>
      <c r="K34" s="105">
        <v>12778.33</v>
      </c>
      <c r="L34" s="106"/>
      <c r="M34" s="106">
        <v>12778.33</v>
      </c>
      <c r="N34" s="56">
        <f t="shared" si="14"/>
        <v>0</v>
      </c>
      <c r="O34" s="56">
        <f t="shared" ref="O34:O39" si="188">M34-J34</f>
        <v>0</v>
      </c>
      <c r="P34" s="107">
        <v>22599.27</v>
      </c>
      <c r="Q34" s="107"/>
      <c r="R34" s="107">
        <f>R10</f>
        <v>25714.46</v>
      </c>
      <c r="S34" s="460">
        <f>S10</f>
        <v>25763.920000000002</v>
      </c>
      <c r="T34" s="56">
        <f t="shared" si="15"/>
        <v>49.460000000002765</v>
      </c>
      <c r="U34" s="56">
        <f t="shared" si="16"/>
        <v>3164.6500000000015</v>
      </c>
      <c r="V34" s="461">
        <f t="shared" ref="V34" si="189">V10</f>
        <v>24133.01</v>
      </c>
      <c r="W34" s="460">
        <f>W10</f>
        <v>24784.45</v>
      </c>
      <c r="X34" s="460">
        <f>X10</f>
        <v>24158.44</v>
      </c>
      <c r="Y34" s="57">
        <f t="shared" si="17"/>
        <v>-626.01000000000204</v>
      </c>
      <c r="Z34" s="56">
        <f t="shared" si="18"/>
        <v>25.430000000000291</v>
      </c>
      <c r="AA34" s="460">
        <v>9140.98</v>
      </c>
      <c r="AB34" s="460">
        <v>9321.2000000000007</v>
      </c>
      <c r="AC34" s="460">
        <v>9163.9</v>
      </c>
      <c r="AD34" s="57">
        <f t="shared" si="19"/>
        <v>-157.30000000000109</v>
      </c>
      <c r="AE34" s="57">
        <f t="shared" si="20"/>
        <v>22.920000000000073</v>
      </c>
      <c r="AF34" s="460">
        <v>2123.04</v>
      </c>
      <c r="AG34" s="460">
        <f>AG10</f>
        <v>2123.04</v>
      </c>
      <c r="AH34" s="460">
        <f>AH10</f>
        <v>2123.04</v>
      </c>
      <c r="AI34" s="57">
        <f t="shared" si="21"/>
        <v>0</v>
      </c>
      <c r="AJ34" s="56">
        <f t="shared" si="22"/>
        <v>0</v>
      </c>
      <c r="AK34" s="60">
        <f>E34+J34+P34+V34+AA34+AF34</f>
        <v>125337.25999999998</v>
      </c>
      <c r="AL34" s="60">
        <f>AG34+AB34+W34+R34+K34+F34</f>
        <v>126213.91</v>
      </c>
      <c r="AM34" s="60">
        <f>AH34+AC34+X34+S34+M34+G34</f>
        <v>125629.13</v>
      </c>
      <c r="AN34" s="60">
        <f t="shared" si="23"/>
        <v>-584.77999999999884</v>
      </c>
      <c r="AO34" s="61">
        <f t="shared" si="24"/>
        <v>291.87000000002445</v>
      </c>
      <c r="AP34" s="61" t="s">
        <v>56</v>
      </c>
      <c r="AQ34" s="61" t="s">
        <v>85</v>
      </c>
      <c r="AR34" s="112">
        <f t="shared" ref="AR34" si="190">AR10</f>
        <v>1136.6199999999999</v>
      </c>
      <c r="AS34" s="109">
        <f>AS10</f>
        <v>1196.21</v>
      </c>
      <c r="AT34" s="109">
        <f>AT10</f>
        <v>1133.94</v>
      </c>
      <c r="AU34" s="64">
        <f t="shared" si="25"/>
        <v>-62.269999999999982</v>
      </c>
      <c r="AV34" s="64">
        <f t="shared" si="26"/>
        <v>-2.6799999999998363</v>
      </c>
      <c r="AW34" s="107">
        <v>9373.9399999999987</v>
      </c>
      <c r="AX34" s="107">
        <v>9012.11</v>
      </c>
      <c r="AY34" s="107">
        <v>9373.9</v>
      </c>
      <c r="AZ34" s="57">
        <f t="shared" si="27"/>
        <v>361.78999999999905</v>
      </c>
      <c r="BA34" s="56">
        <f t="shared" si="28"/>
        <v>-3.9999999999054126E-2</v>
      </c>
      <c r="BB34" s="462">
        <f>BB10</f>
        <v>41036.39</v>
      </c>
      <c r="BC34" s="63">
        <v>39297.82</v>
      </c>
      <c r="BD34" s="63">
        <v>41014.19</v>
      </c>
      <c r="BE34" s="67">
        <f t="shared" si="29"/>
        <v>1716.3700000000026</v>
      </c>
      <c r="BF34" s="68">
        <f t="shared" si="30"/>
        <v>-22.19999999999709</v>
      </c>
      <c r="BG34" s="111">
        <f>CW34+CV34</f>
        <v>21152.86</v>
      </c>
      <c r="BH34" s="63">
        <v>19542.509999999998</v>
      </c>
      <c r="BI34" s="57">
        <v>19368.150000000001</v>
      </c>
      <c r="BJ34" s="57">
        <f t="shared" si="31"/>
        <v>-174.35999999999694</v>
      </c>
      <c r="BK34" s="56">
        <f t="shared" si="32"/>
        <v>-1784.7099999999991</v>
      </c>
      <c r="BL34" s="64">
        <f t="shared" si="33"/>
        <v>71563.19</v>
      </c>
      <c r="BM34" s="64">
        <f t="shared" si="34"/>
        <v>67852.44</v>
      </c>
      <c r="BN34" s="63">
        <f t="shared" si="34"/>
        <v>69756.240000000005</v>
      </c>
      <c r="BO34" s="112">
        <f t="shared" si="35"/>
        <v>1903.8000000000029</v>
      </c>
      <c r="BP34" s="64">
        <f t="shared" si="36"/>
        <v>-1806.9499999999971</v>
      </c>
      <c r="BQ34" s="460">
        <f>BQ10</f>
        <v>58504.23</v>
      </c>
      <c r="BR34" s="460">
        <f t="shared" ref="BR34:BS34" si="191">BR10</f>
        <v>60259.63</v>
      </c>
      <c r="BS34" s="460">
        <f t="shared" si="191"/>
        <v>58504.23</v>
      </c>
      <c r="BT34" s="57">
        <f t="shared" si="37"/>
        <v>-1755.3999999999942</v>
      </c>
      <c r="BU34" s="69">
        <f t="shared" si="38"/>
        <v>0</v>
      </c>
      <c r="BV34" s="460"/>
      <c r="BW34" s="460"/>
      <c r="BX34" s="460"/>
      <c r="BY34" s="460"/>
      <c r="BZ34" s="460"/>
      <c r="CA34" s="460" t="s">
        <v>56</v>
      </c>
      <c r="CB34" s="463" t="s">
        <v>85</v>
      </c>
      <c r="CC34" s="463"/>
      <c r="CD34" s="464">
        <f>CD10</f>
        <v>36692.949999999997</v>
      </c>
      <c r="CE34" s="465">
        <v>34651.199999999997</v>
      </c>
      <c r="CF34" s="466">
        <v>36565.230000000003</v>
      </c>
      <c r="CG34" s="162">
        <f t="shared" si="39"/>
        <v>1914.0300000000061</v>
      </c>
      <c r="CH34" s="163">
        <f t="shared" si="6"/>
        <v>-127.71999999999389</v>
      </c>
      <c r="CI34" s="164"/>
      <c r="CJ34" s="105">
        <f>DA34+DC34</f>
        <v>9533.6200000000008</v>
      </c>
      <c r="CK34" s="107">
        <v>9190.75</v>
      </c>
      <c r="CL34" s="107">
        <v>9689.2000000000007</v>
      </c>
      <c r="CM34" s="57">
        <f t="shared" ref="CM34:CM76" si="192">CL34-CK34</f>
        <v>498.45000000000073</v>
      </c>
      <c r="CN34" s="57">
        <f t="shared" ref="CN34:CN76" si="193">CL34-CJ34</f>
        <v>155.57999999999993</v>
      </c>
      <c r="CO34" s="57"/>
      <c r="CP34" s="63">
        <f>CD34+CJ34</f>
        <v>46226.57</v>
      </c>
      <c r="CQ34" s="63">
        <f>CE34+CK34</f>
        <v>43841.95</v>
      </c>
      <c r="CR34" s="63">
        <f>CF34+CL34</f>
        <v>46254.430000000008</v>
      </c>
      <c r="CS34" s="63">
        <f t="shared" si="40"/>
        <v>2412.4800000000105</v>
      </c>
      <c r="CT34" s="64">
        <f t="shared" si="41"/>
        <v>27.860000000007858</v>
      </c>
      <c r="CU34" s="467">
        <f>CU10</f>
        <v>41036.39</v>
      </c>
      <c r="CV34" s="468">
        <f>CV10</f>
        <v>2795.26</v>
      </c>
      <c r="CW34" s="469">
        <f>CW10</f>
        <v>18357.599999999999</v>
      </c>
      <c r="CX34" s="470">
        <f>CU34+CW34+CV34</f>
        <v>62189.25</v>
      </c>
      <c r="CY34" s="471">
        <f t="shared" ref="CY34:DD34" si="194">CY10</f>
        <v>36692.949999999997</v>
      </c>
      <c r="CZ34" s="471">
        <f t="shared" si="194"/>
        <v>36692.949999999997</v>
      </c>
      <c r="DA34" s="471">
        <f t="shared" si="194"/>
        <v>7538.7300000000005</v>
      </c>
      <c r="DB34" s="471">
        <f t="shared" si="194"/>
        <v>7538.7300000000005</v>
      </c>
      <c r="DC34" s="472">
        <f>DC10</f>
        <v>1994.8899999999999</v>
      </c>
      <c r="DD34" s="472">
        <f t="shared" si="194"/>
        <v>2030.79257174035</v>
      </c>
      <c r="DE34" s="471">
        <f>CY34+DA34+DC34</f>
        <v>46226.57</v>
      </c>
      <c r="DF34" s="105">
        <v>1611.71</v>
      </c>
      <c r="DG34" s="107">
        <v>1606.14</v>
      </c>
      <c r="DH34" s="107">
        <v>1611.71</v>
      </c>
      <c r="DI34" s="57">
        <f t="shared" si="42"/>
        <v>5.5699999999999363</v>
      </c>
      <c r="DJ34" s="57">
        <f t="shared" si="43"/>
        <v>0</v>
      </c>
      <c r="DK34" s="473">
        <f t="shared" ref="DK34" si="195">DK10</f>
        <v>2916.6800000000003</v>
      </c>
      <c r="DL34" s="473">
        <v>2526.4499999999998</v>
      </c>
      <c r="DM34" s="473">
        <v>2916.68</v>
      </c>
      <c r="DN34" s="67">
        <f t="shared" si="44"/>
        <v>390.23</v>
      </c>
      <c r="DO34" s="67">
        <f t="shared" si="45"/>
        <v>0</v>
      </c>
      <c r="DP34" s="178">
        <f t="shared" ref="DP34" si="196">DP10</f>
        <v>1918.3999999999999</v>
      </c>
      <c r="DQ34" s="178">
        <v>1347.8</v>
      </c>
      <c r="DR34" s="178">
        <v>1885.2</v>
      </c>
      <c r="DS34" s="84">
        <f t="shared" si="46"/>
        <v>537.40000000000009</v>
      </c>
      <c r="DT34" s="84">
        <f t="shared" si="10"/>
        <v>-33.199999999999818</v>
      </c>
      <c r="DU34" s="84" t="s">
        <v>85</v>
      </c>
      <c r="DV34" s="84" t="s">
        <v>56</v>
      </c>
      <c r="DW34" s="178">
        <f t="shared" ref="DW34" si="197">DW10</f>
        <v>2036.1999999999998</v>
      </c>
      <c r="DX34" s="178">
        <v>2361.1</v>
      </c>
      <c r="DY34" s="178">
        <v>2360.5</v>
      </c>
      <c r="DZ34" s="83">
        <f t="shared" si="47"/>
        <v>-0.59999999999990905</v>
      </c>
      <c r="EA34" s="83">
        <f t="shared" si="48"/>
        <v>324.30000000000018</v>
      </c>
      <c r="EB34" s="112">
        <f t="shared" ref="EB34" si="198">EB10</f>
        <v>4641.8499999999995</v>
      </c>
      <c r="EC34" s="474">
        <v>3884.23</v>
      </c>
      <c r="ED34" s="474">
        <v>4562.79</v>
      </c>
      <c r="EE34" s="85">
        <f t="shared" si="49"/>
        <v>678.56</v>
      </c>
      <c r="EF34" s="56">
        <f t="shared" si="50"/>
        <v>-79.059999999999491</v>
      </c>
      <c r="EG34" s="112">
        <f t="shared" ref="EG34" si="199">EG10</f>
        <v>1166.3300000000002</v>
      </c>
      <c r="EH34" s="475">
        <v>1060.97</v>
      </c>
      <c r="EI34" s="475">
        <v>1061</v>
      </c>
      <c r="EJ34" s="56">
        <f t="shared" si="51"/>
        <v>2.9999999999972715E-2</v>
      </c>
      <c r="EK34" s="56">
        <f t="shared" si="52"/>
        <v>-105.33000000000015</v>
      </c>
      <c r="EL34" s="461">
        <f t="shared" ref="EL34" si="200">EL10</f>
        <v>7303.83</v>
      </c>
      <c r="EM34" s="461">
        <v>9916.6</v>
      </c>
      <c r="EN34" s="461">
        <v>9686.7000000000007</v>
      </c>
      <c r="EO34" s="56">
        <f t="shared" si="53"/>
        <v>-229.89999999999964</v>
      </c>
      <c r="EP34" s="56">
        <f t="shared" ref="EP34:EP39" si="201">EN34-EL34</f>
        <v>2382.8700000000008</v>
      </c>
      <c r="EQ34" s="56"/>
      <c r="ER34" s="56"/>
      <c r="ES34" s="56"/>
      <c r="ET34" s="56"/>
      <c r="EU34" s="56"/>
      <c r="EV34" s="56"/>
      <c r="EW34" s="476" t="s">
        <v>85</v>
      </c>
      <c r="EX34" s="89"/>
      <c r="EY34" s="181">
        <f>BQ34+EL34+EG34+EB34+DW34+DP34+DK34+DF34+CP34+BL34+AR34+AK34</f>
        <v>324362.87</v>
      </c>
      <c r="EZ34" s="181">
        <f>BR34+EM34+EH34+EC34+DX34+DQ34+DL34+DG34+CQ34+BM34+AS34+AL34</f>
        <v>322067.43</v>
      </c>
      <c r="FA34" s="181">
        <f>BS34+EN34+EI34+ED34+DY34+DR34+DM34+DH34+CR34+BN34+AT34+AM34</f>
        <v>325362.55000000005</v>
      </c>
      <c r="FB34" s="192">
        <f t="shared" si="54"/>
        <v>3295.1200000000536</v>
      </c>
      <c r="FC34" s="192">
        <f t="shared" si="55"/>
        <v>999.68000000005122</v>
      </c>
      <c r="FD34" s="94">
        <f>FD10</f>
        <v>252819.09100895716</v>
      </c>
      <c r="FE34" s="94">
        <f t="shared" si="56"/>
        <v>72543.458991042891</v>
      </c>
      <c r="FF34" s="477"/>
      <c r="FG34" s="178">
        <f t="shared" ref="FG34:FO34" si="202">FG10</f>
        <v>1918.3999999999999</v>
      </c>
      <c r="FH34" s="178">
        <f>FH10</f>
        <v>9373.9399999999987</v>
      </c>
      <c r="FI34" s="178">
        <f t="shared" si="202"/>
        <v>2036.1999999999998</v>
      </c>
      <c r="FJ34" s="112">
        <f t="shared" si="202"/>
        <v>4641.8499999999995</v>
      </c>
      <c r="FK34" s="112">
        <f t="shared" si="202"/>
        <v>1136.6199999999999</v>
      </c>
      <c r="FL34" s="112">
        <f t="shared" si="202"/>
        <v>1166.3300000000002</v>
      </c>
      <c r="FM34" s="478">
        <f t="shared" si="202"/>
        <v>2123.04</v>
      </c>
      <c r="FN34" s="479">
        <f t="shared" si="202"/>
        <v>9140.98</v>
      </c>
      <c r="FO34" s="461">
        <f t="shared" si="202"/>
        <v>24133.01</v>
      </c>
    </row>
    <row r="35" spans="1:171" ht="15" thickBot="1" x14ac:dyDescent="0.35">
      <c r="A35" s="456" t="s">
        <v>86</v>
      </c>
      <c r="B35" s="457" t="s">
        <v>87</v>
      </c>
      <c r="C35" s="458"/>
      <c r="D35" s="459"/>
      <c r="E35" s="446">
        <v>208.84229999999999</v>
      </c>
      <c r="F35" s="461">
        <v>212.77</v>
      </c>
      <c r="G35" s="461">
        <v>207.71</v>
      </c>
      <c r="H35" s="103">
        <f t="shared" si="69"/>
        <v>-5.0600000000000023</v>
      </c>
      <c r="I35" s="105">
        <f t="shared" si="125"/>
        <v>-1.1322999999999865</v>
      </c>
      <c r="J35" s="106">
        <v>211</v>
      </c>
      <c r="K35" s="105">
        <v>211</v>
      </c>
      <c r="L35" s="106"/>
      <c r="M35" s="106">
        <v>211</v>
      </c>
      <c r="N35" s="56">
        <f t="shared" si="14"/>
        <v>0</v>
      </c>
      <c r="O35" s="56">
        <f t="shared" si="188"/>
        <v>0</v>
      </c>
      <c r="P35" s="107">
        <v>187.41</v>
      </c>
      <c r="Q35" s="107"/>
      <c r="R35" s="107">
        <v>183.84</v>
      </c>
      <c r="S35" s="107">
        <v>183.84</v>
      </c>
      <c r="T35" s="56">
        <f t="shared" si="15"/>
        <v>0</v>
      </c>
      <c r="U35" s="56">
        <f t="shared" si="16"/>
        <v>-3.5699999999999932</v>
      </c>
      <c r="V35" s="461">
        <v>218.91</v>
      </c>
      <c r="W35" s="107">
        <v>216.23</v>
      </c>
      <c r="X35" s="107">
        <v>215.1</v>
      </c>
      <c r="Y35" s="57">
        <f t="shared" si="17"/>
        <v>-1.1299999999999955</v>
      </c>
      <c r="Z35" s="56">
        <f t="shared" si="18"/>
        <v>-3.8100000000000023</v>
      </c>
      <c r="AA35" s="107">
        <v>218.77</v>
      </c>
      <c r="AB35" s="107">
        <v>214</v>
      </c>
      <c r="AC35" s="107">
        <v>212.3</v>
      </c>
      <c r="AD35" s="57">
        <f t="shared" si="19"/>
        <v>-1.6999999999999886</v>
      </c>
      <c r="AE35" s="57">
        <f t="shared" si="20"/>
        <v>-6.4699999999999989</v>
      </c>
      <c r="AF35" s="107">
        <v>211.27</v>
      </c>
      <c r="AG35" s="460">
        <f t="shared" ref="AG35:AG44" si="203">AH35</f>
        <v>211.27</v>
      </c>
      <c r="AH35" s="107">
        <v>211.27</v>
      </c>
      <c r="AI35" s="57">
        <f t="shared" si="21"/>
        <v>0</v>
      </c>
      <c r="AJ35" s="56">
        <f t="shared" si="22"/>
        <v>0</v>
      </c>
      <c r="AK35" s="60">
        <f>(E35+J35+P35+V35+AA35+AF35)/6</f>
        <v>209.36704999999998</v>
      </c>
      <c r="AL35" s="60">
        <f>(F35+K35+Q35+W35+AB35+AG35)/6</f>
        <v>177.54499999999999</v>
      </c>
      <c r="AM35" s="60">
        <f>(G35+M35+R35+X35+AC35+AH35)/6</f>
        <v>206.87</v>
      </c>
      <c r="AN35" s="60">
        <f t="shared" si="23"/>
        <v>29.325000000000017</v>
      </c>
      <c r="AO35" s="61">
        <f t="shared" si="24"/>
        <v>-2.4970499999999731</v>
      </c>
      <c r="AP35" s="61" t="s">
        <v>87</v>
      </c>
      <c r="AQ35" s="61" t="s">
        <v>86</v>
      </c>
      <c r="AR35" s="446">
        <v>212.08</v>
      </c>
      <c r="AS35" s="109">
        <v>219.1</v>
      </c>
      <c r="AT35" s="109">
        <v>218.62</v>
      </c>
      <c r="AU35" s="64">
        <f t="shared" si="25"/>
        <v>-0.47999999999998977</v>
      </c>
      <c r="AV35" s="64">
        <f t="shared" si="26"/>
        <v>6.539999999999992</v>
      </c>
      <c r="AW35" s="107">
        <v>240.81</v>
      </c>
      <c r="AX35" s="107">
        <v>256.08</v>
      </c>
      <c r="AY35" s="107">
        <v>240.81</v>
      </c>
      <c r="AZ35" s="57">
        <f t="shared" si="27"/>
        <v>-15.269999999999982</v>
      </c>
      <c r="BA35" s="56">
        <f t="shared" si="28"/>
        <v>0</v>
      </c>
      <c r="BB35" s="480">
        <v>205.71</v>
      </c>
      <c r="BC35" s="109">
        <v>200.97</v>
      </c>
      <c r="BD35" s="109">
        <v>200.75</v>
      </c>
      <c r="BE35" s="67">
        <f t="shared" si="29"/>
        <v>-0.21999999999999886</v>
      </c>
      <c r="BF35" s="68">
        <f t="shared" si="30"/>
        <v>-4.960000000000008</v>
      </c>
      <c r="BG35" s="111">
        <f>(CW35+CV35)/2</f>
        <v>209.93</v>
      </c>
      <c r="BH35" s="109">
        <v>220.2</v>
      </c>
      <c r="BI35" s="107">
        <v>211.65</v>
      </c>
      <c r="BJ35" s="57">
        <f t="shared" si="31"/>
        <v>-8.5499999999999829</v>
      </c>
      <c r="BK35" s="56">
        <f t="shared" si="32"/>
        <v>1.7199999999999989</v>
      </c>
      <c r="BL35" s="64">
        <f t="shared" si="33"/>
        <v>656.45</v>
      </c>
      <c r="BM35" s="64">
        <f t="shared" si="34"/>
        <v>677.25</v>
      </c>
      <c r="BN35" s="63">
        <f t="shared" si="34"/>
        <v>653.21</v>
      </c>
      <c r="BO35" s="112">
        <f t="shared" si="35"/>
        <v>-24.039999999999964</v>
      </c>
      <c r="BP35" s="64">
        <f t="shared" si="36"/>
        <v>-3.2400000000000091</v>
      </c>
      <c r="BQ35" s="107">
        <v>197.63</v>
      </c>
      <c r="BR35" s="107">
        <v>199.47</v>
      </c>
      <c r="BS35" s="107">
        <v>197.63</v>
      </c>
      <c r="BT35" s="57">
        <f t="shared" si="37"/>
        <v>-1.8400000000000034</v>
      </c>
      <c r="BU35" s="69">
        <f t="shared" si="38"/>
        <v>0</v>
      </c>
      <c r="BV35" s="107"/>
      <c r="BW35" s="107"/>
      <c r="BX35" s="107"/>
      <c r="BY35" s="107"/>
      <c r="BZ35" s="107"/>
      <c r="CA35" s="107" t="s">
        <v>87</v>
      </c>
      <c r="CB35" s="113" t="s">
        <v>86</v>
      </c>
      <c r="CC35" s="113"/>
      <c r="CD35" s="481">
        <v>203.3</v>
      </c>
      <c r="CE35" s="482">
        <v>204.32</v>
      </c>
      <c r="CF35" s="483">
        <v>203.48</v>
      </c>
      <c r="CG35" s="197">
        <f t="shared" si="39"/>
        <v>-0.84000000000000341</v>
      </c>
      <c r="CH35" s="198">
        <f t="shared" si="6"/>
        <v>0.1799999999999784</v>
      </c>
      <c r="CI35" s="164"/>
      <c r="CJ35" s="105">
        <v>218.91</v>
      </c>
      <c r="CK35" s="107">
        <v>220.51</v>
      </c>
      <c r="CL35" s="107">
        <v>215.09</v>
      </c>
      <c r="CM35" s="57">
        <f t="shared" si="192"/>
        <v>-5.4199999999999875</v>
      </c>
      <c r="CN35" s="57">
        <f t="shared" si="193"/>
        <v>-3.8199999999999932</v>
      </c>
      <c r="CO35" s="57"/>
      <c r="CP35" s="63">
        <f>(CD35+CJ35)/2</f>
        <v>211.10500000000002</v>
      </c>
      <c r="CQ35" s="63">
        <f>(CE35+CK35)/2</f>
        <v>212.41499999999999</v>
      </c>
      <c r="CR35" s="63">
        <f>(CF35+CL35)/2</f>
        <v>209.285</v>
      </c>
      <c r="CS35" s="63">
        <f t="shared" si="40"/>
        <v>-3.1299999999999955</v>
      </c>
      <c r="CT35" s="64">
        <f t="shared" si="41"/>
        <v>-1.8200000000000216</v>
      </c>
      <c r="CU35" s="484">
        <v>205.71</v>
      </c>
      <c r="CV35" s="485">
        <v>207.29</v>
      </c>
      <c r="CW35" s="486">
        <v>212.57</v>
      </c>
      <c r="CX35" s="487">
        <f>CU35+CW35+CV35</f>
        <v>625.56999999999994</v>
      </c>
      <c r="CY35" s="486">
        <v>203.3</v>
      </c>
      <c r="CZ35" s="486">
        <v>203.3</v>
      </c>
      <c r="DA35" s="486">
        <v>219.72</v>
      </c>
      <c r="DB35" s="486">
        <v>219.72</v>
      </c>
      <c r="DC35" s="488">
        <v>215.87</v>
      </c>
      <c r="DD35" s="488">
        <v>215.87</v>
      </c>
      <c r="DE35" s="486"/>
      <c r="DF35" s="105">
        <v>208.33</v>
      </c>
      <c r="DG35" s="107">
        <v>217.5</v>
      </c>
      <c r="DH35" s="107">
        <v>208.33</v>
      </c>
      <c r="DI35" s="57">
        <f t="shared" si="42"/>
        <v>-9.1699999999999875</v>
      </c>
      <c r="DJ35" s="57">
        <f t="shared" si="43"/>
        <v>0</v>
      </c>
      <c r="DK35" s="473">
        <v>225.67</v>
      </c>
      <c r="DL35" s="473">
        <v>221.2</v>
      </c>
      <c r="DM35" s="473">
        <v>219.45</v>
      </c>
      <c r="DN35" s="67">
        <f t="shared" si="44"/>
        <v>-1.75</v>
      </c>
      <c r="DO35" s="67">
        <f t="shared" si="45"/>
        <v>-6.2199999999999989</v>
      </c>
      <c r="DP35" s="178">
        <v>215.04</v>
      </c>
      <c r="DQ35" s="178">
        <v>217.46</v>
      </c>
      <c r="DR35" s="178">
        <v>217.72</v>
      </c>
      <c r="DS35" s="84">
        <f t="shared" si="46"/>
        <v>0.25999999999999091</v>
      </c>
      <c r="DT35" s="84">
        <f t="shared" si="10"/>
        <v>2.6800000000000068</v>
      </c>
      <c r="DU35" s="84" t="s">
        <v>86</v>
      </c>
      <c r="DV35" s="84" t="s">
        <v>87</v>
      </c>
      <c r="DW35" s="178">
        <v>219.25</v>
      </c>
      <c r="DX35" s="178">
        <v>219.4</v>
      </c>
      <c r="DY35" s="178">
        <v>220.47</v>
      </c>
      <c r="DZ35" s="83">
        <f t="shared" si="47"/>
        <v>1.0699999999999932</v>
      </c>
      <c r="EA35" s="83">
        <f t="shared" si="48"/>
        <v>1.2199999999999989</v>
      </c>
      <c r="EB35" s="446">
        <v>215.09</v>
      </c>
      <c r="EC35" s="461">
        <v>216.41</v>
      </c>
      <c r="ED35" s="461">
        <v>217.14</v>
      </c>
      <c r="EE35" s="85">
        <f t="shared" si="49"/>
        <v>0.72999999999998977</v>
      </c>
      <c r="EF35" s="56">
        <f t="shared" si="50"/>
        <v>2.0499999999999829</v>
      </c>
      <c r="EG35" s="446">
        <v>213.59</v>
      </c>
      <c r="EH35" s="489">
        <v>219.72</v>
      </c>
      <c r="EI35" s="489">
        <v>219.72</v>
      </c>
      <c r="EJ35" s="56">
        <f t="shared" si="51"/>
        <v>0</v>
      </c>
      <c r="EK35" s="56">
        <f t="shared" si="52"/>
        <v>6.1299999999999955</v>
      </c>
      <c r="EL35" s="461">
        <v>176.9</v>
      </c>
      <c r="EM35" s="461">
        <v>176.6</v>
      </c>
      <c r="EN35" s="461">
        <v>176.57</v>
      </c>
      <c r="EO35" s="56">
        <f t="shared" si="53"/>
        <v>-3.0000000000001137E-2</v>
      </c>
      <c r="EP35" s="56">
        <f t="shared" si="201"/>
        <v>-0.33000000000001251</v>
      </c>
      <c r="EQ35" s="56"/>
      <c r="ER35" s="56"/>
      <c r="ES35" s="56"/>
      <c r="ET35" s="56"/>
      <c r="EU35" s="56"/>
      <c r="EV35" s="56"/>
      <c r="EW35" s="476" t="s">
        <v>86</v>
      </c>
      <c r="EX35" s="89"/>
      <c r="EY35" s="181">
        <f>(BQ35+EL35+EG35+EB35+DW35+DP35+DK35+DF35+CP35+BL35+AR35+AK35)/12</f>
        <v>246.70850416666667</v>
      </c>
      <c r="EZ35" s="181">
        <f>(BR35+EM35+EH35+EC35+DX35+DQ35+DL35+DG35+CQ35+BM35+AS35+AL35)/12</f>
        <v>247.83916666666667</v>
      </c>
      <c r="FA35" s="181">
        <f>(BS35+EN35+EI35+ED35+DY35+DR35+DM35+DH35+CR35+BN35+AT35+AM35)/12</f>
        <v>247.08458333333331</v>
      </c>
      <c r="FB35" s="192">
        <f t="shared" si="54"/>
        <v>-0.75458333333335759</v>
      </c>
      <c r="FC35" s="192">
        <f t="shared" si="55"/>
        <v>0.3760791666666421</v>
      </c>
      <c r="FD35" s="94"/>
      <c r="FE35" s="94">
        <f t="shared" si="56"/>
        <v>247.08458333333331</v>
      </c>
      <c r="FF35" s="477">
        <f>FD25-FD35</f>
        <v>168427.68100000001</v>
      </c>
      <c r="FG35" s="178">
        <v>215.04</v>
      </c>
      <c r="FH35" s="178">
        <v>240.81</v>
      </c>
      <c r="FI35" s="178">
        <v>219.25</v>
      </c>
      <c r="FJ35" s="446">
        <v>215.09</v>
      </c>
      <c r="FK35" s="446">
        <v>212.08</v>
      </c>
      <c r="FL35" s="446">
        <v>213.59</v>
      </c>
      <c r="FM35" s="490">
        <v>211.27</v>
      </c>
      <c r="FN35" s="446">
        <v>218.77</v>
      </c>
      <c r="FO35" s="461">
        <v>218.91</v>
      </c>
    </row>
    <row r="36" spans="1:171" ht="15" thickBot="1" x14ac:dyDescent="0.35">
      <c r="A36" s="456" t="s">
        <v>88</v>
      </c>
      <c r="B36" s="457" t="s">
        <v>89</v>
      </c>
      <c r="C36" s="458"/>
      <c r="D36" s="459"/>
      <c r="E36" s="446">
        <f>E34*E35/1000</f>
        <v>11394.985143249</v>
      </c>
      <c r="F36" s="461">
        <v>11581</v>
      </c>
      <c r="G36" s="461">
        <v>10726.455970000001</v>
      </c>
      <c r="H36" s="103">
        <f t="shared" si="69"/>
        <v>-854.54402999999911</v>
      </c>
      <c r="I36" s="105">
        <f t="shared" si="125"/>
        <v>-668.52917324899863</v>
      </c>
      <c r="J36" s="106">
        <v>2696.22</v>
      </c>
      <c r="K36" s="105">
        <v>2696.22</v>
      </c>
      <c r="L36" s="106"/>
      <c r="M36" s="106">
        <v>2696.22</v>
      </c>
      <c r="N36" s="56">
        <f t="shared" si="14"/>
        <v>0</v>
      </c>
      <c r="O36" s="56">
        <f t="shared" si="188"/>
        <v>0</v>
      </c>
      <c r="P36" s="107">
        <v>4235.3291907000003</v>
      </c>
      <c r="Q36" s="107"/>
      <c r="R36" s="107">
        <v>4727.3463000000002</v>
      </c>
      <c r="S36" s="107">
        <v>4736.4390999999996</v>
      </c>
      <c r="T36" s="56">
        <f t="shared" si="15"/>
        <v>9.0927999999994427</v>
      </c>
      <c r="U36" s="56">
        <f t="shared" si="16"/>
        <v>501.10990929999934</v>
      </c>
      <c r="V36" s="461">
        <f>V34*V35/1000</f>
        <v>5282.9572190999997</v>
      </c>
      <c r="W36" s="107">
        <v>5359.14</v>
      </c>
      <c r="X36" s="107">
        <v>5196.4804000000004</v>
      </c>
      <c r="Y36" s="57">
        <f t="shared" si="17"/>
        <v>-162.65959999999995</v>
      </c>
      <c r="Z36" s="56">
        <f t="shared" si="18"/>
        <v>-86.476819099999375</v>
      </c>
      <c r="AA36" s="107">
        <v>1999.7721946000001</v>
      </c>
      <c r="AB36" s="107">
        <v>1994.73</v>
      </c>
      <c r="AC36" s="107">
        <v>1945.5</v>
      </c>
      <c r="AD36" s="57">
        <f t="shared" si="19"/>
        <v>-49.230000000000018</v>
      </c>
      <c r="AE36" s="57">
        <f t="shared" si="20"/>
        <v>-54.272194600000148</v>
      </c>
      <c r="AF36" s="107">
        <v>448.53466080000004</v>
      </c>
      <c r="AG36" s="460">
        <f t="shared" si="203"/>
        <v>448.54</v>
      </c>
      <c r="AH36" s="107">
        <v>448.54</v>
      </c>
      <c r="AI36" s="57">
        <f t="shared" si="21"/>
        <v>0</v>
      </c>
      <c r="AJ36" s="56">
        <f t="shared" si="22"/>
        <v>5.3391999999803375E-3</v>
      </c>
      <c r="AK36" s="60">
        <f>E36+J36+P36+V36+AA36+AF36</f>
        <v>26057.798408448998</v>
      </c>
      <c r="AL36" s="60">
        <f>AG36+AB36+W36+R36+K36+F36</f>
        <v>26806.976300000002</v>
      </c>
      <c r="AM36" s="60">
        <f>AH36+AC36+X36+S36+M36+G36</f>
        <v>25749.635470000001</v>
      </c>
      <c r="AN36" s="60">
        <f t="shared" si="23"/>
        <v>-1057.340830000001</v>
      </c>
      <c r="AO36" s="61">
        <f t="shared" si="24"/>
        <v>-308.16293844899701</v>
      </c>
      <c r="AP36" s="61" t="s">
        <v>89</v>
      </c>
      <c r="AQ36" s="61" t="s">
        <v>88</v>
      </c>
      <c r="AR36" s="446">
        <v>241.05437000000001</v>
      </c>
      <c r="AS36" s="109">
        <v>262.08999999999997</v>
      </c>
      <c r="AT36" s="109">
        <v>247.90196</v>
      </c>
      <c r="AU36" s="64">
        <f t="shared" si="25"/>
        <v>-14.188039999999972</v>
      </c>
      <c r="AV36" s="64">
        <f t="shared" si="26"/>
        <v>6.8475899999999967</v>
      </c>
      <c r="AW36" s="107">
        <v>2257.3384913999998</v>
      </c>
      <c r="AX36" s="107">
        <v>2307.8211000000001</v>
      </c>
      <c r="AY36" s="107">
        <v>2257.3384999999998</v>
      </c>
      <c r="AZ36" s="57">
        <f t="shared" si="27"/>
        <v>-50.482600000000275</v>
      </c>
      <c r="BA36" s="56">
        <f t="shared" si="28"/>
        <v>8.6000000010244548E-6</v>
      </c>
      <c r="BB36" s="480">
        <v>8441.6</v>
      </c>
      <c r="BC36" s="109">
        <v>7897.68</v>
      </c>
      <c r="BD36" s="109">
        <v>8233.6</v>
      </c>
      <c r="BE36" s="67">
        <f t="shared" si="29"/>
        <v>335.92000000000007</v>
      </c>
      <c r="BF36" s="68">
        <f t="shared" si="30"/>
        <v>-208</v>
      </c>
      <c r="BG36" s="111">
        <f>CW36+CV36</f>
        <v>4481.7050319999998</v>
      </c>
      <c r="BH36" s="109">
        <v>4303.26</v>
      </c>
      <c r="BI36" s="107">
        <v>4099.2700000000004</v>
      </c>
      <c r="BJ36" s="57">
        <f t="shared" si="31"/>
        <v>-203.98999999999978</v>
      </c>
      <c r="BK36" s="56">
        <f t="shared" si="32"/>
        <v>-382.43503199999941</v>
      </c>
      <c r="BL36" s="64">
        <f t="shared" si="33"/>
        <v>15180.6435234</v>
      </c>
      <c r="BM36" s="64">
        <f t="shared" si="34"/>
        <v>14508.761100000002</v>
      </c>
      <c r="BN36" s="63">
        <f t="shared" si="34"/>
        <v>14590.208500000001</v>
      </c>
      <c r="BO36" s="112">
        <f t="shared" si="35"/>
        <v>81.447399999999107</v>
      </c>
      <c r="BP36" s="64">
        <f t="shared" si="36"/>
        <v>-590.43502339999941</v>
      </c>
      <c r="BQ36" s="107">
        <v>11562.191000000001</v>
      </c>
      <c r="BR36" s="107">
        <v>12019.990390000001</v>
      </c>
      <c r="BS36" s="107">
        <v>11562.19097</v>
      </c>
      <c r="BT36" s="57">
        <f t="shared" si="37"/>
        <v>-457.79942000000119</v>
      </c>
      <c r="BU36" s="69">
        <f t="shared" si="38"/>
        <v>-3.0000001061125658E-5</v>
      </c>
      <c r="BV36" s="107"/>
      <c r="BW36" s="107"/>
      <c r="BX36" s="107"/>
      <c r="BY36" s="107"/>
      <c r="BZ36" s="107"/>
      <c r="CA36" s="107" t="s">
        <v>89</v>
      </c>
      <c r="CB36" s="113" t="s">
        <v>88</v>
      </c>
      <c r="CC36" s="113"/>
      <c r="CD36" s="491">
        <v>7459.68</v>
      </c>
      <c r="CE36" s="482">
        <v>7079.93318</v>
      </c>
      <c r="CF36" s="483">
        <v>7440.2929999999997</v>
      </c>
      <c r="CG36" s="162">
        <f t="shared" si="39"/>
        <v>360.35981999999967</v>
      </c>
      <c r="CH36" s="163">
        <f t="shared" si="6"/>
        <v>-19.387000000000626</v>
      </c>
      <c r="CI36" s="164"/>
      <c r="CJ36" s="105">
        <f>DA36+DC36</f>
        <v>2087.0469043000003</v>
      </c>
      <c r="CK36" s="107">
        <v>2026.65</v>
      </c>
      <c r="CL36" s="107">
        <v>2084.0500000000002</v>
      </c>
      <c r="CM36" s="57">
        <f t="shared" si="192"/>
        <v>57.400000000000091</v>
      </c>
      <c r="CN36" s="57">
        <f t="shared" si="193"/>
        <v>-2.9969043000000966</v>
      </c>
      <c r="CO36" s="57"/>
      <c r="CP36" s="63">
        <f>CD36+CJ36</f>
        <v>9546.7269043000015</v>
      </c>
      <c r="CQ36" s="63">
        <f>CE36+CK36</f>
        <v>9106.5831799999996</v>
      </c>
      <c r="CR36" s="63">
        <f>CF36+CL36</f>
        <v>9524.3430000000008</v>
      </c>
      <c r="CS36" s="63">
        <f t="shared" si="40"/>
        <v>417.75982000000113</v>
      </c>
      <c r="CT36" s="64">
        <f t="shared" si="41"/>
        <v>-22.383904300000722</v>
      </c>
      <c r="CU36" s="484">
        <v>8441.6</v>
      </c>
      <c r="CV36" s="485">
        <v>579.42999999999995</v>
      </c>
      <c r="CW36" s="486">
        <f>CW34*CW35/1000</f>
        <v>3902.2750319999996</v>
      </c>
      <c r="CX36" s="487">
        <f>CU36+CW36+CV36</f>
        <v>12923.305032</v>
      </c>
      <c r="CY36" s="486">
        <v>7459.68</v>
      </c>
      <c r="CZ36" s="486">
        <v>7459.68</v>
      </c>
      <c r="DA36" s="486">
        <v>1656.41</v>
      </c>
      <c r="DB36" s="486">
        <v>1656.41</v>
      </c>
      <c r="DC36" s="488">
        <f>DC34*DC35/1000</f>
        <v>430.63690429999997</v>
      </c>
      <c r="DD36" s="488">
        <f>DD34*DD35/1000</f>
        <v>438.38719246158934</v>
      </c>
      <c r="DE36" s="486">
        <f>CY36+DA36+DC36</f>
        <v>9546.7269042999997</v>
      </c>
      <c r="DF36" s="105">
        <v>335.77</v>
      </c>
      <c r="DG36" s="107">
        <v>349.34</v>
      </c>
      <c r="DH36" s="107">
        <v>335.77</v>
      </c>
      <c r="DI36" s="57">
        <f t="shared" si="42"/>
        <v>-13.569999999999993</v>
      </c>
      <c r="DJ36" s="57">
        <f t="shared" si="43"/>
        <v>0</v>
      </c>
      <c r="DK36" s="473">
        <f>DK34*DK35/1000</f>
        <v>658.20717560000003</v>
      </c>
      <c r="DL36" s="473">
        <v>558.85</v>
      </c>
      <c r="DM36" s="473">
        <v>640.07000000000005</v>
      </c>
      <c r="DN36" s="67">
        <f t="shared" si="44"/>
        <v>81.220000000000027</v>
      </c>
      <c r="DO36" s="67">
        <f t="shared" si="45"/>
        <v>-18.137175599999978</v>
      </c>
      <c r="DP36" s="178">
        <v>412.53273999999999</v>
      </c>
      <c r="DQ36" s="178">
        <v>293.08999999999997</v>
      </c>
      <c r="DR36" s="178">
        <v>410.44</v>
      </c>
      <c r="DS36" s="84">
        <f t="shared" si="46"/>
        <v>117.35000000000002</v>
      </c>
      <c r="DT36" s="84">
        <f t="shared" si="10"/>
        <v>-2.0927399999999921</v>
      </c>
      <c r="DU36" s="84" t="s">
        <v>88</v>
      </c>
      <c r="DV36" s="84" t="s">
        <v>89</v>
      </c>
      <c r="DW36" s="178">
        <f>DW34*DW35/1000</f>
        <v>446.43684999999999</v>
      </c>
      <c r="DX36" s="178">
        <v>518.03</v>
      </c>
      <c r="DY36" s="178">
        <v>520.42999999999995</v>
      </c>
      <c r="DZ36" s="83">
        <f t="shared" si="47"/>
        <v>2.3999999999999773</v>
      </c>
      <c r="EA36" s="83">
        <f t="shared" si="48"/>
        <v>73.993149999999957</v>
      </c>
      <c r="EB36" s="446">
        <v>998.41552000000001</v>
      </c>
      <c r="EC36" s="461">
        <v>840.6</v>
      </c>
      <c r="ED36" s="461">
        <v>990.76</v>
      </c>
      <c r="EE36" s="85">
        <f t="shared" si="49"/>
        <v>150.15999999999997</v>
      </c>
      <c r="EF36" s="56">
        <f t="shared" si="50"/>
        <v>-7.6555200000000241</v>
      </c>
      <c r="EG36" s="446">
        <v>249.11642000000001</v>
      </c>
      <c r="EH36" s="489">
        <v>233.12</v>
      </c>
      <c r="EI36" s="489">
        <v>233.12</v>
      </c>
      <c r="EJ36" s="56">
        <f t="shared" si="51"/>
        <v>0</v>
      </c>
      <c r="EK36" s="56">
        <f t="shared" si="52"/>
        <v>-15.996420000000001</v>
      </c>
      <c r="EL36" s="461">
        <v>1291.8284000000001</v>
      </c>
      <c r="EM36" s="461">
        <v>1751.27</v>
      </c>
      <c r="EN36" s="461">
        <v>1710.38</v>
      </c>
      <c r="EO36" s="56">
        <f t="shared" si="53"/>
        <v>-40.889999999999873</v>
      </c>
      <c r="EP36" s="56">
        <f t="shared" si="201"/>
        <v>418.55160000000001</v>
      </c>
      <c r="EQ36" s="56"/>
      <c r="ER36" s="56"/>
      <c r="ES36" s="56"/>
      <c r="ET36" s="56"/>
      <c r="EU36" s="56"/>
      <c r="EV36" s="56"/>
      <c r="EW36" s="476" t="s">
        <v>88</v>
      </c>
      <c r="EX36" s="89"/>
      <c r="EY36" s="181">
        <f>BQ36+EL36+EG36+EB36+DW36+DP36+DK36+DF36+CP36+BL36+AR36+AK36</f>
        <v>66980.721311749003</v>
      </c>
      <c r="EZ36" s="181">
        <f>BR36+EM36+EH36+EC36+DX36+DQ36+DL36+DG36+CQ36+BM36+AS36+AL36</f>
        <v>67248.700970000005</v>
      </c>
      <c r="FA36" s="181">
        <f>BS36+EN36+EI36+ED36+DY36+DR36+DM36+DH36+CR36+BN36+AT36+AM36</f>
        <v>66515.249899999995</v>
      </c>
      <c r="FB36" s="192">
        <f t="shared" si="54"/>
        <v>-733.45107000001008</v>
      </c>
      <c r="FC36" s="192">
        <f t="shared" si="55"/>
        <v>-465.47141174900753</v>
      </c>
      <c r="FD36" s="94"/>
      <c r="FE36" s="94">
        <f t="shared" si="56"/>
        <v>66515.249899999995</v>
      </c>
      <c r="FF36" s="477"/>
      <c r="FG36" s="178">
        <v>412.53273999999999</v>
      </c>
      <c r="FH36" s="178">
        <f>FH34*FH35/1000</f>
        <v>2257.3384913999998</v>
      </c>
      <c r="FI36" s="178">
        <f>FI34*FI35/1000</f>
        <v>446.43684999999999</v>
      </c>
      <c r="FJ36" s="446">
        <v>998.41552000000001</v>
      </c>
      <c r="FK36" s="446">
        <v>241.05437000000001</v>
      </c>
      <c r="FL36" s="446">
        <v>249.11642000000001</v>
      </c>
      <c r="FM36" s="490">
        <f>FM34*FM35/1000</f>
        <v>448.53466080000004</v>
      </c>
      <c r="FN36" s="446">
        <f>FN34*FN35/1000</f>
        <v>1999.7721946000001</v>
      </c>
      <c r="FO36" s="461">
        <f>FO34*FO35/1000</f>
        <v>5282.9572190999997</v>
      </c>
    </row>
    <row r="37" spans="1:171" ht="15" thickBot="1" x14ac:dyDescent="0.35">
      <c r="A37" s="456" t="s">
        <v>90</v>
      </c>
      <c r="B37" s="457"/>
      <c r="C37" s="458"/>
      <c r="D37" s="459"/>
      <c r="E37" s="492">
        <v>0.41700009999999998</v>
      </c>
      <c r="F37" s="493">
        <v>0.39400000000000002</v>
      </c>
      <c r="G37" s="493">
        <v>0.41699999999999998</v>
      </c>
      <c r="H37" s="103">
        <f t="shared" si="69"/>
        <v>2.2999999999999965E-2</v>
      </c>
      <c r="I37" s="105">
        <f t="shared" si="125"/>
        <v>-1.0000000000287557E-7</v>
      </c>
      <c r="J37" s="106">
        <v>0.41599999999999998</v>
      </c>
      <c r="K37" s="494">
        <v>0.41599999999999998</v>
      </c>
      <c r="L37" s="495"/>
      <c r="M37" s="495">
        <v>0.41599999999999998</v>
      </c>
      <c r="N37" s="56">
        <f t="shared" si="14"/>
        <v>0</v>
      </c>
      <c r="O37" s="56">
        <f t="shared" si="188"/>
        <v>0</v>
      </c>
      <c r="P37" s="496">
        <v>0.41699999999999998</v>
      </c>
      <c r="Q37" s="496"/>
      <c r="R37" s="496">
        <v>0.42</v>
      </c>
      <c r="S37" s="496">
        <v>0.42</v>
      </c>
      <c r="T37" s="56">
        <f t="shared" si="15"/>
        <v>0</v>
      </c>
      <c r="U37" s="56">
        <f t="shared" si="16"/>
        <v>3.0000000000000027E-3</v>
      </c>
      <c r="V37" s="493">
        <v>0.44</v>
      </c>
      <c r="W37" s="496">
        <v>0.41599999999999998</v>
      </c>
      <c r="X37" s="496">
        <v>0.41599999999999998</v>
      </c>
      <c r="Y37" s="57">
        <f t="shared" si="17"/>
        <v>0</v>
      </c>
      <c r="Z37" s="56">
        <f t="shared" si="18"/>
        <v>-2.4000000000000021E-2</v>
      </c>
      <c r="AA37" s="496">
        <v>0.41699999999999998</v>
      </c>
      <c r="AB37" s="496">
        <v>0.41599999999999998</v>
      </c>
      <c r="AC37" s="496">
        <v>0.41599999999999998</v>
      </c>
      <c r="AD37" s="57">
        <f t="shared" si="19"/>
        <v>0</v>
      </c>
      <c r="AE37" s="57">
        <f t="shared" si="20"/>
        <v>-1.0000000000000009E-3</v>
      </c>
      <c r="AF37" s="496">
        <v>0.41699999999999998</v>
      </c>
      <c r="AG37" s="460">
        <f t="shared" si="203"/>
        <v>0.41699999999999998</v>
      </c>
      <c r="AH37" s="496">
        <v>0.41699999999999998</v>
      </c>
      <c r="AI37" s="57">
        <f t="shared" si="21"/>
        <v>0</v>
      </c>
      <c r="AJ37" s="56">
        <f t="shared" si="22"/>
        <v>0</v>
      </c>
      <c r="AK37" s="60">
        <f>(E37+J37+P37+V37+AA37+AF37)/6</f>
        <v>0.42066668333333329</v>
      </c>
      <c r="AL37" s="60">
        <f>(F37+K37+Q37+W37+AB37+AG37)/6</f>
        <v>0.34316666666666662</v>
      </c>
      <c r="AM37" s="60">
        <f>(G37+M37+R37+X37+AC37+AH37)/6</f>
        <v>0.41699999999999998</v>
      </c>
      <c r="AN37" s="60">
        <f t="shared" si="23"/>
        <v>7.3833333333333362E-2</v>
      </c>
      <c r="AO37" s="61">
        <f t="shared" si="24"/>
        <v>-3.6666833333333093E-3</v>
      </c>
      <c r="AP37" s="61"/>
      <c r="AQ37" s="61" t="s">
        <v>90</v>
      </c>
      <c r="AR37" s="492">
        <v>0.41699999999999998</v>
      </c>
      <c r="AS37" s="497">
        <v>0.41399999999999998</v>
      </c>
      <c r="AT37" s="497">
        <v>0.41699999999999998</v>
      </c>
      <c r="AU37" s="64">
        <f t="shared" si="25"/>
        <v>3.0000000000000027E-3</v>
      </c>
      <c r="AV37" s="64">
        <f t="shared" si="26"/>
        <v>0</v>
      </c>
      <c r="AW37" s="107">
        <v>0.41399999999999998</v>
      </c>
      <c r="AX37" s="57">
        <v>0.40799999999999997</v>
      </c>
      <c r="AY37" s="57">
        <v>0.41399999999999998</v>
      </c>
      <c r="AZ37" s="57">
        <f t="shared" si="27"/>
        <v>6.0000000000000053E-3</v>
      </c>
      <c r="BA37" s="56">
        <f t="shared" si="28"/>
        <v>0</v>
      </c>
      <c r="BB37" s="498">
        <v>0.44</v>
      </c>
      <c r="BC37" s="497">
        <v>0.40100000000000002</v>
      </c>
      <c r="BD37" s="497">
        <v>0.41399999999999998</v>
      </c>
      <c r="BE37" s="67">
        <f t="shared" si="29"/>
        <v>1.2999999999999956E-2</v>
      </c>
      <c r="BF37" s="68">
        <f t="shared" si="30"/>
        <v>-2.6000000000000023E-2</v>
      </c>
      <c r="BG37" s="499">
        <f>(CW37+CV37)/2</f>
        <v>0.43</v>
      </c>
      <c r="BH37" s="497">
        <v>0.40100000000000002</v>
      </c>
      <c r="BI37" s="496">
        <v>0.41399999999999998</v>
      </c>
      <c r="BJ37" s="57">
        <f t="shared" si="31"/>
        <v>1.2999999999999956E-2</v>
      </c>
      <c r="BK37" s="56">
        <f t="shared" si="32"/>
        <v>-1.6000000000000014E-2</v>
      </c>
      <c r="BL37" s="64">
        <f t="shared" si="33"/>
        <v>1.284</v>
      </c>
      <c r="BM37" s="64">
        <f t="shared" si="34"/>
        <v>1.21</v>
      </c>
      <c r="BN37" s="63">
        <f t="shared" si="34"/>
        <v>1.242</v>
      </c>
      <c r="BO37" s="112">
        <f t="shared" si="35"/>
        <v>3.2000000000000028E-2</v>
      </c>
      <c r="BP37" s="64">
        <f t="shared" si="36"/>
        <v>-4.2000000000000037E-2</v>
      </c>
      <c r="BQ37" s="496">
        <v>0.41599999999999998</v>
      </c>
      <c r="BR37" s="496">
        <v>0.41599999999999998</v>
      </c>
      <c r="BS37" s="496">
        <v>0.41599999999999998</v>
      </c>
      <c r="BT37" s="57">
        <f t="shared" si="37"/>
        <v>0</v>
      </c>
      <c r="BU37" s="69">
        <f t="shared" si="38"/>
        <v>0</v>
      </c>
      <c r="BV37" s="496"/>
      <c r="BW37" s="496"/>
      <c r="BX37" s="496"/>
      <c r="BY37" s="496"/>
      <c r="BZ37" s="496"/>
      <c r="CA37" s="496"/>
      <c r="CB37" s="500" t="s">
        <v>90</v>
      </c>
      <c r="CC37" s="500"/>
      <c r="CD37" s="491">
        <v>0.42</v>
      </c>
      <c r="CE37" s="482">
        <v>0.41</v>
      </c>
      <c r="CF37" s="483">
        <v>0.4143</v>
      </c>
      <c r="CG37" s="197">
        <f t="shared" si="39"/>
        <v>4.300000000000026E-3</v>
      </c>
      <c r="CH37" s="198">
        <f t="shared" si="6"/>
        <v>-5.6999999999999829E-3</v>
      </c>
      <c r="CI37" s="164"/>
      <c r="CJ37" s="59">
        <v>0.44600000000000001</v>
      </c>
      <c r="CK37" s="57">
        <v>0.41199999999999998</v>
      </c>
      <c r="CL37" s="57">
        <v>0.41599999999999998</v>
      </c>
      <c r="CM37" s="57">
        <f t="shared" si="192"/>
        <v>4.0000000000000036E-3</v>
      </c>
      <c r="CN37" s="57">
        <f t="shared" si="193"/>
        <v>-3.0000000000000027E-2</v>
      </c>
      <c r="CO37" s="57"/>
      <c r="CP37" s="63">
        <f>(CD37+CJ37)/2</f>
        <v>0.433</v>
      </c>
      <c r="CQ37" s="63">
        <f>(CE37+CK37)/2</f>
        <v>0.41099999999999998</v>
      </c>
      <c r="CR37" s="63">
        <f>(CF37+CL37)/2</f>
        <v>0.41515000000000002</v>
      </c>
      <c r="CS37" s="63">
        <f t="shared" si="40"/>
        <v>4.1500000000000425E-3</v>
      </c>
      <c r="CT37" s="64">
        <f t="shared" si="41"/>
        <v>-1.7849999999999977E-2</v>
      </c>
      <c r="CU37" s="501">
        <v>0.44</v>
      </c>
      <c r="CV37" s="502">
        <v>0.41699999999999998</v>
      </c>
      <c r="CW37" s="503">
        <v>0.443</v>
      </c>
      <c r="CX37" s="487"/>
      <c r="CY37" s="486">
        <v>0.42</v>
      </c>
      <c r="CZ37" s="486">
        <v>0.42</v>
      </c>
      <c r="DA37" s="486">
        <v>0.46</v>
      </c>
      <c r="DB37" s="486">
        <v>0.46</v>
      </c>
      <c r="DC37" s="504">
        <v>0.41399999999999998</v>
      </c>
      <c r="DD37" s="504">
        <v>0.41399999999999998</v>
      </c>
      <c r="DE37" s="486"/>
      <c r="DF37" s="494">
        <v>0.41399999999999998</v>
      </c>
      <c r="DG37" s="496">
        <v>0.41399999999999998</v>
      </c>
      <c r="DH37" s="496">
        <v>0.41399999999999998</v>
      </c>
      <c r="DI37" s="57">
        <f t="shared" si="42"/>
        <v>0</v>
      </c>
      <c r="DJ37" s="57">
        <f t="shared" si="43"/>
        <v>0</v>
      </c>
      <c r="DK37" s="505">
        <v>0.41699999999999998</v>
      </c>
      <c r="DL37" s="505">
        <v>0.40799999999999997</v>
      </c>
      <c r="DM37" s="505">
        <v>0.41699999999999998</v>
      </c>
      <c r="DN37" s="67">
        <f t="shared" si="44"/>
        <v>9.000000000000008E-3</v>
      </c>
      <c r="DO37" s="67">
        <f t="shared" si="45"/>
        <v>0</v>
      </c>
      <c r="DP37" s="506">
        <v>0.41699999999999998</v>
      </c>
      <c r="DQ37" s="506">
        <v>0.41399999999999998</v>
      </c>
      <c r="DR37" s="506">
        <v>0.41470000000000001</v>
      </c>
      <c r="DS37" s="84">
        <f t="shared" si="46"/>
        <v>7.0000000000003393E-4</v>
      </c>
      <c r="DT37" s="84">
        <f t="shared" si="10"/>
        <v>-2.2999999999999687E-3</v>
      </c>
      <c r="DU37" s="84" t="s">
        <v>90</v>
      </c>
      <c r="DV37" s="84"/>
      <c r="DW37" s="506">
        <v>0.41699999999999998</v>
      </c>
      <c r="DX37" s="506">
        <v>0.41499999999999998</v>
      </c>
      <c r="DY37" s="506">
        <v>0.41699999999999998</v>
      </c>
      <c r="DZ37" s="83">
        <f t="shared" si="47"/>
        <v>2.0000000000000018E-3</v>
      </c>
      <c r="EA37" s="83">
        <f t="shared" si="48"/>
        <v>0</v>
      </c>
      <c r="EB37" s="492">
        <v>0.41699999999999998</v>
      </c>
      <c r="EC37" s="493">
        <v>0.41</v>
      </c>
      <c r="ED37" s="493">
        <v>0.41399999999999998</v>
      </c>
      <c r="EE37" s="85">
        <f t="shared" si="49"/>
        <v>4.0000000000000036E-3</v>
      </c>
      <c r="EF37" s="56">
        <f t="shared" si="50"/>
        <v>-3.0000000000000027E-3</v>
      </c>
      <c r="EG37" s="492">
        <v>0.41699999999999998</v>
      </c>
      <c r="EH37" s="507">
        <v>0.41599999999999998</v>
      </c>
      <c r="EI37" s="507">
        <v>0.41599999999999998</v>
      </c>
      <c r="EJ37" s="56">
        <f t="shared" si="51"/>
        <v>0</v>
      </c>
      <c r="EK37" s="56">
        <f t="shared" si="52"/>
        <v>-1.0000000000000009E-3</v>
      </c>
      <c r="EL37" s="493">
        <v>0.4</v>
      </c>
      <c r="EM37" s="493">
        <v>0.41599999999999998</v>
      </c>
      <c r="EN37" s="493">
        <v>0.41599999999999998</v>
      </c>
      <c r="EO37" s="56">
        <f t="shared" si="53"/>
        <v>0</v>
      </c>
      <c r="EP37" s="56">
        <f t="shared" si="201"/>
        <v>1.5999999999999959E-2</v>
      </c>
      <c r="EQ37" s="56"/>
      <c r="ER37" s="56"/>
      <c r="ES37" s="56"/>
      <c r="ET37" s="56"/>
      <c r="EU37" s="56"/>
      <c r="EV37" s="56"/>
      <c r="EW37" s="476" t="s">
        <v>90</v>
      </c>
      <c r="EX37" s="89"/>
      <c r="EY37" s="508">
        <f>(BQ37+EL37+EG37+EB37+DW37+DP37+DK37+DF37+CP37+BL37+AR37+AK37)/12</f>
        <v>0.48913889027777779</v>
      </c>
      <c r="EZ37" s="508">
        <f>(BR37+EM37+EH37+EC37+DX37+DQ37+DL37+DG37+CQ37+BM37+AS37+AL37)/12</f>
        <v>0.47393055555555552</v>
      </c>
      <c r="FA37" s="508">
        <f>(BS37+EN37+EI37+ED37+DY37+DR37+DM37+DH37+CR37+BN37+AT37+AM37)/12</f>
        <v>0.48465416666666661</v>
      </c>
      <c r="FB37" s="192">
        <f t="shared" si="54"/>
        <v>1.0723611111111087E-2</v>
      </c>
      <c r="FC37" s="192">
        <f t="shared" si="55"/>
        <v>-4.4847236111111854E-3</v>
      </c>
      <c r="FD37" s="94"/>
      <c r="FE37" s="94">
        <f t="shared" si="56"/>
        <v>0.48465416666666661</v>
      </c>
      <c r="FF37" s="477"/>
      <c r="FG37" s="506">
        <v>0.41699999999999998</v>
      </c>
      <c r="FH37" s="506">
        <v>0.41399999999999998</v>
      </c>
      <c r="FI37" s="506">
        <v>0.41699999999999998</v>
      </c>
      <c r="FJ37" s="492">
        <v>0.41699999999999998</v>
      </c>
      <c r="FK37" s="492">
        <v>0.41699999999999998</v>
      </c>
      <c r="FL37" s="492">
        <v>0.41699999999999998</v>
      </c>
      <c r="FM37" s="509">
        <v>0.41699999999999998</v>
      </c>
      <c r="FN37" s="492">
        <v>0.41699999999999998</v>
      </c>
      <c r="FO37" s="493">
        <v>0.44</v>
      </c>
    </row>
    <row r="38" spans="1:171" ht="15" thickBot="1" x14ac:dyDescent="0.35">
      <c r="A38" s="510" t="s">
        <v>91</v>
      </c>
      <c r="B38" s="511" t="s">
        <v>92</v>
      </c>
      <c r="C38" s="512">
        <v>26841.14</v>
      </c>
      <c r="D38" s="513"/>
      <c r="E38" s="514">
        <f>E36/E37</f>
        <v>27326.096908007934</v>
      </c>
      <c r="F38" s="514">
        <f t="shared" ref="F38:G38" si="204">F36/F37</f>
        <v>29393.401015228425</v>
      </c>
      <c r="G38" s="515">
        <f t="shared" si="204"/>
        <v>25722.915995203839</v>
      </c>
      <c r="H38" s="515">
        <f>G38-F38</f>
        <v>-3670.4850200245855</v>
      </c>
      <c r="I38" s="515">
        <f>G38-E38</f>
        <v>-1603.180912804095</v>
      </c>
      <c r="J38" s="515">
        <f t="shared" ref="J38:K38" si="205">J36/J37</f>
        <v>6481.2980769230771</v>
      </c>
      <c r="K38" s="515">
        <f t="shared" si="205"/>
        <v>6481.2980769230771</v>
      </c>
      <c r="L38" s="516"/>
      <c r="M38" s="515">
        <f t="shared" ref="M38" si="206">M36/M37</f>
        <v>6481.2980769230771</v>
      </c>
      <c r="N38" s="56">
        <f t="shared" si="14"/>
        <v>0</v>
      </c>
      <c r="O38" s="56">
        <f t="shared" si="188"/>
        <v>0</v>
      </c>
      <c r="P38" s="515">
        <v>10308.99</v>
      </c>
      <c r="Q38" s="515"/>
      <c r="R38" s="515">
        <v>11533.96</v>
      </c>
      <c r="S38" s="515">
        <v>11277.236000000001</v>
      </c>
      <c r="T38" s="56">
        <f t="shared" si="15"/>
        <v>-256.72399999999834</v>
      </c>
      <c r="U38" s="56">
        <f t="shared" si="16"/>
        <v>968.246000000001</v>
      </c>
      <c r="V38" s="517">
        <v>12006.721</v>
      </c>
      <c r="W38" s="515">
        <v>12882.552</v>
      </c>
      <c r="X38" s="515">
        <v>12491.54</v>
      </c>
      <c r="Y38" s="57">
        <f t="shared" si="17"/>
        <v>-391.01199999999881</v>
      </c>
      <c r="Z38" s="56">
        <f t="shared" si="18"/>
        <v>484.81900000000132</v>
      </c>
      <c r="AA38" s="515">
        <v>4795.6167736211037</v>
      </c>
      <c r="AB38" s="515">
        <v>4866.9399999999996</v>
      </c>
      <c r="AC38" s="515">
        <v>4676.6934000000001</v>
      </c>
      <c r="AD38" s="57">
        <f t="shared" si="19"/>
        <v>-190.24659999999949</v>
      </c>
      <c r="AE38" s="57">
        <f t="shared" si="20"/>
        <v>-118.92337362110356</v>
      </c>
      <c r="AF38" s="515">
        <v>1075.6226877697843</v>
      </c>
      <c r="AG38" s="515">
        <f t="shared" si="203"/>
        <v>1075.6300000000001</v>
      </c>
      <c r="AH38" s="515">
        <v>1075.6300000000001</v>
      </c>
      <c r="AI38" s="57">
        <f t="shared" si="21"/>
        <v>0</v>
      </c>
      <c r="AJ38" s="56">
        <f t="shared" si="22"/>
        <v>7.3122302158026287E-3</v>
      </c>
      <c r="AK38" s="518">
        <f>E38+J38+P38+V38+AA38+AF38</f>
        <v>61994.345446321895</v>
      </c>
      <c r="AL38" s="518">
        <f>AG38+AB38+W38+R38+K38+F38</f>
        <v>66233.781092151505</v>
      </c>
      <c r="AM38" s="518">
        <f>AH38+AC38+X38+S38+M38+G38</f>
        <v>61725.313472126916</v>
      </c>
      <c r="AN38" s="518">
        <f t="shared" si="23"/>
        <v>-4508.4676200245885</v>
      </c>
      <c r="AO38" s="519">
        <f t="shared" si="24"/>
        <v>-269.03197419497883</v>
      </c>
      <c r="AP38" s="519" t="s">
        <v>92</v>
      </c>
      <c r="AQ38" s="519" t="s">
        <v>91</v>
      </c>
      <c r="AR38" s="514">
        <v>578.05999999999995</v>
      </c>
      <c r="AS38" s="520">
        <v>642.12</v>
      </c>
      <c r="AT38" s="520">
        <v>594.49</v>
      </c>
      <c r="AU38" s="64">
        <f t="shared" si="25"/>
        <v>-47.629999999999995</v>
      </c>
      <c r="AV38" s="64">
        <f t="shared" si="26"/>
        <v>16.430000000000064</v>
      </c>
      <c r="AW38" s="57">
        <v>5452.5084333333334</v>
      </c>
      <c r="AX38" s="57">
        <v>5656.42</v>
      </c>
      <c r="AY38" s="57">
        <v>5452.51</v>
      </c>
      <c r="AZ38" s="57">
        <f t="shared" si="27"/>
        <v>-203.90999999999985</v>
      </c>
      <c r="BA38" s="56">
        <f t="shared" si="28"/>
        <v>1.5666666668039397E-3</v>
      </c>
      <c r="BB38" s="521">
        <v>19620.03</v>
      </c>
      <c r="BC38" s="520">
        <v>19996.900000000001</v>
      </c>
      <c r="BD38" s="520">
        <v>19620.3</v>
      </c>
      <c r="BE38" s="67">
        <f t="shared" si="29"/>
        <v>-376.60000000000218</v>
      </c>
      <c r="BF38" s="68">
        <f t="shared" si="30"/>
        <v>0.27000000000043656</v>
      </c>
      <c r="BG38" s="522">
        <f>CW38+CV38</f>
        <v>10269.66</v>
      </c>
      <c r="BH38" s="520">
        <v>10896.16</v>
      </c>
      <c r="BI38" s="523">
        <v>9901.6200000000008</v>
      </c>
      <c r="BJ38" s="523">
        <f t="shared" si="31"/>
        <v>-994.53999999999905</v>
      </c>
      <c r="BK38" s="524">
        <f t="shared" si="32"/>
        <v>-368.03999999999905</v>
      </c>
      <c r="BL38" s="519">
        <f t="shared" si="33"/>
        <v>35342.198433333331</v>
      </c>
      <c r="BM38" s="519">
        <f t="shared" si="34"/>
        <v>36549.479999999996</v>
      </c>
      <c r="BN38" s="518">
        <f t="shared" si="34"/>
        <v>34974.43</v>
      </c>
      <c r="BO38" s="525">
        <f t="shared" si="35"/>
        <v>-1575.0499999999956</v>
      </c>
      <c r="BP38" s="519">
        <f t="shared" si="36"/>
        <v>-367.7684333333309</v>
      </c>
      <c r="BQ38" s="515">
        <v>27793.73</v>
      </c>
      <c r="BR38" s="515">
        <v>29337.06</v>
      </c>
      <c r="BS38" s="515">
        <v>27793.73</v>
      </c>
      <c r="BT38" s="57">
        <f t="shared" si="37"/>
        <v>-1543.3300000000017</v>
      </c>
      <c r="BU38" s="69">
        <f t="shared" si="38"/>
        <v>0</v>
      </c>
      <c r="BV38" s="515"/>
      <c r="BW38" s="515"/>
      <c r="BX38" s="515"/>
      <c r="BY38" s="515"/>
      <c r="BZ38" s="515"/>
      <c r="CA38" s="515" t="s">
        <v>92</v>
      </c>
      <c r="CB38" s="526" t="s">
        <v>91</v>
      </c>
      <c r="CC38" s="526"/>
      <c r="CD38" s="527">
        <v>17888.91</v>
      </c>
      <c r="CE38" s="528">
        <v>17268.129700000001</v>
      </c>
      <c r="CF38" s="520">
        <v>17958.70867</v>
      </c>
      <c r="CG38" s="162">
        <f t="shared" si="39"/>
        <v>690.57896999999866</v>
      </c>
      <c r="CH38" s="163">
        <f t="shared" si="6"/>
        <v>69.798670000000129</v>
      </c>
      <c r="CI38" s="164"/>
      <c r="CJ38" s="529">
        <f>DA38+DC38</f>
        <v>4684.2857591787433</v>
      </c>
      <c r="CK38" s="523">
        <v>4973.2</v>
      </c>
      <c r="CL38" s="523">
        <v>5013.9399999999996</v>
      </c>
      <c r="CM38" s="57">
        <f t="shared" si="192"/>
        <v>40.739999999999782</v>
      </c>
      <c r="CN38" s="57">
        <f t="shared" si="193"/>
        <v>329.65424082125628</v>
      </c>
      <c r="CO38" s="57"/>
      <c r="CP38" s="63">
        <f>CD38+CJ38</f>
        <v>22573.195759178743</v>
      </c>
      <c r="CQ38" s="63">
        <f>CE38+CK38</f>
        <v>22241.329700000002</v>
      </c>
      <c r="CR38" s="63">
        <f>CF38+CL38</f>
        <v>22972.648669999999</v>
      </c>
      <c r="CS38" s="63">
        <f t="shared" si="40"/>
        <v>731.31896999999663</v>
      </c>
      <c r="CT38" s="64">
        <f t="shared" si="41"/>
        <v>399.4529108212555</v>
      </c>
      <c r="CU38" s="530">
        <v>19620.03</v>
      </c>
      <c r="CV38" s="531">
        <v>1399.25</v>
      </c>
      <c r="CW38" s="532">
        <v>8870.41</v>
      </c>
      <c r="CX38" s="533">
        <f t="shared" si="150"/>
        <v>29889.69</v>
      </c>
      <c r="CY38" s="532">
        <v>17888.91</v>
      </c>
      <c r="CZ38" s="532">
        <v>17888.91</v>
      </c>
      <c r="DA38" s="532">
        <v>3644.1</v>
      </c>
      <c r="DB38" s="532">
        <v>3644.1</v>
      </c>
      <c r="DC38" s="472">
        <f>DC36/DC37</f>
        <v>1040.1857591787439</v>
      </c>
      <c r="DD38" s="472">
        <f>DD36/DD37</f>
        <v>1058.9062619845154</v>
      </c>
      <c r="DE38" s="532">
        <f>CY38+DA38+DC38</f>
        <v>22573.195759178743</v>
      </c>
      <c r="DF38" s="534">
        <v>811.03</v>
      </c>
      <c r="DG38" s="515">
        <v>855.87</v>
      </c>
      <c r="DH38" s="515">
        <v>811.03</v>
      </c>
      <c r="DI38" s="57">
        <f t="shared" si="42"/>
        <v>-44.840000000000032</v>
      </c>
      <c r="DJ38" s="57">
        <f t="shared" si="43"/>
        <v>0</v>
      </c>
      <c r="DK38" s="514">
        <v>1578.43</v>
      </c>
      <c r="DL38" s="514">
        <v>1391.25</v>
      </c>
      <c r="DM38" s="514">
        <v>1534.93</v>
      </c>
      <c r="DN38" s="67">
        <f t="shared" si="44"/>
        <v>143.68000000000006</v>
      </c>
      <c r="DO38" s="67">
        <f t="shared" si="45"/>
        <v>-43.5</v>
      </c>
      <c r="DP38" s="514">
        <v>989.28714000000002</v>
      </c>
      <c r="DQ38" s="514">
        <v>707.94</v>
      </c>
      <c r="DR38" s="514">
        <v>989.73</v>
      </c>
      <c r="DS38" s="84">
        <f t="shared" si="46"/>
        <v>281.78999999999996</v>
      </c>
      <c r="DT38" s="84">
        <f t="shared" si="10"/>
        <v>0.44285999999999603</v>
      </c>
      <c r="DU38" s="84" t="s">
        <v>91</v>
      </c>
      <c r="DV38" s="84" t="s">
        <v>92</v>
      </c>
      <c r="DW38" s="514">
        <v>1070.5920000000001</v>
      </c>
      <c r="DX38" s="514">
        <v>1248.26</v>
      </c>
      <c r="DY38" s="514">
        <v>1248.02</v>
      </c>
      <c r="DZ38" s="83">
        <f t="shared" si="47"/>
        <v>-0.24000000000000909</v>
      </c>
      <c r="EA38" s="83">
        <f t="shared" si="48"/>
        <v>177.42799999999988</v>
      </c>
      <c r="EB38" s="514">
        <v>2394.2818000000002</v>
      </c>
      <c r="EC38" s="517">
        <v>2059.4699999999998</v>
      </c>
      <c r="ED38" s="517">
        <v>2393.15</v>
      </c>
      <c r="EE38" s="85">
        <f t="shared" si="49"/>
        <v>333.68000000000029</v>
      </c>
      <c r="EF38" s="56">
        <f t="shared" si="50"/>
        <v>-1.131800000000112</v>
      </c>
      <c r="EG38" s="514">
        <v>597.40150000000006</v>
      </c>
      <c r="EH38" s="535">
        <v>576.49</v>
      </c>
      <c r="EI38" s="535">
        <v>576.49</v>
      </c>
      <c r="EJ38" s="56">
        <f t="shared" si="51"/>
        <v>0</v>
      </c>
      <c r="EK38" s="56">
        <f t="shared" si="52"/>
        <v>-20.911500000000046</v>
      </c>
      <c r="EL38" s="517">
        <v>3097.9099000000001</v>
      </c>
      <c r="EM38" s="517">
        <v>4272.93</v>
      </c>
      <c r="EN38" s="517">
        <v>4111.49</v>
      </c>
      <c r="EO38" s="56">
        <f t="shared" si="53"/>
        <v>-161.44000000000051</v>
      </c>
      <c r="EP38" s="56">
        <f t="shared" si="201"/>
        <v>1013.5800999999997</v>
      </c>
      <c r="EQ38" s="56"/>
      <c r="ER38" s="56"/>
      <c r="ES38" s="56"/>
      <c r="ET38" s="56"/>
      <c r="EU38" s="56"/>
      <c r="EV38" s="56"/>
      <c r="EW38" s="536" t="s">
        <v>91</v>
      </c>
      <c r="EX38" s="89"/>
      <c r="EY38" s="90">
        <f t="shared" ref="EY38:FA39" si="207">BQ38+EL38+EG38+EB38+DW38+DP38+DK38+DF38+CP38+BL38+AR38+AK38</f>
        <v>158820.46197883395</v>
      </c>
      <c r="EZ38" s="90">
        <f t="shared" si="207"/>
        <v>166115.9807921515</v>
      </c>
      <c r="FA38" s="90">
        <f t="shared" si="207"/>
        <v>159725.45214212692</v>
      </c>
      <c r="FB38" s="192">
        <f t="shared" si="54"/>
        <v>-6390.5286500245857</v>
      </c>
      <c r="FC38" s="192">
        <f t="shared" si="55"/>
        <v>904.99016329296865</v>
      </c>
      <c r="FD38" s="94">
        <v>134746.628</v>
      </c>
      <c r="FE38" s="94">
        <f t="shared" si="56"/>
        <v>24978.824142126919</v>
      </c>
      <c r="FF38" s="537"/>
      <c r="FG38" s="514">
        <v>989.28714000000002</v>
      </c>
      <c r="FH38" s="514">
        <f>FH36/FH37</f>
        <v>5452.5084333333334</v>
      </c>
      <c r="FI38" s="514">
        <v>1070.5920000000001</v>
      </c>
      <c r="FJ38" s="514">
        <v>2394.2818000000002</v>
      </c>
      <c r="FK38" s="514">
        <v>578.05999999999995</v>
      </c>
      <c r="FL38" s="514">
        <v>597.40150000000006</v>
      </c>
      <c r="FM38" s="538">
        <f>FM36/FM37</f>
        <v>1075.6226877697843</v>
      </c>
      <c r="FN38" s="514">
        <f>FN36/FN37</f>
        <v>4795.6167736211037</v>
      </c>
      <c r="FO38" s="517">
        <v>12006.721</v>
      </c>
    </row>
    <row r="39" spans="1:171" ht="15" thickBot="1" x14ac:dyDescent="0.35">
      <c r="A39" s="456" t="s">
        <v>93</v>
      </c>
      <c r="B39" s="457" t="s">
        <v>94</v>
      </c>
      <c r="C39" s="458">
        <v>489.37</v>
      </c>
      <c r="D39" s="459"/>
      <c r="E39" s="446">
        <f>E38/E34*1000</f>
        <v>500.82074320845481</v>
      </c>
      <c r="F39" s="461">
        <v>521.27499999999998</v>
      </c>
      <c r="G39" s="461">
        <v>498.10599999999999</v>
      </c>
      <c r="H39" s="103">
        <f t="shared" si="69"/>
        <v>-23.168999999999983</v>
      </c>
      <c r="I39" s="105">
        <f t="shared" si="125"/>
        <v>-2.71474320845482</v>
      </c>
      <c r="J39" s="106">
        <v>507.21</v>
      </c>
      <c r="K39" s="105">
        <v>507.21</v>
      </c>
      <c r="L39" s="106"/>
      <c r="M39" s="106">
        <v>507.21</v>
      </c>
      <c r="N39" s="56">
        <f t="shared" si="14"/>
        <v>0</v>
      </c>
      <c r="O39" s="56">
        <f t="shared" si="188"/>
        <v>0</v>
      </c>
      <c r="P39" s="107">
        <v>456.16</v>
      </c>
      <c r="Q39" s="107"/>
      <c r="R39" s="107">
        <v>448.53985</v>
      </c>
      <c r="S39" s="107">
        <v>437.71429000000001</v>
      </c>
      <c r="T39" s="56">
        <f t="shared" si="15"/>
        <v>-10.825559999999996</v>
      </c>
      <c r="U39" s="56">
        <f t="shared" si="16"/>
        <v>-18.44571000000002</v>
      </c>
      <c r="V39" s="461">
        <v>497.52273000000002</v>
      </c>
      <c r="W39" s="107">
        <v>519.78364999999997</v>
      </c>
      <c r="X39" s="107">
        <v>517.06731000000002</v>
      </c>
      <c r="Y39" s="57">
        <f t="shared" si="17"/>
        <v>-2.7163399999999456</v>
      </c>
      <c r="Z39" s="56">
        <f t="shared" si="18"/>
        <v>19.544579999999996</v>
      </c>
      <c r="AA39" s="107">
        <v>532.49771999999996</v>
      </c>
      <c r="AB39" s="107">
        <v>522.14</v>
      </c>
      <c r="AC39" s="107">
        <v>510.34</v>
      </c>
      <c r="AD39" s="57">
        <f t="shared" si="19"/>
        <v>-11.800000000000011</v>
      </c>
      <c r="AE39" s="57">
        <f t="shared" si="20"/>
        <v>-22.157719999999983</v>
      </c>
      <c r="AF39" s="107">
        <v>506.64268585131902</v>
      </c>
      <c r="AG39" s="107">
        <f t="shared" si="203"/>
        <v>506.65</v>
      </c>
      <c r="AH39" s="107">
        <v>506.65</v>
      </c>
      <c r="AI39" s="57">
        <f t="shared" si="21"/>
        <v>0</v>
      </c>
      <c r="AJ39" s="56">
        <f t="shared" si="22"/>
        <v>7.3141486809618073E-3</v>
      </c>
      <c r="AK39" s="60">
        <f>E39+J39+P39+V39+AA39+AF39</f>
        <v>3000.853879059774</v>
      </c>
      <c r="AL39" s="60">
        <f>AG39+AB39+W39+R39+K39+F39</f>
        <v>3025.5985000000001</v>
      </c>
      <c r="AM39" s="60">
        <f>AH39+AC39+X39+S39+M39+G39</f>
        <v>2977.0875999999998</v>
      </c>
      <c r="AN39" s="60">
        <f t="shared" si="23"/>
        <v>-48.51090000000022</v>
      </c>
      <c r="AO39" s="61">
        <f t="shared" si="24"/>
        <v>-23.766279059774206</v>
      </c>
      <c r="AP39" s="61" t="s">
        <v>94</v>
      </c>
      <c r="AQ39" s="61" t="s">
        <v>93</v>
      </c>
      <c r="AR39" s="446">
        <v>508.57600000000002</v>
      </c>
      <c r="AS39" s="109">
        <v>536.79999999999995</v>
      </c>
      <c r="AT39" s="109">
        <v>524.27</v>
      </c>
      <c r="AU39" s="64">
        <f t="shared" si="25"/>
        <v>-12.529999999999973</v>
      </c>
      <c r="AV39" s="64">
        <f t="shared" si="26"/>
        <v>15.69399999999996</v>
      </c>
      <c r="AW39" s="57">
        <v>581.66666666666674</v>
      </c>
      <c r="AX39" s="57">
        <v>627.65</v>
      </c>
      <c r="AY39" s="57">
        <v>581.66999999999996</v>
      </c>
      <c r="AZ39" s="57">
        <f t="shared" si="27"/>
        <v>-45.980000000000018</v>
      </c>
      <c r="BA39" s="56">
        <f t="shared" si="28"/>
        <v>3.3333333332166148E-3</v>
      </c>
      <c r="BB39" s="480">
        <v>478.12</v>
      </c>
      <c r="BC39" s="109">
        <v>508.86</v>
      </c>
      <c r="BD39" s="109">
        <v>478.38</v>
      </c>
      <c r="BE39" s="67">
        <f t="shared" si="29"/>
        <v>-30.480000000000018</v>
      </c>
      <c r="BF39" s="68">
        <f t="shared" si="30"/>
        <v>0.25999999999999091</v>
      </c>
      <c r="BG39" s="111">
        <f>(CW39+CV39)/2</f>
        <v>491.89</v>
      </c>
      <c r="BH39" s="109">
        <v>557.55999999999995</v>
      </c>
      <c r="BI39" s="107">
        <v>511.23</v>
      </c>
      <c r="BJ39" s="57">
        <f t="shared" si="31"/>
        <v>-46.329999999999927</v>
      </c>
      <c r="BK39" s="56">
        <f t="shared" si="32"/>
        <v>19.340000000000032</v>
      </c>
      <c r="BL39" s="64">
        <f t="shared" si="33"/>
        <v>1551.6766666666667</v>
      </c>
      <c r="BM39" s="64">
        <f t="shared" si="34"/>
        <v>1694.07</v>
      </c>
      <c r="BN39" s="63">
        <f t="shared" si="34"/>
        <v>1571.28</v>
      </c>
      <c r="BO39" s="112">
        <f t="shared" si="35"/>
        <v>-122.78999999999996</v>
      </c>
      <c r="BP39" s="64">
        <f t="shared" si="36"/>
        <v>19.603333333333239</v>
      </c>
      <c r="BQ39" s="107">
        <v>475.07</v>
      </c>
      <c r="BR39" s="107">
        <v>486.84</v>
      </c>
      <c r="BS39" s="107">
        <v>475.07</v>
      </c>
      <c r="BT39" s="57">
        <f t="shared" si="37"/>
        <v>-11.769999999999982</v>
      </c>
      <c r="BU39" s="69">
        <f t="shared" si="38"/>
        <v>0</v>
      </c>
      <c r="BV39" s="107"/>
      <c r="BW39" s="107"/>
      <c r="BX39" s="107"/>
      <c r="BY39" s="107"/>
      <c r="BZ39" s="107"/>
      <c r="CA39" s="107" t="s">
        <v>94</v>
      </c>
      <c r="CB39" s="113" t="s">
        <v>93</v>
      </c>
      <c r="CC39" s="113"/>
      <c r="CD39" s="491">
        <f>CD38/CD10*1000</f>
        <v>487.52989334463439</v>
      </c>
      <c r="CE39" s="482">
        <v>498.34146340000001</v>
      </c>
      <c r="CF39" s="483">
        <v>491.14168480000001</v>
      </c>
      <c r="CG39" s="197">
        <f t="shared" si="39"/>
        <v>-7.1997786000000019</v>
      </c>
      <c r="CH39" s="198">
        <f t="shared" si="6"/>
        <v>3.6117914553656192</v>
      </c>
      <c r="CI39" s="164"/>
      <c r="CJ39" s="105">
        <f>CJ38/CJ10*1000</f>
        <v>491.34387139184724</v>
      </c>
      <c r="CK39" s="107">
        <f t="shared" ref="CK39:CL39" si="208">CK38/CK10*1000</f>
        <v>541.10926747001054</v>
      </c>
      <c r="CL39" s="107">
        <f t="shared" si="208"/>
        <v>517.47719109936827</v>
      </c>
      <c r="CM39" s="57">
        <f t="shared" si="192"/>
        <v>-23.632076370642267</v>
      </c>
      <c r="CN39" s="57">
        <f t="shared" si="193"/>
        <v>26.133319707521025</v>
      </c>
      <c r="CO39" s="57"/>
      <c r="CP39" s="63">
        <f>(CD39+CJ39)/2</f>
        <v>489.43688236824084</v>
      </c>
      <c r="CQ39" s="63">
        <f>(CE39+CK39)/2</f>
        <v>519.7253654350053</v>
      </c>
      <c r="CR39" s="63">
        <f>(CF39+CL39)/2</f>
        <v>504.30943794968414</v>
      </c>
      <c r="CS39" s="63">
        <f t="shared" si="40"/>
        <v>-15.415927485321163</v>
      </c>
      <c r="CT39" s="64">
        <f t="shared" si="41"/>
        <v>14.872555581443294</v>
      </c>
      <c r="CU39" s="484">
        <v>178.12</v>
      </c>
      <c r="CV39" s="485">
        <v>500.58</v>
      </c>
      <c r="CW39" s="486">
        <v>483.2</v>
      </c>
      <c r="CX39" s="487"/>
      <c r="CY39" s="486">
        <f>CY38/CY10*1000</f>
        <v>487.52989334463439</v>
      </c>
      <c r="CZ39" s="486">
        <f>CZ38/CZ10*1000</f>
        <v>487.52989334463439</v>
      </c>
      <c r="DA39" s="486">
        <v>483.38</v>
      </c>
      <c r="DB39" s="486">
        <v>483.38</v>
      </c>
      <c r="DC39" s="488">
        <f>DC38/DC10*1000</f>
        <v>521.42512077294691</v>
      </c>
      <c r="DD39" s="488">
        <f>DD38/DD10*1000</f>
        <v>521.42512077294691</v>
      </c>
      <c r="DE39" s="486">
        <f>DE38/DE10*1000</f>
        <v>488.31647598294103</v>
      </c>
      <c r="DF39" s="105">
        <v>503.21</v>
      </c>
      <c r="DG39" s="107">
        <v>532.87</v>
      </c>
      <c r="DH39" s="107">
        <v>503.21</v>
      </c>
      <c r="DI39" s="57">
        <f t="shared" si="42"/>
        <v>-29.660000000000025</v>
      </c>
      <c r="DJ39" s="57">
        <f t="shared" si="43"/>
        <v>0</v>
      </c>
      <c r="DK39" s="473">
        <f>DK38/DK10*1000</f>
        <v>541.17352606388079</v>
      </c>
      <c r="DL39" s="473">
        <v>550.66999999999996</v>
      </c>
      <c r="DM39" s="473">
        <v>526.26</v>
      </c>
      <c r="DN39" s="67">
        <f t="shared" si="44"/>
        <v>-24.409999999999968</v>
      </c>
      <c r="DO39" s="67">
        <f t="shared" si="45"/>
        <v>-14.913526063880795</v>
      </c>
      <c r="DP39" s="178">
        <v>515.68344999999999</v>
      </c>
      <c r="DQ39" s="178">
        <v>525.27</v>
      </c>
      <c r="DR39" s="178">
        <v>525.01</v>
      </c>
      <c r="DS39" s="84">
        <f t="shared" si="46"/>
        <v>-0.25999999999999091</v>
      </c>
      <c r="DT39" s="84">
        <f t="shared" si="10"/>
        <v>9.3265499999999975</v>
      </c>
      <c r="DU39" s="240" t="s">
        <v>93</v>
      </c>
      <c r="DV39" s="84" t="s">
        <v>94</v>
      </c>
      <c r="DW39" s="178">
        <v>525.77937999999995</v>
      </c>
      <c r="DX39" s="178">
        <v>528.66999999999996</v>
      </c>
      <c r="DY39" s="178">
        <v>528.71</v>
      </c>
      <c r="DZ39" s="83">
        <f t="shared" si="47"/>
        <v>4.0000000000077307E-2</v>
      </c>
      <c r="EA39" s="83">
        <f t="shared" si="48"/>
        <v>2.9306200000000899</v>
      </c>
      <c r="EB39" s="446">
        <v>515.80336</v>
      </c>
      <c r="EC39" s="461">
        <v>530.21</v>
      </c>
      <c r="ED39" s="461">
        <v>524.49</v>
      </c>
      <c r="EE39" s="85">
        <f t="shared" si="49"/>
        <v>-5.7200000000000273</v>
      </c>
      <c r="EF39" s="56">
        <f t="shared" si="50"/>
        <v>8.6866400000000112</v>
      </c>
      <c r="EG39" s="446">
        <v>512.20623999999998</v>
      </c>
      <c r="EH39" s="489">
        <v>543.36</v>
      </c>
      <c r="EI39" s="489">
        <v>543.36</v>
      </c>
      <c r="EJ39" s="56">
        <f t="shared" si="51"/>
        <v>0</v>
      </c>
      <c r="EK39" s="56">
        <f t="shared" si="52"/>
        <v>31.153760000000034</v>
      </c>
      <c r="EL39" s="461">
        <v>424.14868000000001</v>
      </c>
      <c r="EM39" s="461">
        <v>430.89</v>
      </c>
      <c r="EN39" s="461">
        <v>424.45</v>
      </c>
      <c r="EO39" s="56">
        <f t="shared" si="53"/>
        <v>-6.4399999999999977</v>
      </c>
      <c r="EP39" s="56">
        <f t="shared" si="201"/>
        <v>0.30131999999997561</v>
      </c>
      <c r="EQ39" s="56"/>
      <c r="ER39" s="56"/>
      <c r="ES39" s="56"/>
      <c r="ET39" s="56"/>
      <c r="EU39" s="56"/>
      <c r="EV39" s="56"/>
      <c r="EW39" s="476" t="s">
        <v>93</v>
      </c>
      <c r="EX39" s="89"/>
      <c r="EY39" s="181">
        <f t="shared" si="207"/>
        <v>9563.6180641585634</v>
      </c>
      <c r="EZ39" s="181">
        <f t="shared" si="207"/>
        <v>9904.9738654350058</v>
      </c>
      <c r="FA39" s="181">
        <f t="shared" si="207"/>
        <v>9627.5070379496829</v>
      </c>
      <c r="FB39" s="192">
        <f t="shared" si="54"/>
        <v>-277.46682748532294</v>
      </c>
      <c r="FC39" s="192">
        <f t="shared" si="55"/>
        <v>63.888973791119497</v>
      </c>
      <c r="FD39" s="135"/>
      <c r="FE39" s="94">
        <f t="shared" si="56"/>
        <v>9627.5070379496829</v>
      </c>
      <c r="FF39" s="477"/>
      <c r="FG39" s="178">
        <v>515.68344999999999</v>
      </c>
      <c r="FH39" s="178">
        <f>FH38/FH10*1000</f>
        <v>581.66666666666674</v>
      </c>
      <c r="FI39" s="178">
        <v>525.77937999999995</v>
      </c>
      <c r="FJ39" s="446">
        <v>515.80336</v>
      </c>
      <c r="FK39" s="446">
        <v>508.57600000000002</v>
      </c>
      <c r="FL39" s="446">
        <v>512.20623999999998</v>
      </c>
      <c r="FM39" s="490">
        <f>FM38/FM10*1000</f>
        <v>506.64268585131902</v>
      </c>
      <c r="FN39" s="446">
        <v>532.49771999999996</v>
      </c>
      <c r="FO39" s="461">
        <v>497.52273000000002</v>
      </c>
    </row>
    <row r="40" spans="1:171" ht="15" thickBot="1" x14ac:dyDescent="0.35">
      <c r="A40" s="539" t="s">
        <v>95</v>
      </c>
      <c r="B40" s="540" t="s">
        <v>96</v>
      </c>
      <c r="C40" s="541">
        <f>C25/C38*1000</f>
        <v>1527.9216903603947</v>
      </c>
      <c r="D40" s="542"/>
      <c r="E40" s="543">
        <f>E25/E38*1000</f>
        <v>1338.8406739229069</v>
      </c>
      <c r="F40" s="543">
        <f t="shared" ref="F40:BN40" si="209">F25/F38*1000</f>
        <v>1593.8713582592179</v>
      </c>
      <c r="G40" s="544">
        <f t="shared" si="209"/>
        <v>1321.6005528431772</v>
      </c>
      <c r="H40" s="545">
        <f t="shared" si="69"/>
        <v>-272.27080541604073</v>
      </c>
      <c r="I40" s="546">
        <f t="shared" si="125"/>
        <v>-17.240121079729761</v>
      </c>
      <c r="J40" s="544">
        <f t="shared" si="209"/>
        <v>1373.5828678668656</v>
      </c>
      <c r="K40" s="544">
        <f t="shared" si="209"/>
        <v>1373.5828678668656</v>
      </c>
      <c r="L40" s="543"/>
      <c r="M40" s="544">
        <f t="shared" si="209"/>
        <v>1365.6940160669383</v>
      </c>
      <c r="N40" s="544" t="e">
        <f t="shared" si="209"/>
        <v>#DIV/0!</v>
      </c>
      <c r="O40" s="544" t="e">
        <f t="shared" si="209"/>
        <v>#DIV/0!</v>
      </c>
      <c r="P40" s="544">
        <f t="shared" si="209"/>
        <v>1272.0701058008592</v>
      </c>
      <c r="Q40" s="544" t="e">
        <f t="shared" si="209"/>
        <v>#DIV/0!</v>
      </c>
      <c r="R40" s="544">
        <f t="shared" si="209"/>
        <v>1323.2012249045429</v>
      </c>
      <c r="S40" s="544">
        <f t="shared" si="209"/>
        <v>1241.7111781645785</v>
      </c>
      <c r="T40" s="544">
        <f t="shared" si="209"/>
        <v>4902.8528692292448</v>
      </c>
      <c r="U40" s="544">
        <f t="shared" si="209"/>
        <v>918.47732910851062</v>
      </c>
      <c r="V40" s="544">
        <f t="shared" si="209"/>
        <v>1444.2327759593979</v>
      </c>
      <c r="W40" s="544">
        <f t="shared" si="209"/>
        <v>1319.3465083626288</v>
      </c>
      <c r="X40" s="544">
        <f t="shared" si="209"/>
        <v>1185.9394438155741</v>
      </c>
      <c r="Y40" s="544">
        <f t="shared" si="209"/>
        <v>5581.2609331683088</v>
      </c>
      <c r="Z40" s="544">
        <f t="shared" si="209"/>
        <v>-5210.7900061672381</v>
      </c>
      <c r="AA40" s="544">
        <f t="shared" si="209"/>
        <v>1465.4361121298489</v>
      </c>
      <c r="AB40" s="544">
        <f t="shared" si="209"/>
        <v>1201.7345601137472</v>
      </c>
      <c r="AC40" s="544">
        <f t="shared" si="209"/>
        <v>1124.9016238695483</v>
      </c>
      <c r="AD40" s="544">
        <f t="shared" si="209"/>
        <v>3090.4625890817615</v>
      </c>
      <c r="AE40" s="544">
        <f t="shared" si="209"/>
        <v>14857.045727859033</v>
      </c>
      <c r="AF40" s="544">
        <f t="shared" si="209"/>
        <v>1124.5579084130391</v>
      </c>
      <c r="AG40" s="544">
        <f t="shared" si="209"/>
        <v>1104.9524464732294</v>
      </c>
      <c r="AH40" s="544">
        <f t="shared" si="209"/>
        <v>1104.9524464732294</v>
      </c>
      <c r="AI40" s="544" t="e">
        <f t="shared" si="209"/>
        <v>#DIV/0!</v>
      </c>
      <c r="AJ40" s="544">
        <f t="shared" si="209"/>
        <v>-2882841.4010329512</v>
      </c>
      <c r="AK40" s="544">
        <f t="shared" si="209"/>
        <v>1357.856388255396</v>
      </c>
      <c r="AL40" s="544">
        <f t="shared" si="209"/>
        <v>1435.0304094486132</v>
      </c>
      <c r="AM40" s="544">
        <f t="shared" si="209"/>
        <v>1265.5020380783233</v>
      </c>
      <c r="AN40" s="544">
        <f t="shared" si="209"/>
        <v>3756.0389531881879</v>
      </c>
      <c r="AO40" s="544">
        <f t="shared" si="209"/>
        <v>22547.163838614182</v>
      </c>
      <c r="AP40" s="544" t="e">
        <f t="shared" si="209"/>
        <v>#VALUE!</v>
      </c>
      <c r="AQ40" s="544" t="e">
        <f t="shared" si="209"/>
        <v>#VALUE!</v>
      </c>
      <c r="AR40" s="544">
        <f t="shared" si="209"/>
        <v>1335.7021762446807</v>
      </c>
      <c r="AS40" s="544">
        <f t="shared" si="209"/>
        <v>1521.6470441661995</v>
      </c>
      <c r="AT40" s="544">
        <f t="shared" si="209"/>
        <v>1386.2470352739322</v>
      </c>
      <c r="AU40" s="544">
        <f t="shared" si="209"/>
        <v>3211.631324795298</v>
      </c>
      <c r="AV40" s="544">
        <f t="shared" si="209"/>
        <v>3164.5769933049196</v>
      </c>
      <c r="AW40" s="544">
        <f t="shared" si="209"/>
        <v>1700.6508313332697</v>
      </c>
      <c r="AX40" s="544">
        <f t="shared" si="209"/>
        <v>1906.6211490660171</v>
      </c>
      <c r="AY40" s="544">
        <f t="shared" si="209"/>
        <v>1729.6877951622278</v>
      </c>
      <c r="AZ40" s="544">
        <f t="shared" si="209"/>
        <v>6637.7813741356531</v>
      </c>
      <c r="BA40" s="544">
        <f t="shared" si="209"/>
        <v>101059787.22518831</v>
      </c>
      <c r="BB40" s="544">
        <f t="shared" si="209"/>
        <v>1183.3493628704953</v>
      </c>
      <c r="BC40" s="544">
        <f t="shared" si="209"/>
        <v>1337.3572903800089</v>
      </c>
      <c r="BD40" s="544">
        <f t="shared" si="209"/>
        <v>1220.5205832734464</v>
      </c>
      <c r="BE40" s="544">
        <f t="shared" si="209"/>
        <v>7424.3759957514185</v>
      </c>
      <c r="BF40" s="544">
        <f t="shared" si="209"/>
        <v>2702333.3333289679</v>
      </c>
      <c r="BG40" s="544">
        <f t="shared" si="209"/>
        <v>1319.0261410796463</v>
      </c>
      <c r="BH40" s="544">
        <f t="shared" si="209"/>
        <v>1538.6044257793571</v>
      </c>
      <c r="BI40" s="544">
        <f t="shared" si="209"/>
        <v>1448.1589881251755</v>
      </c>
      <c r="BJ40" s="544">
        <f t="shared" si="209"/>
        <v>2439.0773623986993</v>
      </c>
      <c r="BK40" s="544">
        <f t="shared" si="209"/>
        <v>-2155.1190088034014</v>
      </c>
      <c r="BL40" s="544">
        <f t="shared" si="209"/>
        <v>1302.5820418851079</v>
      </c>
      <c r="BM40" s="544">
        <f t="shared" si="209"/>
        <v>1485.4528710121185</v>
      </c>
      <c r="BN40" s="544">
        <f t="shared" si="209"/>
        <v>1364.3464668330548</v>
      </c>
      <c r="BO40" s="547">
        <f t="shared" si="35"/>
        <v>-121.1064041790637</v>
      </c>
      <c r="BP40" s="548">
        <f t="shared" si="36"/>
        <v>61.764424947946964</v>
      </c>
      <c r="BQ40" s="544">
        <v>1097.3800000000001</v>
      </c>
      <c r="BR40" s="544">
        <v>1099.6500000000001</v>
      </c>
      <c r="BS40" s="544">
        <v>1086.52</v>
      </c>
      <c r="BT40" s="57">
        <f t="shared" si="37"/>
        <v>-13.130000000000109</v>
      </c>
      <c r="BU40" s="69">
        <f t="shared" si="38"/>
        <v>-10.860000000000127</v>
      </c>
      <c r="BV40" s="544"/>
      <c r="BW40" s="544"/>
      <c r="BX40" s="544"/>
      <c r="BY40" s="544"/>
      <c r="BZ40" s="544"/>
      <c r="CA40" s="544" t="s">
        <v>96</v>
      </c>
      <c r="CB40" s="549" t="s">
        <v>95</v>
      </c>
      <c r="CC40" s="549"/>
      <c r="CD40" s="550">
        <f t="shared" ref="CD40:CF40" si="210">CD25/CD38*1000</f>
        <v>1300.5739309997086</v>
      </c>
      <c r="CE40" s="550">
        <f t="shared" si="210"/>
        <v>1508.1025248495787</v>
      </c>
      <c r="CF40" s="551">
        <f t="shared" si="210"/>
        <v>1366.319285583689</v>
      </c>
      <c r="CG40" s="72">
        <f t="shared" si="39"/>
        <v>-141.78323926588973</v>
      </c>
      <c r="CH40" s="73">
        <f t="shared" si="6"/>
        <v>65.745354583980316</v>
      </c>
      <c r="CI40" s="164"/>
      <c r="CJ40" s="210">
        <f>CJ25/CJ38*1000</f>
        <v>1550.2277985007333</v>
      </c>
      <c r="CK40" s="212">
        <f t="shared" ref="CK40:CL40" si="211">CK25/CK38*1000</f>
        <v>1593.7887074720502</v>
      </c>
      <c r="CL40" s="212">
        <f t="shared" si="211"/>
        <v>1507.7982584554263</v>
      </c>
      <c r="CM40" s="57">
        <f t="shared" si="192"/>
        <v>-85.99044901662387</v>
      </c>
      <c r="CN40" s="57">
        <f t="shared" si="193"/>
        <v>-42.429540045307022</v>
      </c>
      <c r="CO40" s="213"/>
      <c r="CP40" s="217">
        <f t="shared" ref="CP40:CR42" si="212">CD40+CJ40</f>
        <v>2850.801729500442</v>
      </c>
      <c r="CQ40" s="217">
        <f t="shared" si="212"/>
        <v>3101.8912323216291</v>
      </c>
      <c r="CR40" s="217">
        <f t="shared" si="212"/>
        <v>2874.1175440391153</v>
      </c>
      <c r="CS40" s="217">
        <f t="shared" si="40"/>
        <v>-227.77368828251383</v>
      </c>
      <c r="CT40" s="218">
        <f t="shared" si="41"/>
        <v>23.315814538673294</v>
      </c>
      <c r="CU40" s="552">
        <v>1182.76</v>
      </c>
      <c r="CV40" s="553">
        <f>CV25/CV38*1000</f>
        <v>1281.6794711452565</v>
      </c>
      <c r="CW40" s="554">
        <f t="shared" ref="CW40:FG40" si="213">CW25/CW38*1000</f>
        <v>1324.9173375300577</v>
      </c>
      <c r="CX40" s="555">
        <f t="shared" si="213"/>
        <v>1229.9659180138701</v>
      </c>
      <c r="CY40" s="556">
        <f t="shared" si="213"/>
        <v>1300.5739309997086</v>
      </c>
      <c r="CZ40" s="556">
        <f t="shared" si="213"/>
        <v>1300.5739309997086</v>
      </c>
      <c r="DA40" s="556">
        <f t="shared" si="213"/>
        <v>1579.5999012101756</v>
      </c>
      <c r="DB40" s="556">
        <f t="shared" si="213"/>
        <v>1579.5999012101756</v>
      </c>
      <c r="DC40" s="557">
        <f t="shared" si="213"/>
        <v>1447.3280245526789</v>
      </c>
      <c r="DD40" s="557">
        <f t="shared" si="213"/>
        <v>1371.0373166357099</v>
      </c>
      <c r="DE40" s="556">
        <f t="shared" si="213"/>
        <v>1352.3809533077231</v>
      </c>
      <c r="DF40" s="558">
        <v>1366.6</v>
      </c>
      <c r="DG40" s="544">
        <v>1442.78</v>
      </c>
      <c r="DH40" s="544">
        <v>1356.66</v>
      </c>
      <c r="DI40" s="57">
        <f t="shared" si="42"/>
        <v>-86.119999999999891</v>
      </c>
      <c r="DJ40" s="57">
        <f t="shared" si="43"/>
        <v>-9.9399999999998272</v>
      </c>
      <c r="DK40" s="559">
        <f t="shared" ref="DK40:DM40" si="214">DK25/DK38*1000</f>
        <v>2048.3138308319021</v>
      </c>
      <c r="DL40" s="559">
        <f t="shared" si="214"/>
        <v>2360.0790655884998</v>
      </c>
      <c r="DM40" s="559">
        <f t="shared" si="214"/>
        <v>2100.8710494941138</v>
      </c>
      <c r="DN40" s="67">
        <f t="shared" si="44"/>
        <v>-259.20801609438604</v>
      </c>
      <c r="DO40" s="67">
        <f t="shared" si="45"/>
        <v>52.557218662211653</v>
      </c>
      <c r="DP40" s="543">
        <f t="shared" ref="DP40:DR40" si="215">DP25/DP38*1000</f>
        <v>1410.5409274803674</v>
      </c>
      <c r="DQ40" s="543">
        <f t="shared" si="215"/>
        <v>1550.9365200440714</v>
      </c>
      <c r="DR40" s="543">
        <f t="shared" si="215"/>
        <v>1505.58233053459</v>
      </c>
      <c r="DS40" s="84">
        <f t="shared" si="46"/>
        <v>-45.35418950948133</v>
      </c>
      <c r="DT40" s="84">
        <f t="shared" si="10"/>
        <v>95.041403054222656</v>
      </c>
      <c r="DU40" s="282" t="s">
        <v>95</v>
      </c>
      <c r="DV40" s="240" t="s">
        <v>96</v>
      </c>
      <c r="DW40" s="543">
        <v>1656.27</v>
      </c>
      <c r="DX40" s="543">
        <v>1656.27</v>
      </c>
      <c r="DY40" s="543">
        <v>1656.27</v>
      </c>
      <c r="DZ40" s="83">
        <f t="shared" si="47"/>
        <v>0</v>
      </c>
      <c r="EA40" s="83">
        <f t="shared" si="48"/>
        <v>0</v>
      </c>
      <c r="EB40" s="543">
        <v>1292.6500000000001</v>
      </c>
      <c r="EC40" s="543">
        <v>1470.5</v>
      </c>
      <c r="ED40" s="543">
        <v>1317.48</v>
      </c>
      <c r="EE40" s="85">
        <f t="shared" si="49"/>
        <v>-153.01999999999998</v>
      </c>
      <c r="EF40" s="56">
        <f t="shared" si="50"/>
        <v>24.829999999999927</v>
      </c>
      <c r="EG40" s="422">
        <f>EG25/EG38*1000</f>
        <v>1463.0411875430509</v>
      </c>
      <c r="EH40" s="489">
        <f t="shared" ref="EH40:EI40" si="216">EH25/EH38*1000</f>
        <v>1223.5424725493938</v>
      </c>
      <c r="EI40" s="489">
        <f t="shared" si="216"/>
        <v>1150.7051293170741</v>
      </c>
      <c r="EJ40" s="56">
        <f t="shared" si="51"/>
        <v>-72.837343232319654</v>
      </c>
      <c r="EK40" s="56">
        <f t="shared" si="52"/>
        <v>-312.33605822597679</v>
      </c>
      <c r="EL40" s="544">
        <f>EL25/EL38*1000</f>
        <v>1171.8126469720762</v>
      </c>
      <c r="EM40" s="544">
        <f t="shared" ref="EM40:EP40" si="217">EM25/EM38*1000</f>
        <v>1299.8364120170468</v>
      </c>
      <c r="EN40" s="544">
        <f t="shared" si="217"/>
        <v>1185.9398904046952</v>
      </c>
      <c r="EO40" s="544">
        <f t="shared" si="217"/>
        <v>4200.5079286422078</v>
      </c>
      <c r="EP40" s="544">
        <f t="shared" si="217"/>
        <v>1229.1184485567544</v>
      </c>
      <c r="EQ40" s="544"/>
      <c r="ER40" s="544"/>
      <c r="ES40" s="544"/>
      <c r="ET40" s="544"/>
      <c r="EU40" s="544"/>
      <c r="EV40" s="544"/>
      <c r="EW40" s="560" t="s">
        <v>95</v>
      </c>
      <c r="EX40" s="561"/>
      <c r="EY40" s="562">
        <f t="shared" si="213"/>
        <v>1304.1447771862267</v>
      </c>
      <c r="EZ40" s="562">
        <f t="shared" si="213"/>
        <v>1407.25906613703</v>
      </c>
      <c r="FA40" s="562">
        <f t="shared" si="213"/>
        <v>1286.753721736957</v>
      </c>
      <c r="FB40" s="562">
        <f t="shared" si="213"/>
        <v>4419.1805633938184</v>
      </c>
      <c r="FC40" s="561">
        <f t="shared" si="213"/>
        <v>-1765.2744358977448</v>
      </c>
      <c r="FD40" s="200">
        <f t="shared" si="213"/>
        <v>1249.9584108331082</v>
      </c>
      <c r="FE40" s="94">
        <f t="shared" si="56"/>
        <v>36.795310903848758</v>
      </c>
      <c r="FF40" s="563" t="e">
        <f t="shared" si="213"/>
        <v>#DIV/0!</v>
      </c>
      <c r="FG40" s="543">
        <f t="shared" si="213"/>
        <v>1410.5409274803674</v>
      </c>
      <c r="FH40" s="543">
        <f>FH25/FH38*1000</f>
        <v>1700.6508313332697</v>
      </c>
      <c r="FI40" s="543">
        <v>1656.27</v>
      </c>
      <c r="FJ40" s="543">
        <v>1292.6500000000001</v>
      </c>
      <c r="FK40" s="543">
        <v>1335.69</v>
      </c>
      <c r="FL40" s="543">
        <f>FL25/FL38*1000</f>
        <v>1463.0411875430509</v>
      </c>
      <c r="FM40" s="564">
        <f>FM25/FM38*1000</f>
        <v>1124.5579084130391</v>
      </c>
      <c r="FN40" s="543">
        <f>1443.78</f>
        <v>1443.78</v>
      </c>
      <c r="FO40" s="544">
        <f>FO25/FO38*1000</f>
        <v>1444.2327759593979</v>
      </c>
    </row>
    <row r="41" spans="1:171" ht="15" thickBot="1" x14ac:dyDescent="0.35">
      <c r="A41" s="565" t="s">
        <v>97</v>
      </c>
      <c r="B41" s="566" t="s">
        <v>72</v>
      </c>
      <c r="C41" s="567">
        <f>C45+C48</f>
        <v>7300.5863300000001</v>
      </c>
      <c r="D41" s="380"/>
      <c r="E41" s="256">
        <v>7591.77</v>
      </c>
      <c r="F41" s="258">
        <f>F45+F48</f>
        <v>7995.7998900000002</v>
      </c>
      <c r="G41" s="258">
        <f>G45+G48</f>
        <v>7570.1578999999992</v>
      </c>
      <c r="H41" s="258">
        <f t="shared" ref="H41:M41" si="218">H45+H48</f>
        <v>-425.64199000000099</v>
      </c>
      <c r="I41" s="258">
        <f t="shared" si="218"/>
        <v>-21.789759800000866</v>
      </c>
      <c r="J41" s="256">
        <f>J45+J48</f>
        <v>1248.2023900000002</v>
      </c>
      <c r="K41" s="258">
        <f>K45+K48</f>
        <v>1248.2023900000002</v>
      </c>
      <c r="L41" s="256"/>
      <c r="M41" s="258">
        <f t="shared" si="218"/>
        <v>1348.8792899999999</v>
      </c>
      <c r="N41" s="568">
        <f t="shared" si="14"/>
        <v>100.6768999999997</v>
      </c>
      <c r="O41" s="568">
        <f t="shared" ref="O41:O76" si="219">M41-J41</f>
        <v>100.6768999999997</v>
      </c>
      <c r="P41" s="258">
        <v>3630.58</v>
      </c>
      <c r="Q41" s="258"/>
      <c r="R41" s="258">
        <f>R48</f>
        <v>5598.5018339999997</v>
      </c>
      <c r="S41" s="258">
        <f>S48</f>
        <v>4604.9003000000002</v>
      </c>
      <c r="T41" s="568">
        <f t="shared" si="15"/>
        <v>-993.60153399999945</v>
      </c>
      <c r="U41" s="568">
        <f t="shared" si="16"/>
        <v>974.32030000000032</v>
      </c>
      <c r="V41" s="258">
        <v>2846.14</v>
      </c>
      <c r="W41" s="258">
        <f>W45+W48</f>
        <v>3047.1869999999999</v>
      </c>
      <c r="X41" s="258">
        <v>2856.04</v>
      </c>
      <c r="Y41" s="569">
        <f t="shared" si="17"/>
        <v>-191.14699999999993</v>
      </c>
      <c r="Z41" s="568">
        <f t="shared" si="18"/>
        <v>9.9000000000000909</v>
      </c>
      <c r="AA41" s="258">
        <v>1122.05</v>
      </c>
      <c r="AB41" s="258">
        <v>1292.29</v>
      </c>
      <c r="AC41" s="258">
        <v>1246.75</v>
      </c>
      <c r="AD41" s="569">
        <f t="shared" si="19"/>
        <v>-45.539999999999964</v>
      </c>
      <c r="AE41" s="569">
        <f t="shared" si="20"/>
        <v>124.70000000000005</v>
      </c>
      <c r="AF41" s="258">
        <v>228.48202999999998</v>
      </c>
      <c r="AG41" s="258">
        <f t="shared" si="203"/>
        <v>246.1</v>
      </c>
      <c r="AH41" s="258">
        <v>246.1</v>
      </c>
      <c r="AI41" s="258">
        <f t="shared" si="21"/>
        <v>0</v>
      </c>
      <c r="AJ41" s="256">
        <f t="shared" si="22"/>
        <v>17.617970000000014</v>
      </c>
      <c r="AK41" s="570">
        <f t="shared" ref="AK41:AK67" si="220">E41+J41+P41+V41+AA41+AF41</f>
        <v>16667.224419999999</v>
      </c>
      <c r="AL41" s="570">
        <f t="shared" ref="AL41:AL67" si="221">AG41+AB41+W41+R41+K41+F41</f>
        <v>19428.081114000001</v>
      </c>
      <c r="AM41" s="570">
        <f t="shared" ref="AM41:AM67" si="222">AH41+AC41+X41+S41+M41+G41</f>
        <v>17872.82749</v>
      </c>
      <c r="AN41" s="570">
        <f t="shared" si="23"/>
        <v>-1555.2536240000009</v>
      </c>
      <c r="AO41" s="571">
        <f t="shared" si="24"/>
        <v>1205.603070000001</v>
      </c>
      <c r="AP41" s="571" t="s">
        <v>72</v>
      </c>
      <c r="AQ41" s="571" t="s">
        <v>97</v>
      </c>
      <c r="AR41" s="260">
        <v>162.16</v>
      </c>
      <c r="AS41" s="259">
        <v>213.83</v>
      </c>
      <c r="AT41" s="259">
        <v>177.77</v>
      </c>
      <c r="AU41" s="572">
        <f t="shared" si="25"/>
        <v>-36.06</v>
      </c>
      <c r="AV41" s="572">
        <f t="shared" si="26"/>
        <v>15.610000000000014</v>
      </c>
      <c r="AW41" s="258">
        <v>939.07397100000003</v>
      </c>
      <c r="AX41" s="258">
        <v>1484.84</v>
      </c>
      <c r="AY41" s="258">
        <v>1000.6</v>
      </c>
      <c r="AZ41" s="569">
        <f t="shared" si="27"/>
        <v>-484.2399999999999</v>
      </c>
      <c r="BA41" s="568">
        <f t="shared" si="28"/>
        <v>61.526028999999994</v>
      </c>
      <c r="BB41" s="382">
        <f>BB45+BB48</f>
        <v>5255.74</v>
      </c>
      <c r="BC41" s="265">
        <v>5455.96</v>
      </c>
      <c r="BD41" s="265">
        <v>5541.33</v>
      </c>
      <c r="BE41" s="573">
        <f t="shared" si="29"/>
        <v>85.369999999999891</v>
      </c>
      <c r="BF41" s="574">
        <f t="shared" si="30"/>
        <v>285.59000000000015</v>
      </c>
      <c r="BG41" s="255">
        <f>CW41+CV41</f>
        <v>2672.6500000000005</v>
      </c>
      <c r="BH41" s="265">
        <v>2391.54</v>
      </c>
      <c r="BI41" s="258">
        <v>2674.84</v>
      </c>
      <c r="BJ41" s="258">
        <f t="shared" si="31"/>
        <v>283.30000000000018</v>
      </c>
      <c r="BK41" s="256">
        <f t="shared" si="32"/>
        <v>2.1899999999995998</v>
      </c>
      <c r="BL41" s="260">
        <f t="shared" si="33"/>
        <v>8867.463971000001</v>
      </c>
      <c r="BM41" s="260">
        <f t="shared" si="34"/>
        <v>9332.34</v>
      </c>
      <c r="BN41" s="259">
        <f t="shared" si="34"/>
        <v>9216.77</v>
      </c>
      <c r="BO41" s="260">
        <f t="shared" si="35"/>
        <v>-115.56999999999971</v>
      </c>
      <c r="BP41" s="260">
        <f t="shared" si="36"/>
        <v>349.3060289999994</v>
      </c>
      <c r="BQ41" s="258">
        <v>6154.64</v>
      </c>
      <c r="BR41" s="258">
        <v>8182.7</v>
      </c>
      <c r="BS41" s="258">
        <v>6597.76</v>
      </c>
      <c r="BT41" s="569">
        <f t="shared" si="37"/>
        <v>-1584.9399999999996</v>
      </c>
      <c r="BU41" s="575">
        <f t="shared" si="38"/>
        <v>443.11999999999989</v>
      </c>
      <c r="BV41" s="258"/>
      <c r="BW41" s="258"/>
      <c r="BX41" s="258"/>
      <c r="BY41" s="258"/>
      <c r="BZ41" s="258"/>
      <c r="CA41" s="258" t="s">
        <v>72</v>
      </c>
      <c r="CB41" s="576" t="s">
        <v>97</v>
      </c>
      <c r="CC41" s="576"/>
      <c r="CD41" s="384">
        <v>5003.1499999999996</v>
      </c>
      <c r="CE41" s="255">
        <v>4865.91</v>
      </c>
      <c r="CF41" s="265">
        <v>5278.45</v>
      </c>
      <c r="CG41" s="577">
        <f t="shared" si="39"/>
        <v>412.53999999999996</v>
      </c>
      <c r="CH41" s="578">
        <f t="shared" si="6"/>
        <v>275.30000000000018</v>
      </c>
      <c r="CI41" s="579"/>
      <c r="CJ41" s="580">
        <f>DA41+DC41</f>
        <v>1120.7012519999998</v>
      </c>
      <c r="CK41" s="258">
        <v>1497.28</v>
      </c>
      <c r="CL41" s="258">
        <v>1262.77</v>
      </c>
      <c r="CM41" s="569">
        <f t="shared" si="192"/>
        <v>-234.51</v>
      </c>
      <c r="CN41" s="569">
        <f t="shared" si="193"/>
        <v>142.06874800000014</v>
      </c>
      <c r="CO41" s="343"/>
      <c r="CP41" s="259">
        <f t="shared" si="212"/>
        <v>6123.8512519999995</v>
      </c>
      <c r="CQ41" s="259">
        <f t="shared" si="212"/>
        <v>6363.19</v>
      </c>
      <c r="CR41" s="259">
        <f t="shared" si="212"/>
        <v>6541.2199999999993</v>
      </c>
      <c r="CS41" s="259">
        <f t="shared" si="40"/>
        <v>178.02999999999975</v>
      </c>
      <c r="CT41" s="260">
        <f t="shared" si="41"/>
        <v>417.36874799999987</v>
      </c>
      <c r="CU41" s="385">
        <f>CU45+CU48</f>
        <v>5255.74</v>
      </c>
      <c r="CV41" s="386">
        <f>CV45+CV48</f>
        <v>353.97</v>
      </c>
      <c r="CW41" s="386">
        <f>CW45+CW48</f>
        <v>2318.6800000000003</v>
      </c>
      <c r="CX41" s="581">
        <f>CU41+CW41+CV41</f>
        <v>7928.39</v>
      </c>
      <c r="CY41" s="582">
        <v>5003.1499999999996</v>
      </c>
      <c r="CZ41" s="582">
        <v>5003.1499999999996</v>
      </c>
      <c r="DA41" s="582">
        <f>DA45+DA48</f>
        <v>883.58999999999992</v>
      </c>
      <c r="DB41" s="582">
        <f>DB45+DB48</f>
        <v>883.58999999999992</v>
      </c>
      <c r="DC41" s="583">
        <f>DC45+DC48</f>
        <v>237.11125199999995</v>
      </c>
      <c r="DD41" s="583">
        <f>DD45+DD48</f>
        <v>455.10300000000001</v>
      </c>
      <c r="DE41" s="82">
        <f>CY41+DA41+DC41</f>
        <v>6123.8512519999995</v>
      </c>
      <c r="DF41" s="584">
        <v>156.94999999999999</v>
      </c>
      <c r="DG41" s="286">
        <v>241.89</v>
      </c>
      <c r="DH41" s="286">
        <v>156.54</v>
      </c>
      <c r="DI41" s="57">
        <f t="shared" si="42"/>
        <v>-85.35</v>
      </c>
      <c r="DJ41" s="57">
        <f t="shared" si="43"/>
        <v>-0.40999999999999659</v>
      </c>
      <c r="DK41" s="585">
        <f>DK42*DK43</f>
        <v>373.31920099999996</v>
      </c>
      <c r="DL41" s="585">
        <v>282.77999999999997</v>
      </c>
      <c r="DM41" s="585">
        <v>295.24</v>
      </c>
      <c r="DN41" s="67">
        <f t="shared" si="44"/>
        <v>12.460000000000036</v>
      </c>
      <c r="DO41" s="67">
        <f t="shared" si="45"/>
        <v>-78.079200999999955</v>
      </c>
      <c r="DP41" s="282">
        <v>227.33</v>
      </c>
      <c r="DQ41" s="282">
        <v>280.94</v>
      </c>
      <c r="DR41" s="282">
        <v>244.49</v>
      </c>
      <c r="DS41" s="84">
        <f t="shared" si="46"/>
        <v>-36.449999999999989</v>
      </c>
      <c r="DT41" s="84">
        <f t="shared" si="10"/>
        <v>17.159999999999997</v>
      </c>
      <c r="DU41" s="240" t="s">
        <v>97</v>
      </c>
      <c r="DV41" s="240" t="s">
        <v>72</v>
      </c>
      <c r="DW41" s="282">
        <v>266.02</v>
      </c>
      <c r="DX41" s="282">
        <v>336.92</v>
      </c>
      <c r="DY41" s="282">
        <v>339.18</v>
      </c>
      <c r="DZ41" s="83">
        <f t="shared" si="47"/>
        <v>2.2599999999999909</v>
      </c>
      <c r="EA41" s="83">
        <f t="shared" si="48"/>
        <v>73.160000000000025</v>
      </c>
      <c r="EB41" s="289">
        <v>549.04</v>
      </c>
      <c r="EC41" s="286">
        <v>532.79</v>
      </c>
      <c r="ED41" s="286">
        <v>594</v>
      </c>
      <c r="EE41" s="85">
        <f t="shared" si="49"/>
        <v>61.210000000000036</v>
      </c>
      <c r="EF41" s="56">
        <f t="shared" si="50"/>
        <v>44.960000000000036</v>
      </c>
      <c r="EG41" s="172">
        <v>137.6</v>
      </c>
      <c r="EH41" s="173">
        <v>137.97</v>
      </c>
      <c r="EI41" s="172">
        <v>143.4</v>
      </c>
      <c r="EJ41" s="56">
        <f t="shared" si="51"/>
        <v>5.4300000000000068</v>
      </c>
      <c r="EK41" s="56">
        <f t="shared" si="52"/>
        <v>5.8000000000000114</v>
      </c>
      <c r="EL41" s="286">
        <v>867.62</v>
      </c>
      <c r="EM41" s="286">
        <v>1129.23</v>
      </c>
      <c r="EN41" s="286">
        <v>1219.56</v>
      </c>
      <c r="EO41" s="289">
        <f t="shared" si="53"/>
        <v>90.329999999999927</v>
      </c>
      <c r="EP41" s="289">
        <f t="shared" ref="EP41:EP76" si="223">EN41-EL41</f>
        <v>351.93999999999994</v>
      </c>
      <c r="EQ41" s="290"/>
      <c r="ER41" s="290"/>
      <c r="ES41" s="290"/>
      <c r="ET41" s="290"/>
      <c r="EU41" s="290"/>
      <c r="EV41" s="290"/>
      <c r="EW41" s="1276" t="s">
        <v>97</v>
      </c>
      <c r="EX41" s="1277"/>
      <c r="EY41" s="181">
        <f t="shared" ref="EY41:FA42" si="224">BQ41+EL41+EG41+EB41+DW41+DP41+DK41+DF41+CP41+BL41+AR41+AK41</f>
        <v>40553.218844000003</v>
      </c>
      <c r="EZ41" s="181">
        <f t="shared" si="224"/>
        <v>46462.661114000002</v>
      </c>
      <c r="FA41" s="181">
        <f t="shared" si="224"/>
        <v>43398.757490000004</v>
      </c>
      <c r="FB41" s="93">
        <f t="shared" si="54"/>
        <v>-3063.9036239999987</v>
      </c>
      <c r="FC41" s="93">
        <f t="shared" si="55"/>
        <v>2845.5386460000009</v>
      </c>
      <c r="FD41" s="586">
        <v>48772.564720000002</v>
      </c>
      <c r="FE41" s="94">
        <f t="shared" si="56"/>
        <v>-5373.8072299999985</v>
      </c>
      <c r="FF41" s="587"/>
      <c r="FG41" s="282">
        <v>227.33</v>
      </c>
      <c r="FH41" s="282">
        <f>FH45+FH48</f>
        <v>939.07397100000003</v>
      </c>
      <c r="FI41" s="282">
        <v>266.02</v>
      </c>
      <c r="FJ41" s="289">
        <v>549.04</v>
      </c>
      <c r="FK41" s="289">
        <v>162.16</v>
      </c>
      <c r="FL41" s="289">
        <v>137.6</v>
      </c>
      <c r="FM41" s="588">
        <f>FM45+FM48</f>
        <v>228.48202999999998</v>
      </c>
      <c r="FN41" s="289">
        <v>1122.05</v>
      </c>
      <c r="FO41" s="286">
        <v>2846.14</v>
      </c>
    </row>
    <row r="42" spans="1:171" ht="15" thickBot="1" x14ac:dyDescent="0.35">
      <c r="A42" s="98" t="s">
        <v>98</v>
      </c>
      <c r="B42" s="296" t="s">
        <v>99</v>
      </c>
      <c r="C42" s="297">
        <v>1670.87</v>
      </c>
      <c r="D42" s="295"/>
      <c r="E42" s="106">
        <v>1660.22</v>
      </c>
      <c r="F42" s="107">
        <v>1695</v>
      </c>
      <c r="G42" s="107">
        <v>1574.3</v>
      </c>
      <c r="H42" s="106">
        <f t="shared" si="69"/>
        <v>-120.70000000000005</v>
      </c>
      <c r="I42" s="105">
        <f t="shared" si="125"/>
        <v>-85.920000000000073</v>
      </c>
      <c r="J42" s="589">
        <v>284.93</v>
      </c>
      <c r="K42" s="590">
        <v>284.93</v>
      </c>
      <c r="L42" s="589"/>
      <c r="M42" s="589">
        <v>284.93</v>
      </c>
      <c r="N42" s="56">
        <f t="shared" si="14"/>
        <v>0</v>
      </c>
      <c r="O42" s="56">
        <f t="shared" si="219"/>
        <v>0</v>
      </c>
      <c r="P42" s="589">
        <v>866.79</v>
      </c>
      <c r="Q42" s="589"/>
      <c r="R42" s="589">
        <f>R49</f>
        <v>1089.8599999999999</v>
      </c>
      <c r="S42" s="589">
        <f>S49</f>
        <v>989.45</v>
      </c>
      <c r="T42" s="56">
        <f t="shared" si="15"/>
        <v>-100.40999999999985</v>
      </c>
      <c r="U42" s="56">
        <f t="shared" si="16"/>
        <v>122.66000000000008</v>
      </c>
      <c r="V42" s="107">
        <v>647.52</v>
      </c>
      <c r="W42" s="107">
        <v>626.88</v>
      </c>
      <c r="X42" s="107">
        <v>613.94000000000005</v>
      </c>
      <c r="Y42" s="57">
        <f t="shared" si="17"/>
        <v>-12.939999999999941</v>
      </c>
      <c r="Z42" s="56">
        <f t="shared" si="18"/>
        <v>-33.579999999999927</v>
      </c>
      <c r="AA42" s="107">
        <v>267.89</v>
      </c>
      <c r="AB42" s="107">
        <v>282.16000000000003</v>
      </c>
      <c r="AC42" s="107">
        <v>267.89</v>
      </c>
      <c r="AD42" s="57">
        <f t="shared" si="19"/>
        <v>-14.270000000000039</v>
      </c>
      <c r="AE42" s="57">
        <f t="shared" si="20"/>
        <v>0</v>
      </c>
      <c r="AF42" s="107">
        <v>49.21</v>
      </c>
      <c r="AG42" s="107">
        <f t="shared" si="203"/>
        <v>49.21</v>
      </c>
      <c r="AH42" s="107">
        <v>49.21</v>
      </c>
      <c r="AI42" s="57">
        <f t="shared" si="21"/>
        <v>0</v>
      </c>
      <c r="AJ42" s="56">
        <f t="shared" si="22"/>
        <v>0</v>
      </c>
      <c r="AK42" s="60">
        <f t="shared" si="220"/>
        <v>3776.56</v>
      </c>
      <c r="AL42" s="60">
        <f t="shared" si="221"/>
        <v>4028.0399999999995</v>
      </c>
      <c r="AM42" s="60">
        <f t="shared" si="222"/>
        <v>3779.7200000000003</v>
      </c>
      <c r="AN42" s="60">
        <f t="shared" si="23"/>
        <v>-248.31999999999925</v>
      </c>
      <c r="AO42" s="61">
        <f t="shared" si="24"/>
        <v>3.1600000000003092</v>
      </c>
      <c r="AP42" s="61" t="s">
        <v>99</v>
      </c>
      <c r="AQ42" s="61" t="s">
        <v>98</v>
      </c>
      <c r="AR42" s="591">
        <v>35.46</v>
      </c>
      <c r="AS42" s="63">
        <v>38.9</v>
      </c>
      <c r="AT42" s="63">
        <v>35.549999999999997</v>
      </c>
      <c r="AU42" s="64">
        <f t="shared" si="25"/>
        <v>-3.3500000000000014</v>
      </c>
      <c r="AV42" s="64">
        <f t="shared" si="26"/>
        <v>8.9999999999996305E-2</v>
      </c>
      <c r="AW42" s="107">
        <v>203.73000000000002</v>
      </c>
      <c r="AX42" s="107">
        <v>291.60000000000002</v>
      </c>
      <c r="AY42" s="107">
        <v>203.73</v>
      </c>
      <c r="AZ42" s="57">
        <f t="shared" si="27"/>
        <v>-87.870000000000033</v>
      </c>
      <c r="BA42" s="56">
        <f t="shared" si="28"/>
        <v>0</v>
      </c>
      <c r="BB42" s="592">
        <v>1130.9000000000001</v>
      </c>
      <c r="BC42" s="111">
        <v>1130.6300000000001</v>
      </c>
      <c r="BD42" s="111">
        <v>1128.67</v>
      </c>
      <c r="BE42" s="67">
        <f t="shared" si="29"/>
        <v>-1.9600000000000364</v>
      </c>
      <c r="BF42" s="68">
        <f t="shared" si="30"/>
        <v>-2.2300000000000182</v>
      </c>
      <c r="BG42" s="111">
        <f>CW42+CV42</f>
        <v>590.39</v>
      </c>
      <c r="BH42" s="111">
        <v>562.44000000000005</v>
      </c>
      <c r="BI42" s="107">
        <v>545.77</v>
      </c>
      <c r="BJ42" s="57">
        <f t="shared" si="31"/>
        <v>-16.670000000000073</v>
      </c>
      <c r="BK42" s="56">
        <f t="shared" si="32"/>
        <v>-44.620000000000005</v>
      </c>
      <c r="BL42" s="64">
        <f t="shared" si="33"/>
        <v>1925.02</v>
      </c>
      <c r="BM42" s="64">
        <f t="shared" si="34"/>
        <v>1984.67</v>
      </c>
      <c r="BN42" s="63">
        <f t="shared" si="34"/>
        <v>1878.17</v>
      </c>
      <c r="BO42" s="64">
        <f t="shared" si="35"/>
        <v>-106.5</v>
      </c>
      <c r="BP42" s="64">
        <f t="shared" si="36"/>
        <v>-46.849999999999909</v>
      </c>
      <c r="BQ42" s="107">
        <v>1338.38</v>
      </c>
      <c r="BR42" s="107">
        <v>1808.55</v>
      </c>
      <c r="BS42" s="107">
        <v>1338.38</v>
      </c>
      <c r="BT42" s="57">
        <f t="shared" si="37"/>
        <v>-470.16999999999985</v>
      </c>
      <c r="BU42" s="69">
        <f t="shared" si="38"/>
        <v>0</v>
      </c>
      <c r="BV42" s="107"/>
      <c r="BW42" s="107"/>
      <c r="BX42" s="107"/>
      <c r="BY42" s="107"/>
      <c r="BZ42" s="107"/>
      <c r="CA42" s="107" t="s">
        <v>99</v>
      </c>
      <c r="CB42" s="113" t="s">
        <v>98</v>
      </c>
      <c r="CC42" s="113"/>
      <c r="CD42" s="312">
        <v>1081.53</v>
      </c>
      <c r="CE42" s="195">
        <v>1043.77</v>
      </c>
      <c r="CF42" s="196">
        <v>1078.0999999999999</v>
      </c>
      <c r="CG42" s="593">
        <f t="shared" si="39"/>
        <v>34.329999999999927</v>
      </c>
      <c r="CH42" s="594">
        <f t="shared" si="6"/>
        <v>-3.4300000000000637</v>
      </c>
      <c r="CI42" s="164"/>
      <c r="CJ42" s="105">
        <f>DA42+DC42</f>
        <v>246.69</v>
      </c>
      <c r="CK42" s="107">
        <v>275.02999999999997</v>
      </c>
      <c r="CL42" s="107">
        <v>252</v>
      </c>
      <c r="CM42" s="57">
        <f t="shared" si="192"/>
        <v>-23.029999999999973</v>
      </c>
      <c r="CN42" s="57">
        <f t="shared" si="193"/>
        <v>5.3100000000000023</v>
      </c>
      <c r="CO42" s="57"/>
      <c r="CP42" s="63">
        <f t="shared" si="212"/>
        <v>1328.22</v>
      </c>
      <c r="CQ42" s="63">
        <f t="shared" si="212"/>
        <v>1318.8</v>
      </c>
      <c r="CR42" s="63">
        <f t="shared" si="212"/>
        <v>1330.1</v>
      </c>
      <c r="CS42" s="63">
        <f t="shared" si="40"/>
        <v>11.299999999999955</v>
      </c>
      <c r="CT42" s="64">
        <f t="shared" si="41"/>
        <v>1.8799999999998818</v>
      </c>
      <c r="CU42" s="595">
        <v>989.45</v>
      </c>
      <c r="CV42" s="407">
        <v>77.510000000000005</v>
      </c>
      <c r="CW42" s="321">
        <v>512.88</v>
      </c>
      <c r="CX42" s="408">
        <f t="shared" si="150"/>
        <v>1579.84</v>
      </c>
      <c r="CY42" s="122">
        <v>1081.53</v>
      </c>
      <c r="CZ42" s="122">
        <v>1081.53</v>
      </c>
      <c r="DA42" s="122">
        <v>195.53</v>
      </c>
      <c r="DB42" s="122">
        <v>195.53</v>
      </c>
      <c r="DC42" s="125">
        <f>DC46</f>
        <v>51.16</v>
      </c>
      <c r="DD42" s="125">
        <f>DD46</f>
        <v>51.16</v>
      </c>
      <c r="DE42" s="122">
        <f>CY42+DA42</f>
        <v>1277.06</v>
      </c>
      <c r="DF42" s="105">
        <v>33.450000000000003</v>
      </c>
      <c r="DG42" s="107">
        <v>48.75</v>
      </c>
      <c r="DH42" s="107">
        <v>33.450000000000003</v>
      </c>
      <c r="DI42" s="57">
        <f t="shared" si="42"/>
        <v>-15.299999999999997</v>
      </c>
      <c r="DJ42" s="57">
        <f t="shared" si="43"/>
        <v>0</v>
      </c>
      <c r="DK42" s="195">
        <v>84.17</v>
      </c>
      <c r="DL42" s="195">
        <v>55.09</v>
      </c>
      <c r="DM42" s="195">
        <v>63.43</v>
      </c>
      <c r="DN42" s="67">
        <f t="shared" si="44"/>
        <v>8.3399999999999963</v>
      </c>
      <c r="DO42" s="67">
        <f t="shared" si="45"/>
        <v>-20.740000000000002</v>
      </c>
      <c r="DP42" s="326">
        <v>49.75</v>
      </c>
      <c r="DQ42" s="326">
        <v>51.08</v>
      </c>
      <c r="DR42" s="326">
        <v>48.79</v>
      </c>
      <c r="DS42" s="84">
        <f t="shared" si="46"/>
        <v>-2.2899999999999991</v>
      </c>
      <c r="DT42" s="596">
        <f t="shared" si="10"/>
        <v>-0.96000000000000085</v>
      </c>
      <c r="DU42" s="597" t="s">
        <v>98</v>
      </c>
      <c r="DV42" s="84" t="s">
        <v>99</v>
      </c>
      <c r="DW42" s="326">
        <v>58.22</v>
      </c>
      <c r="DX42" s="326">
        <v>61.25</v>
      </c>
      <c r="DY42" s="326">
        <v>67.81</v>
      </c>
      <c r="DZ42" s="83">
        <f t="shared" si="47"/>
        <v>6.5600000000000023</v>
      </c>
      <c r="EA42" s="83">
        <f t="shared" si="48"/>
        <v>9.5900000000000034</v>
      </c>
      <c r="EB42" s="106">
        <v>120.15</v>
      </c>
      <c r="EC42" s="107">
        <v>105.03</v>
      </c>
      <c r="ED42" s="107">
        <v>118.54</v>
      </c>
      <c r="EE42" s="85">
        <f t="shared" si="49"/>
        <v>13.510000000000005</v>
      </c>
      <c r="EF42" s="56">
        <f t="shared" si="50"/>
        <v>-1.6099999999999994</v>
      </c>
      <c r="EG42" s="103">
        <v>30.11</v>
      </c>
      <c r="EH42" s="130">
        <v>28.1</v>
      </c>
      <c r="EI42" s="130">
        <v>30.14</v>
      </c>
      <c r="EJ42" s="56">
        <f t="shared" si="51"/>
        <v>2.0399999999999991</v>
      </c>
      <c r="EK42" s="56">
        <f t="shared" si="52"/>
        <v>3.0000000000001137E-2</v>
      </c>
      <c r="EL42" s="107">
        <v>195.8</v>
      </c>
      <c r="EM42" s="107">
        <v>253.76</v>
      </c>
      <c r="EN42" s="107">
        <v>247.88</v>
      </c>
      <c r="EO42" s="56">
        <f t="shared" si="53"/>
        <v>-5.8799999999999955</v>
      </c>
      <c r="EP42" s="56">
        <f t="shared" si="223"/>
        <v>52.079999999999984</v>
      </c>
      <c r="EQ42" s="56"/>
      <c r="ER42" s="56"/>
      <c r="ES42" s="56"/>
      <c r="ET42" s="56"/>
      <c r="EU42" s="56"/>
      <c r="EV42" s="56"/>
      <c r="EW42" s="1295" t="s">
        <v>98</v>
      </c>
      <c r="EX42" s="1296"/>
      <c r="EY42" s="181">
        <f t="shared" si="224"/>
        <v>8975.2900000000009</v>
      </c>
      <c r="EZ42" s="181">
        <f t="shared" si="224"/>
        <v>9782.0199999999986</v>
      </c>
      <c r="FA42" s="181">
        <f t="shared" si="224"/>
        <v>8971.9600000000009</v>
      </c>
      <c r="FB42" s="192">
        <f t="shared" si="54"/>
        <v>-810.05999999999767</v>
      </c>
      <c r="FC42" s="192">
        <f t="shared" si="55"/>
        <v>-3.3299999999999272</v>
      </c>
      <c r="FD42" s="94"/>
      <c r="FE42" s="94">
        <f t="shared" si="56"/>
        <v>8971.9600000000009</v>
      </c>
      <c r="FF42" s="335"/>
      <c r="FG42" s="326">
        <v>49.75</v>
      </c>
      <c r="FH42" s="326">
        <f>FH46+FH49</f>
        <v>203.73000000000002</v>
      </c>
      <c r="FI42" s="326">
        <v>58.22</v>
      </c>
      <c r="FJ42" s="106">
        <v>120.15</v>
      </c>
      <c r="FK42" s="106">
        <v>35.46</v>
      </c>
      <c r="FL42" s="106">
        <v>30.11</v>
      </c>
      <c r="FM42" s="598">
        <f>FM46</f>
        <v>49.21</v>
      </c>
      <c r="FN42" s="106">
        <v>267.89</v>
      </c>
      <c r="FO42" s="107">
        <v>647.52</v>
      </c>
    </row>
    <row r="43" spans="1:171" ht="15" thickBot="1" x14ac:dyDescent="0.35">
      <c r="A43" s="98" t="s">
        <v>100</v>
      </c>
      <c r="B43" s="99" t="s">
        <v>101</v>
      </c>
      <c r="C43" s="100">
        <v>4.37</v>
      </c>
      <c r="D43" s="599" t="e">
        <f>D41/D42</f>
        <v>#DIV/0!</v>
      </c>
      <c r="E43" s="600">
        <v>4.5616000000000003</v>
      </c>
      <c r="F43" s="601">
        <v>4.7199</v>
      </c>
      <c r="G43" s="601">
        <v>4.8090000000000002</v>
      </c>
      <c r="H43" s="103">
        <f t="shared" si="69"/>
        <v>8.9100000000000179E-2</v>
      </c>
      <c r="I43" s="105">
        <f t="shared" si="125"/>
        <v>0.24739999999999984</v>
      </c>
      <c r="J43" s="106">
        <v>4.38</v>
      </c>
      <c r="K43" s="107">
        <v>4.38</v>
      </c>
      <c r="L43" s="106"/>
      <c r="M43" s="106">
        <v>4.7300000000000004</v>
      </c>
      <c r="N43" s="56">
        <f t="shared" si="14"/>
        <v>0.35000000000000053</v>
      </c>
      <c r="O43" s="56">
        <f t="shared" si="219"/>
        <v>0.35000000000000053</v>
      </c>
      <c r="P43" s="106">
        <v>4.1900000000000004</v>
      </c>
      <c r="Q43" s="106"/>
      <c r="R43" s="106">
        <v>5.1368999999999998</v>
      </c>
      <c r="S43" s="106">
        <f>S50</f>
        <v>4.6539999999999999</v>
      </c>
      <c r="T43" s="56">
        <f t="shared" si="15"/>
        <v>-0.48289999999999988</v>
      </c>
      <c r="U43" s="56">
        <f t="shared" si="16"/>
        <v>0.46399999999999952</v>
      </c>
      <c r="V43" s="602">
        <v>4.3949999999999996</v>
      </c>
      <c r="W43" s="107">
        <v>4.8608770000000003</v>
      </c>
      <c r="X43" s="107">
        <v>4.6520000000000001</v>
      </c>
      <c r="Y43" s="57">
        <f t="shared" si="17"/>
        <v>-0.2088770000000002</v>
      </c>
      <c r="Z43" s="56">
        <f t="shared" si="18"/>
        <v>0.25700000000000056</v>
      </c>
      <c r="AA43" s="107">
        <v>4.1885199999999996</v>
      </c>
      <c r="AB43" s="107">
        <v>4.58</v>
      </c>
      <c r="AC43" s="107">
        <v>4.6539640000000002</v>
      </c>
      <c r="AD43" s="57">
        <f t="shared" si="19"/>
        <v>7.3964000000000141E-2</v>
      </c>
      <c r="AE43" s="57">
        <f t="shared" si="20"/>
        <v>0.46544400000000063</v>
      </c>
      <c r="AF43" s="107">
        <v>4.6429999999999998</v>
      </c>
      <c r="AG43" s="107">
        <f t="shared" si="203"/>
        <v>5</v>
      </c>
      <c r="AH43" s="107">
        <v>5</v>
      </c>
      <c r="AI43" s="57">
        <f t="shared" si="21"/>
        <v>0</v>
      </c>
      <c r="AJ43" s="56">
        <f t="shared" si="22"/>
        <v>0.35700000000000021</v>
      </c>
      <c r="AK43" s="60">
        <f t="shared" si="220"/>
        <v>26.358120000000003</v>
      </c>
      <c r="AL43" s="60">
        <f t="shared" si="221"/>
        <v>28.677676999999999</v>
      </c>
      <c r="AM43" s="60">
        <f t="shared" si="222"/>
        <v>28.498964000000001</v>
      </c>
      <c r="AN43" s="60">
        <f t="shared" si="23"/>
        <v>-0.17871299999999835</v>
      </c>
      <c r="AO43" s="61">
        <f t="shared" si="24"/>
        <v>2.1408439999999977</v>
      </c>
      <c r="AP43" s="61" t="s">
        <v>101</v>
      </c>
      <c r="AQ43" s="61" t="s">
        <v>100</v>
      </c>
      <c r="AR43" s="446">
        <v>4.5695499999999996</v>
      </c>
      <c r="AS43" s="109">
        <v>5.4969999999999999</v>
      </c>
      <c r="AT43" s="109">
        <v>5</v>
      </c>
      <c r="AU43" s="64">
        <f t="shared" si="25"/>
        <v>-0.49699999999999989</v>
      </c>
      <c r="AV43" s="64">
        <f t="shared" si="26"/>
        <v>0.43045000000000044</v>
      </c>
      <c r="AW43" s="107">
        <v>4.6094044617876602</v>
      </c>
      <c r="AX43" s="107">
        <v>5.09</v>
      </c>
      <c r="AY43" s="107">
        <v>4.91</v>
      </c>
      <c r="AZ43" s="57">
        <f t="shared" si="27"/>
        <v>-0.17999999999999972</v>
      </c>
      <c r="BA43" s="56">
        <f t="shared" si="28"/>
        <v>0.30059553821233997</v>
      </c>
      <c r="BB43" s="110">
        <v>4.6500000000000004</v>
      </c>
      <c r="BC43" s="111">
        <v>4.83</v>
      </c>
      <c r="BD43" s="111">
        <v>4.91</v>
      </c>
      <c r="BE43" s="67">
        <f t="shared" si="29"/>
        <v>8.0000000000000071E-2</v>
      </c>
      <c r="BF43" s="68">
        <f t="shared" si="30"/>
        <v>0.25999999999999979</v>
      </c>
      <c r="BG43" s="111">
        <f>(CW43+CV43)/2</f>
        <v>4.5440000000000005</v>
      </c>
      <c r="BH43" s="111">
        <v>4.25</v>
      </c>
      <c r="BI43" s="107">
        <v>4.9000000000000004</v>
      </c>
      <c r="BJ43" s="57">
        <f t="shared" si="31"/>
        <v>0.65000000000000036</v>
      </c>
      <c r="BK43" s="56">
        <f t="shared" si="32"/>
        <v>0.35599999999999987</v>
      </c>
      <c r="BL43" s="64">
        <f>(BG43+BB43+AW43)/3</f>
        <v>4.6011348205958873</v>
      </c>
      <c r="BM43" s="64">
        <f t="shared" ref="BM43:BN43" si="225">(BH43+BC43+AX43)/3</f>
        <v>4.7233333333333336</v>
      </c>
      <c r="BN43" s="64">
        <f t="shared" si="225"/>
        <v>4.9066666666666672</v>
      </c>
      <c r="BO43" s="112">
        <f t="shared" si="35"/>
        <v>0.18333333333333357</v>
      </c>
      <c r="BP43" s="64">
        <f t="shared" si="36"/>
        <v>0.30553184607077988</v>
      </c>
      <c r="BQ43" s="107">
        <v>4.5985867999999996</v>
      </c>
      <c r="BR43" s="107">
        <v>4.5244502149999999</v>
      </c>
      <c r="BS43" s="107">
        <v>4.9296756139999998</v>
      </c>
      <c r="BT43" s="57">
        <f t="shared" si="37"/>
        <v>0.40522539899999988</v>
      </c>
      <c r="BU43" s="69">
        <f t="shared" si="38"/>
        <v>0.33108881400000012</v>
      </c>
      <c r="BV43" s="107"/>
      <c r="BW43" s="107"/>
      <c r="BX43" s="107"/>
      <c r="BY43" s="107"/>
      <c r="BZ43" s="107"/>
      <c r="CA43" s="107" t="s">
        <v>101</v>
      </c>
      <c r="CB43" s="113" t="s">
        <v>100</v>
      </c>
      <c r="CC43" s="113"/>
      <c r="CD43" s="194">
        <v>4.63</v>
      </c>
      <c r="CE43" s="195">
        <v>4.6618868339999997</v>
      </c>
      <c r="CF43" s="196">
        <v>4.8960681109999999</v>
      </c>
      <c r="CG43" s="593">
        <f t="shared" si="39"/>
        <v>0.23418127700000024</v>
      </c>
      <c r="CH43" s="594">
        <f t="shared" si="6"/>
        <v>0.26606811100000005</v>
      </c>
      <c r="CI43" s="164"/>
      <c r="CJ43" s="105">
        <v>4.54</v>
      </c>
      <c r="CK43" s="107">
        <v>5.44</v>
      </c>
      <c r="CL43" s="107">
        <v>5.01</v>
      </c>
      <c r="CM43" s="57">
        <f t="shared" si="192"/>
        <v>-0.4300000000000006</v>
      </c>
      <c r="CN43" s="57">
        <f t="shared" si="193"/>
        <v>0.46999999999999975</v>
      </c>
      <c r="CO43" s="57"/>
      <c r="CP43" s="63">
        <f>(CD43+CJ43)/2</f>
        <v>4.585</v>
      </c>
      <c r="CQ43" s="63">
        <f>(CE43+CK43)/2</f>
        <v>5.050943417</v>
      </c>
      <c r="CR43" s="63">
        <f>(CF43+CL43)/2</f>
        <v>4.9530340554999999</v>
      </c>
      <c r="CS43" s="63">
        <f t="shared" si="40"/>
        <v>-9.790936150000018E-2</v>
      </c>
      <c r="CT43" s="64">
        <f t="shared" si="41"/>
        <v>0.3680340554999999</v>
      </c>
      <c r="CU43" s="120">
        <v>4.6500000000000004</v>
      </c>
      <c r="CV43" s="121">
        <v>4.5670000000000002</v>
      </c>
      <c r="CW43" s="122">
        <v>4.5209999999999999</v>
      </c>
      <c r="CX43" s="146">
        <f>CX41/CX42</f>
        <v>5.0184765545878065</v>
      </c>
      <c r="CY43" s="122">
        <v>4.63</v>
      </c>
      <c r="CZ43" s="122">
        <v>4.63</v>
      </c>
      <c r="DA43" s="122">
        <v>4.5190000000000001</v>
      </c>
      <c r="DB43" s="122">
        <v>4.5190000000000001</v>
      </c>
      <c r="DC43" s="125">
        <f>DC47</f>
        <v>4.6346999999999996</v>
      </c>
      <c r="DD43" s="125">
        <f>DD47</f>
        <v>4.6346999999999996</v>
      </c>
      <c r="DE43" s="122">
        <f>DE41/DE42</f>
        <v>4.7952729331433135</v>
      </c>
      <c r="DF43" s="105">
        <v>4.62</v>
      </c>
      <c r="DG43" s="107">
        <v>4.96</v>
      </c>
      <c r="DH43" s="107">
        <v>4.68</v>
      </c>
      <c r="DI43" s="57">
        <f t="shared" si="42"/>
        <v>-0.28000000000000025</v>
      </c>
      <c r="DJ43" s="57">
        <f t="shared" si="43"/>
        <v>5.9999999999999609E-2</v>
      </c>
      <c r="DK43" s="603">
        <v>4.4352999999999998</v>
      </c>
      <c r="DL43" s="603">
        <v>5.133</v>
      </c>
      <c r="DM43" s="603">
        <v>4.6549560000000003</v>
      </c>
      <c r="DN43" s="67">
        <f t="shared" si="44"/>
        <v>-0.47804399999999969</v>
      </c>
      <c r="DO43" s="67">
        <f t="shared" si="45"/>
        <v>0.21965600000000052</v>
      </c>
      <c r="DP43" s="127">
        <v>4.5695499999999996</v>
      </c>
      <c r="DQ43" s="127">
        <v>5.5</v>
      </c>
      <c r="DR43" s="127">
        <v>5.0110000000000001</v>
      </c>
      <c r="DS43" s="84">
        <f t="shared" si="46"/>
        <v>-0.48899999999999988</v>
      </c>
      <c r="DT43" s="84">
        <f t="shared" si="10"/>
        <v>0.44145000000000056</v>
      </c>
      <c r="DU43" s="84" t="s">
        <v>100</v>
      </c>
      <c r="DV43" s="84" t="s">
        <v>101</v>
      </c>
      <c r="DW43" s="127">
        <v>4.5695499999999996</v>
      </c>
      <c r="DX43" s="127">
        <v>5.5</v>
      </c>
      <c r="DY43" s="127">
        <v>5</v>
      </c>
      <c r="DZ43" s="83">
        <f t="shared" si="47"/>
        <v>-0.5</v>
      </c>
      <c r="EA43" s="83">
        <f t="shared" si="48"/>
        <v>0.43045000000000044</v>
      </c>
      <c r="EB43" s="103">
        <v>4.5695499999999996</v>
      </c>
      <c r="EC43" s="104">
        <v>5.07</v>
      </c>
      <c r="ED43" s="104">
        <v>5.0110000000000001</v>
      </c>
      <c r="EE43" s="85">
        <f t="shared" si="49"/>
        <v>-5.9000000000000163E-2</v>
      </c>
      <c r="EF43" s="56">
        <f t="shared" si="50"/>
        <v>0.44145000000000056</v>
      </c>
      <c r="EG43" s="103">
        <v>4.5695499999999996</v>
      </c>
      <c r="EH43" s="130">
        <v>4.91</v>
      </c>
      <c r="EI43" s="130">
        <v>4.76</v>
      </c>
      <c r="EJ43" s="56">
        <f t="shared" si="51"/>
        <v>-0.15000000000000036</v>
      </c>
      <c r="EK43" s="56">
        <f t="shared" si="52"/>
        <v>0.19045000000000023</v>
      </c>
      <c r="EL43" s="602">
        <v>4.4310771999999998</v>
      </c>
      <c r="EM43" s="602">
        <v>4.45</v>
      </c>
      <c r="EN43" s="602">
        <v>4.92</v>
      </c>
      <c r="EO43" s="56">
        <f t="shared" si="53"/>
        <v>0.46999999999999975</v>
      </c>
      <c r="EP43" s="56">
        <f t="shared" si="223"/>
        <v>0.4889228000000001</v>
      </c>
      <c r="EQ43" s="56"/>
      <c r="ER43" s="56"/>
      <c r="ES43" s="56"/>
      <c r="ET43" s="56"/>
      <c r="EU43" s="56"/>
      <c r="EV43" s="56"/>
      <c r="EW43" s="1289" t="s">
        <v>100</v>
      </c>
      <c r="EX43" s="1290"/>
      <c r="EY43" s="181">
        <f>EY41/EY42</f>
        <v>4.5183184993465391</v>
      </c>
      <c r="EZ43" s="181">
        <f t="shared" ref="EZ43:FA43" si="226">EZ41/EZ42</f>
        <v>4.7498023019785292</v>
      </c>
      <c r="FA43" s="181">
        <f t="shared" si="226"/>
        <v>4.8371545894096721</v>
      </c>
      <c r="FB43" s="192">
        <f t="shared" si="54"/>
        <v>8.7352287431142983E-2</v>
      </c>
      <c r="FC43" s="192">
        <f t="shared" si="55"/>
        <v>0.31883609006313307</v>
      </c>
      <c r="FD43" s="94"/>
      <c r="FE43" s="94">
        <f t="shared" si="56"/>
        <v>4.8371545894096721</v>
      </c>
      <c r="FF43" s="604"/>
      <c r="FG43" s="127">
        <v>4.5695499999999996</v>
      </c>
      <c r="FH43" s="127">
        <f>FH41/FH42</f>
        <v>4.6094044617876602</v>
      </c>
      <c r="FI43" s="127">
        <v>4.5695499999999996</v>
      </c>
      <c r="FJ43" s="103">
        <v>4.5695499999999996</v>
      </c>
      <c r="FK43" s="103">
        <v>4.5695499999999996</v>
      </c>
      <c r="FL43" s="103">
        <v>4.5695499999999996</v>
      </c>
      <c r="FM43" s="605">
        <f>FM47</f>
        <v>4.6429999999999998</v>
      </c>
      <c r="FN43" s="103">
        <v>4.1885199999999996</v>
      </c>
      <c r="FO43" s="602">
        <v>4.3949999999999996</v>
      </c>
    </row>
    <row r="44" spans="1:171" ht="15" thickBot="1" x14ac:dyDescent="0.35">
      <c r="A44" s="98" t="s">
        <v>102</v>
      </c>
      <c r="B44" s="99" t="s">
        <v>103</v>
      </c>
      <c r="C44" s="100">
        <v>29.53</v>
      </c>
      <c r="D44" s="98"/>
      <c r="E44" s="103">
        <v>29.39</v>
      </c>
      <c r="F44" s="104">
        <v>31.641999999999999</v>
      </c>
      <c r="G44" s="104">
        <v>29.39</v>
      </c>
      <c r="H44" s="103">
        <f t="shared" si="69"/>
        <v>-2.2519999999999989</v>
      </c>
      <c r="I44" s="105">
        <f t="shared" si="125"/>
        <v>0</v>
      </c>
      <c r="J44" s="106">
        <v>21.49</v>
      </c>
      <c r="K44" s="107">
        <v>21.49</v>
      </c>
      <c r="L44" s="106"/>
      <c r="M44" s="106">
        <v>21.49</v>
      </c>
      <c r="N44" s="56">
        <f t="shared" si="14"/>
        <v>0</v>
      </c>
      <c r="O44" s="56">
        <f t="shared" si="219"/>
        <v>0</v>
      </c>
      <c r="P44" s="106">
        <v>37.270000000000003</v>
      </c>
      <c r="Q44" s="106"/>
      <c r="R44" s="106">
        <v>41.150722000000002</v>
      </c>
      <c r="S44" s="106">
        <v>41.150722000000002</v>
      </c>
      <c r="T44" s="56">
        <f t="shared" si="15"/>
        <v>0</v>
      </c>
      <c r="U44" s="56">
        <f t="shared" si="16"/>
        <v>3.8807219999999987</v>
      </c>
      <c r="V44" s="104">
        <v>26.051791000000001</v>
      </c>
      <c r="W44" s="107">
        <v>24.584358999999999</v>
      </c>
      <c r="X44" s="107">
        <v>24.584358999999999</v>
      </c>
      <c r="Y44" s="57">
        <f t="shared" si="17"/>
        <v>0</v>
      </c>
      <c r="Z44" s="56">
        <f t="shared" si="18"/>
        <v>-1.4674320000000023</v>
      </c>
      <c r="AA44" s="107">
        <v>28.54</v>
      </c>
      <c r="AB44" s="107">
        <v>29.447586000000001</v>
      </c>
      <c r="AC44" s="107">
        <v>28.434082</v>
      </c>
      <c r="AD44" s="57">
        <f t="shared" si="19"/>
        <v>-1.0135040000000011</v>
      </c>
      <c r="AE44" s="57">
        <f t="shared" si="20"/>
        <v>-0.10591799999999907</v>
      </c>
      <c r="AF44" s="107">
        <v>22.326775797611703</v>
      </c>
      <c r="AG44" s="107">
        <f t="shared" si="203"/>
        <v>22.33</v>
      </c>
      <c r="AH44" s="107">
        <v>22.33</v>
      </c>
      <c r="AI44" s="57">
        <f t="shared" si="21"/>
        <v>0</v>
      </c>
      <c r="AJ44" s="56">
        <f t="shared" si="22"/>
        <v>3.2242023882957938E-3</v>
      </c>
      <c r="AK44" s="60">
        <f t="shared" si="220"/>
        <v>165.06856679761171</v>
      </c>
      <c r="AL44" s="60">
        <f t="shared" si="221"/>
        <v>170.644667</v>
      </c>
      <c r="AM44" s="60">
        <f t="shared" si="222"/>
        <v>167.37916300000001</v>
      </c>
      <c r="AN44" s="60">
        <f t="shared" si="23"/>
        <v>-3.2655039999999929</v>
      </c>
      <c r="AO44" s="61">
        <f t="shared" si="24"/>
        <v>2.3105962023882967</v>
      </c>
      <c r="AP44" s="61" t="s">
        <v>103</v>
      </c>
      <c r="AQ44" s="61" t="s">
        <v>102</v>
      </c>
      <c r="AR44" s="606">
        <v>30.27</v>
      </c>
      <c r="AS44" s="607">
        <v>31.34</v>
      </c>
      <c r="AT44" s="607">
        <v>30.27</v>
      </c>
      <c r="AU44" s="64">
        <f t="shared" si="25"/>
        <v>-1.0700000000000003</v>
      </c>
      <c r="AV44" s="64">
        <f t="shared" si="26"/>
        <v>0</v>
      </c>
      <c r="AW44" s="608">
        <v>20.959919670616607</v>
      </c>
      <c r="AX44" s="608">
        <v>31.16</v>
      </c>
      <c r="AY44" s="608">
        <v>20.96</v>
      </c>
      <c r="AZ44" s="57">
        <f t="shared" si="27"/>
        <v>-10.199999999999999</v>
      </c>
      <c r="BA44" s="56">
        <f t="shared" si="28"/>
        <v>8.032938339397333E-5</v>
      </c>
      <c r="BB44" s="110">
        <v>26.77</v>
      </c>
      <c r="BC44" s="111">
        <v>27.95</v>
      </c>
      <c r="BD44" s="111">
        <v>26.77</v>
      </c>
      <c r="BE44" s="67">
        <f t="shared" si="29"/>
        <v>-1.1799999999999997</v>
      </c>
      <c r="BF44" s="68">
        <f t="shared" si="30"/>
        <v>0</v>
      </c>
      <c r="BG44" s="111">
        <f>CW44+CV44</f>
        <v>53.94</v>
      </c>
      <c r="BH44" s="111">
        <v>27.58</v>
      </c>
      <c r="BI44" s="608">
        <v>27.17</v>
      </c>
      <c r="BJ44" s="57">
        <f t="shared" si="31"/>
        <v>-0.40999999999999659</v>
      </c>
      <c r="BK44" s="56">
        <f t="shared" si="32"/>
        <v>-26.769999999999996</v>
      </c>
      <c r="BL44" s="64">
        <f t="shared" si="33"/>
        <v>101.66991967061659</v>
      </c>
      <c r="BM44" s="64">
        <f t="shared" si="34"/>
        <v>86.69</v>
      </c>
      <c r="BN44" s="63">
        <f t="shared" si="34"/>
        <v>74.900000000000006</v>
      </c>
      <c r="BO44" s="112">
        <f t="shared" si="35"/>
        <v>-11.789999999999992</v>
      </c>
      <c r="BP44" s="64">
        <f t="shared" si="36"/>
        <v>-26.769919670616588</v>
      </c>
      <c r="BQ44" s="107">
        <v>22.005118</v>
      </c>
      <c r="BR44" s="107">
        <v>28.868812460000001</v>
      </c>
      <c r="BS44" s="107">
        <v>577.66532480000001</v>
      </c>
      <c r="BT44" s="57">
        <f t="shared" si="37"/>
        <v>548.79651234000005</v>
      </c>
      <c r="BU44" s="69">
        <f t="shared" si="38"/>
        <v>555.66020679999997</v>
      </c>
      <c r="BV44" s="107"/>
      <c r="BW44" s="107"/>
      <c r="BX44" s="107"/>
      <c r="BY44" s="107"/>
      <c r="BZ44" s="107"/>
      <c r="CA44" s="107" t="s">
        <v>103</v>
      </c>
      <c r="CB44" s="113" t="s">
        <v>102</v>
      </c>
      <c r="CC44" s="113"/>
      <c r="CD44" s="194">
        <v>28.64</v>
      </c>
      <c r="CE44" s="195">
        <v>29.122900000000001</v>
      </c>
      <c r="CF44" s="196">
        <v>28.64</v>
      </c>
      <c r="CG44" s="593">
        <f t="shared" si="39"/>
        <v>-0.48290000000000077</v>
      </c>
      <c r="CH44" s="594">
        <f t="shared" si="6"/>
        <v>0</v>
      </c>
      <c r="CI44" s="164"/>
      <c r="CJ44" s="105">
        <v>24.98</v>
      </c>
      <c r="CK44" s="107">
        <v>28.53</v>
      </c>
      <c r="CL44" s="107">
        <v>25</v>
      </c>
      <c r="CM44" s="57">
        <f t="shared" si="192"/>
        <v>-3.5300000000000011</v>
      </c>
      <c r="CN44" s="57">
        <f t="shared" si="193"/>
        <v>1.9999999999999574E-2</v>
      </c>
      <c r="CO44" s="57"/>
      <c r="CP44" s="63">
        <f t="shared" ref="CP44:CR46" si="227">CD44+CJ44</f>
        <v>53.620000000000005</v>
      </c>
      <c r="CQ44" s="63">
        <f t="shared" si="227"/>
        <v>57.652900000000002</v>
      </c>
      <c r="CR44" s="63">
        <f t="shared" si="227"/>
        <v>53.64</v>
      </c>
      <c r="CS44" s="63">
        <f t="shared" si="40"/>
        <v>-4.0129000000000019</v>
      </c>
      <c r="CT44" s="64">
        <f t="shared" si="41"/>
        <v>1.9999999999996021E-2</v>
      </c>
      <c r="CU44" s="120">
        <v>27.77</v>
      </c>
      <c r="CV44" s="121">
        <v>26.85</v>
      </c>
      <c r="CW44" s="122">
        <v>27.09</v>
      </c>
      <c r="CX44" s="146">
        <f>CX42/CX7*1000</f>
        <v>24.658011036357859</v>
      </c>
      <c r="CY44" s="122">
        <v>28.64</v>
      </c>
      <c r="CZ44" s="122">
        <v>28.64</v>
      </c>
      <c r="DA44" s="122">
        <v>25</v>
      </c>
      <c r="DB44" s="122">
        <v>25</v>
      </c>
      <c r="DC44" s="125">
        <f>DC42/DC7*1000</f>
        <v>24.888836996604297</v>
      </c>
      <c r="DD44" s="125">
        <f>DD42/DD7*1000</f>
        <v>24.448824920413429</v>
      </c>
      <c r="DE44" s="122">
        <f>DE42/DE7*1000</f>
        <v>26.808001382111108</v>
      </c>
      <c r="DF44" s="105">
        <v>20</v>
      </c>
      <c r="DG44" s="107">
        <v>29.25</v>
      </c>
      <c r="DH44" s="107">
        <v>20</v>
      </c>
      <c r="DI44" s="57">
        <f t="shared" si="42"/>
        <v>-9.25</v>
      </c>
      <c r="DJ44" s="57">
        <f t="shared" si="43"/>
        <v>0</v>
      </c>
      <c r="DK44" s="140">
        <f>DK42/DK7*1000</f>
        <v>27.270105911816831</v>
      </c>
      <c r="DL44" s="140">
        <v>20.98</v>
      </c>
      <c r="DM44" s="140">
        <v>20.98</v>
      </c>
      <c r="DN44" s="67">
        <f t="shared" si="44"/>
        <v>0</v>
      </c>
      <c r="DO44" s="67">
        <f t="shared" si="45"/>
        <v>-6.2901059118168305</v>
      </c>
      <c r="DP44" s="127">
        <f>DP42/DP7*1000</f>
        <v>25.170374342914098</v>
      </c>
      <c r="DQ44" s="127">
        <v>36.58</v>
      </c>
      <c r="DR44" s="127">
        <v>25.17</v>
      </c>
      <c r="DS44" s="84">
        <f t="shared" si="46"/>
        <v>-11.409999999999997</v>
      </c>
      <c r="DT44" s="84">
        <f t="shared" si="10"/>
        <v>-3.743429140961041E-4</v>
      </c>
      <c r="DU44" s="84" t="s">
        <v>102</v>
      </c>
      <c r="DV44" s="84" t="s">
        <v>103</v>
      </c>
      <c r="DW44" s="127">
        <v>27.84</v>
      </c>
      <c r="DX44" s="127">
        <v>25.14</v>
      </c>
      <c r="DY44" s="127">
        <v>27.84</v>
      </c>
      <c r="DZ44" s="83">
        <f t="shared" si="47"/>
        <v>2.6999999999999993</v>
      </c>
      <c r="EA44" s="83">
        <f t="shared" si="48"/>
        <v>0</v>
      </c>
      <c r="EB44" s="103">
        <v>25.129525000000001</v>
      </c>
      <c r="EC44" s="104">
        <v>25.7</v>
      </c>
      <c r="ED44" s="104">
        <v>25.13</v>
      </c>
      <c r="EE44" s="85">
        <f t="shared" si="49"/>
        <v>-0.57000000000000028</v>
      </c>
      <c r="EF44" s="56">
        <f t="shared" si="50"/>
        <v>4.749999999980048E-4</v>
      </c>
      <c r="EG44" s="103">
        <v>25.012301000000001</v>
      </c>
      <c r="EH44" s="130">
        <v>25.47</v>
      </c>
      <c r="EI44" s="130">
        <v>25.01</v>
      </c>
      <c r="EJ44" s="56">
        <f t="shared" si="51"/>
        <v>-0.4599999999999973</v>
      </c>
      <c r="EK44" s="56">
        <f t="shared" si="52"/>
        <v>-2.3009999999992203E-3</v>
      </c>
      <c r="EL44" s="104">
        <v>26.084864</v>
      </c>
      <c r="EM44" s="104">
        <v>24.94</v>
      </c>
      <c r="EN44" s="104">
        <v>24.94</v>
      </c>
      <c r="EO44" s="56">
        <f t="shared" si="53"/>
        <v>0</v>
      </c>
      <c r="EP44" s="56">
        <f t="shared" si="223"/>
        <v>-1.1448639999999983</v>
      </c>
      <c r="EQ44" s="56"/>
      <c r="ER44" s="56"/>
      <c r="ES44" s="56"/>
      <c r="ET44" s="56"/>
      <c r="EU44" s="56"/>
      <c r="EV44" s="56"/>
      <c r="EW44" s="1289" t="s">
        <v>102</v>
      </c>
      <c r="EX44" s="1290"/>
      <c r="EY44" s="181">
        <f t="shared" ref="EY44:FA46" si="228">BQ44+EL44+EG44+EB44+DW44+DP44+DK44+DF44+CP44+BL44+AR44+AK44</f>
        <v>549.14077472295924</v>
      </c>
      <c r="EZ44" s="181">
        <f t="shared" si="228"/>
        <v>563.25637945999995</v>
      </c>
      <c r="FA44" s="181">
        <f t="shared" si="228"/>
        <v>1072.9244878</v>
      </c>
      <c r="FB44" s="192">
        <f t="shared" si="54"/>
        <v>509.66810834</v>
      </c>
      <c r="FC44" s="192">
        <f t="shared" si="55"/>
        <v>523.78371307704072</v>
      </c>
      <c r="FD44" s="94"/>
      <c r="FE44" s="94">
        <f t="shared" si="56"/>
        <v>1072.9244878</v>
      </c>
      <c r="FF44" s="449"/>
      <c r="FG44" s="127">
        <f>FG42/FG7*1000</f>
        <v>25.170374342914098</v>
      </c>
      <c r="FH44" s="127">
        <f>FH42/FH7*1000</f>
        <v>20.959919670616607</v>
      </c>
      <c r="FI44" s="127">
        <v>27.84</v>
      </c>
      <c r="FJ44" s="103">
        <v>25.129525000000001</v>
      </c>
      <c r="FK44" s="103">
        <v>30.27</v>
      </c>
      <c r="FL44" s="103">
        <v>25.012301000000001</v>
      </c>
      <c r="FM44" s="411">
        <f>FM42/FM7*1000</f>
        <v>22.326775797611703</v>
      </c>
      <c r="FN44" s="103">
        <v>28.54</v>
      </c>
      <c r="FO44" s="104">
        <v>26.051791000000001</v>
      </c>
    </row>
    <row r="45" spans="1:171" ht="15" thickBot="1" x14ac:dyDescent="0.35">
      <c r="A45" s="609" t="s">
        <v>104</v>
      </c>
      <c r="B45" s="610" t="s">
        <v>72</v>
      </c>
      <c r="C45" s="611">
        <v>3623.2</v>
      </c>
      <c r="D45" s="612">
        <f>D46*D47</f>
        <v>0</v>
      </c>
      <c r="E45" s="613">
        <f>E46*E47</f>
        <v>3697.8521999999998</v>
      </c>
      <c r="F45" s="613">
        <f t="shared" ref="F45:G45" si="229">F46*F47</f>
        <v>3379.2092400000001</v>
      </c>
      <c r="G45" s="614">
        <f t="shared" si="229"/>
        <v>3688.16</v>
      </c>
      <c r="H45" s="615">
        <f t="shared" si="69"/>
        <v>308.95075999999972</v>
      </c>
      <c r="I45" s="616">
        <f t="shared" si="125"/>
        <v>-9.6921999999999571</v>
      </c>
      <c r="J45" s="617">
        <f>J46*J47</f>
        <v>319.06</v>
      </c>
      <c r="K45" s="608">
        <f>K46*K47</f>
        <v>319.06</v>
      </c>
      <c r="L45" s="617"/>
      <c r="M45" s="617">
        <f>M46*M47</f>
        <v>348.81</v>
      </c>
      <c r="N45" s="56">
        <f t="shared" si="14"/>
        <v>29.75</v>
      </c>
      <c r="O45" s="56">
        <f t="shared" si="219"/>
        <v>29.75</v>
      </c>
      <c r="P45" s="617">
        <f t="shared" ref="P45:S45" si="230">P46*P47</f>
        <v>0</v>
      </c>
      <c r="Q45" s="617"/>
      <c r="R45" s="617">
        <f t="shared" si="230"/>
        <v>0</v>
      </c>
      <c r="S45" s="617">
        <f t="shared" si="230"/>
        <v>0</v>
      </c>
      <c r="T45" s="56">
        <f t="shared" si="15"/>
        <v>0</v>
      </c>
      <c r="U45" s="56">
        <f t="shared" si="16"/>
        <v>0</v>
      </c>
      <c r="V45" s="614">
        <v>1606.86</v>
      </c>
      <c r="W45" s="608">
        <f>W46*W47</f>
        <v>1595.7825</v>
      </c>
      <c r="X45" s="608">
        <v>0</v>
      </c>
      <c r="Y45" s="57">
        <f t="shared" si="17"/>
        <v>-1595.7825</v>
      </c>
      <c r="Z45" s="56">
        <f t="shared" si="18"/>
        <v>-1606.86</v>
      </c>
      <c r="AA45" s="608">
        <v>0</v>
      </c>
      <c r="AB45" s="608">
        <v>0</v>
      </c>
      <c r="AC45" s="608">
        <v>0</v>
      </c>
      <c r="AD45" s="57">
        <f t="shared" si="19"/>
        <v>0</v>
      </c>
      <c r="AE45" s="57">
        <f t="shared" si="20"/>
        <v>0</v>
      </c>
      <c r="AF45" s="608">
        <v>228.48202999999998</v>
      </c>
      <c r="AG45" s="608">
        <f>AH45</f>
        <v>246.1</v>
      </c>
      <c r="AH45" s="608">
        <v>246.1</v>
      </c>
      <c r="AI45" s="57">
        <f t="shared" si="21"/>
        <v>0</v>
      </c>
      <c r="AJ45" s="56">
        <f t="shared" si="22"/>
        <v>17.617970000000014</v>
      </c>
      <c r="AK45" s="60">
        <f t="shared" si="220"/>
        <v>5852.2542299999996</v>
      </c>
      <c r="AL45" s="60">
        <f t="shared" si="221"/>
        <v>5540.1517400000002</v>
      </c>
      <c r="AM45" s="60">
        <f t="shared" si="222"/>
        <v>4283.07</v>
      </c>
      <c r="AN45" s="60">
        <f t="shared" si="23"/>
        <v>-1257.0817400000005</v>
      </c>
      <c r="AO45" s="61">
        <f t="shared" si="24"/>
        <v>-1569.1842299999998</v>
      </c>
      <c r="AP45" s="61" t="s">
        <v>72</v>
      </c>
      <c r="AQ45" s="61" t="s">
        <v>104</v>
      </c>
      <c r="AR45" s="613">
        <v>162.16</v>
      </c>
      <c r="AS45" s="618">
        <v>213.83</v>
      </c>
      <c r="AT45" s="618">
        <v>177.77</v>
      </c>
      <c r="AU45" s="64">
        <f t="shared" si="25"/>
        <v>-36.06</v>
      </c>
      <c r="AV45" s="64">
        <f t="shared" si="26"/>
        <v>15.610000000000014</v>
      </c>
      <c r="AW45" s="569">
        <v>830.55472500000008</v>
      </c>
      <c r="AX45" s="569">
        <v>1466.42</v>
      </c>
      <c r="AY45" s="569">
        <v>884.9</v>
      </c>
      <c r="AZ45" s="57">
        <f t="shared" si="27"/>
        <v>-581.5200000000001</v>
      </c>
      <c r="BA45" s="56">
        <f t="shared" si="28"/>
        <v>54.345274999999901</v>
      </c>
      <c r="BB45" s="619">
        <v>3885.01</v>
      </c>
      <c r="BC45" s="620">
        <v>4043.3</v>
      </c>
      <c r="BD45" s="620">
        <v>4102.37</v>
      </c>
      <c r="BE45" s="67">
        <f t="shared" si="29"/>
        <v>59.069999999999709</v>
      </c>
      <c r="BF45" s="68">
        <f t="shared" si="30"/>
        <v>217.35999999999967</v>
      </c>
      <c r="BG45" s="621">
        <f>CW45+CV45</f>
        <v>2399.12</v>
      </c>
      <c r="BH45" s="620">
        <v>1923.15</v>
      </c>
      <c r="BI45" s="569">
        <v>1912.97</v>
      </c>
      <c r="BJ45" s="57">
        <f t="shared" si="31"/>
        <v>-10.180000000000064</v>
      </c>
      <c r="BK45" s="56">
        <f t="shared" si="32"/>
        <v>-486.14999999999986</v>
      </c>
      <c r="BL45" s="64">
        <f t="shared" si="33"/>
        <v>7114.6847250000001</v>
      </c>
      <c r="BM45" s="64">
        <f t="shared" si="34"/>
        <v>7432.8700000000008</v>
      </c>
      <c r="BN45" s="63">
        <f t="shared" si="34"/>
        <v>6900.24</v>
      </c>
      <c r="BO45" s="112">
        <f t="shared" si="35"/>
        <v>-532.63000000000102</v>
      </c>
      <c r="BP45" s="64">
        <f t="shared" si="36"/>
        <v>-214.44472500000029</v>
      </c>
      <c r="BQ45" s="608">
        <v>5203.16</v>
      </c>
      <c r="BR45" s="608">
        <v>7066.51</v>
      </c>
      <c r="BS45" s="608">
        <v>5588.7</v>
      </c>
      <c r="BT45" s="57">
        <f t="shared" si="37"/>
        <v>-1477.8100000000004</v>
      </c>
      <c r="BU45" s="69">
        <f t="shared" si="38"/>
        <v>385.53999999999996</v>
      </c>
      <c r="BV45" s="608"/>
      <c r="BW45" s="608"/>
      <c r="BX45" s="608"/>
      <c r="BY45" s="608"/>
      <c r="BZ45" s="608"/>
      <c r="CA45" s="608" t="s">
        <v>72</v>
      </c>
      <c r="CB45" s="622" t="s">
        <v>104</v>
      </c>
      <c r="CC45" s="622"/>
      <c r="CD45" s="623">
        <v>3340.45</v>
      </c>
      <c r="CE45" s="624">
        <v>3135.02</v>
      </c>
      <c r="CF45" s="620">
        <v>3529.35</v>
      </c>
      <c r="CG45" s="593">
        <f t="shared" si="39"/>
        <v>394.32999999999993</v>
      </c>
      <c r="CH45" s="594">
        <f t="shared" si="6"/>
        <v>188.90000000000009</v>
      </c>
      <c r="CI45" s="164"/>
      <c r="CJ45" s="59">
        <f>DA45+DC45</f>
        <v>1011.9212519999999</v>
      </c>
      <c r="CK45" s="57">
        <v>1497.28</v>
      </c>
      <c r="CL45" s="57">
        <v>1262.77</v>
      </c>
      <c r="CM45" s="57">
        <f t="shared" si="192"/>
        <v>-234.51</v>
      </c>
      <c r="CN45" s="57">
        <f t="shared" si="193"/>
        <v>250.84874800000011</v>
      </c>
      <c r="CO45" s="57"/>
      <c r="CP45" s="63">
        <f t="shared" si="227"/>
        <v>4352.3712519999999</v>
      </c>
      <c r="CQ45" s="63">
        <f t="shared" si="227"/>
        <v>4632.3</v>
      </c>
      <c r="CR45" s="63">
        <f t="shared" si="227"/>
        <v>4792.12</v>
      </c>
      <c r="CS45" s="63">
        <f t="shared" si="40"/>
        <v>159.81999999999971</v>
      </c>
      <c r="CT45" s="64">
        <f t="shared" si="41"/>
        <v>439.74874799999998</v>
      </c>
      <c r="CU45" s="625">
        <v>3885.01</v>
      </c>
      <c r="CV45" s="626">
        <v>353.97</v>
      </c>
      <c r="CW45" s="627">
        <v>2045.15</v>
      </c>
      <c r="CX45" s="628">
        <f t="shared" si="150"/>
        <v>6284.13</v>
      </c>
      <c r="CY45" s="627">
        <v>3340.45</v>
      </c>
      <c r="CZ45" s="627">
        <v>3340.45</v>
      </c>
      <c r="DA45" s="627">
        <v>774.81</v>
      </c>
      <c r="DB45" s="627">
        <v>774.81</v>
      </c>
      <c r="DC45" s="629">
        <f>DC46*DC47</f>
        <v>237.11125199999995</v>
      </c>
      <c r="DD45" s="629">
        <v>455.10300000000001</v>
      </c>
      <c r="DE45" s="627">
        <f>CY45+DA45+DC45</f>
        <v>4352.3712519999999</v>
      </c>
      <c r="DF45" s="616">
        <v>156.94999999999999</v>
      </c>
      <c r="DG45" s="608">
        <v>0</v>
      </c>
      <c r="DH45" s="608">
        <v>0</v>
      </c>
      <c r="DI45" s="57">
        <f t="shared" si="42"/>
        <v>0</v>
      </c>
      <c r="DJ45" s="57">
        <f t="shared" si="43"/>
        <v>-156.94999999999999</v>
      </c>
      <c r="DK45" s="630">
        <v>0</v>
      </c>
      <c r="DL45" s="630">
        <v>0</v>
      </c>
      <c r="DM45" s="630">
        <v>0</v>
      </c>
      <c r="DN45" s="67">
        <f t="shared" si="44"/>
        <v>0</v>
      </c>
      <c r="DO45" s="67">
        <f t="shared" si="45"/>
        <v>0</v>
      </c>
      <c r="DP45" s="613">
        <v>227.33</v>
      </c>
      <c r="DQ45" s="613">
        <v>280.94</v>
      </c>
      <c r="DR45" s="613">
        <v>244.47</v>
      </c>
      <c r="DS45" s="84">
        <f t="shared" si="46"/>
        <v>-36.47</v>
      </c>
      <c r="DT45" s="84">
        <f t="shared" si="10"/>
        <v>17.139999999999986</v>
      </c>
      <c r="DU45" s="84" t="s">
        <v>104</v>
      </c>
      <c r="DV45" s="84" t="s">
        <v>72</v>
      </c>
      <c r="DW45" s="613">
        <v>266.02</v>
      </c>
      <c r="DX45" s="613">
        <v>336.92</v>
      </c>
      <c r="DY45" s="613">
        <v>339.18</v>
      </c>
      <c r="DZ45" s="83">
        <f t="shared" si="47"/>
        <v>2.2599999999999909</v>
      </c>
      <c r="EA45" s="83">
        <f t="shared" si="48"/>
        <v>73.160000000000025</v>
      </c>
      <c r="EB45" s="613">
        <v>549.04</v>
      </c>
      <c r="EC45" s="614">
        <v>532.79</v>
      </c>
      <c r="ED45" s="614">
        <v>594</v>
      </c>
      <c r="EE45" s="85">
        <f t="shared" si="49"/>
        <v>61.210000000000036</v>
      </c>
      <c r="EF45" s="56">
        <f t="shared" si="50"/>
        <v>44.960000000000036</v>
      </c>
      <c r="EG45" s="613">
        <v>137.6</v>
      </c>
      <c r="EH45" s="475">
        <v>137.97</v>
      </c>
      <c r="EI45" s="475">
        <v>143.4</v>
      </c>
      <c r="EJ45" s="56">
        <f t="shared" si="51"/>
        <v>5.4300000000000068</v>
      </c>
      <c r="EK45" s="56">
        <f t="shared" si="52"/>
        <v>5.8000000000000114</v>
      </c>
      <c r="EL45" s="614">
        <v>0</v>
      </c>
      <c r="EM45" s="614">
        <v>0</v>
      </c>
      <c r="EN45" s="614">
        <v>0</v>
      </c>
      <c r="EO45" s="56">
        <f t="shared" si="53"/>
        <v>0</v>
      </c>
      <c r="EP45" s="56">
        <f t="shared" si="223"/>
        <v>0</v>
      </c>
      <c r="EQ45" s="56"/>
      <c r="ER45" s="56"/>
      <c r="ES45" s="56"/>
      <c r="ET45" s="56"/>
      <c r="EU45" s="56"/>
      <c r="EV45" s="56"/>
      <c r="EW45" s="631" t="s">
        <v>104</v>
      </c>
      <c r="EX45" s="89"/>
      <c r="EY45" s="181">
        <f t="shared" si="228"/>
        <v>24021.570206999997</v>
      </c>
      <c r="EZ45" s="181">
        <f t="shared" si="228"/>
        <v>26174.281740000006</v>
      </c>
      <c r="FA45" s="181">
        <f t="shared" si="228"/>
        <v>23062.95</v>
      </c>
      <c r="FB45" s="192">
        <f t="shared" si="54"/>
        <v>-3111.3317400000051</v>
      </c>
      <c r="FC45" s="192">
        <f t="shared" si="55"/>
        <v>-958.6202069999963</v>
      </c>
      <c r="FD45" s="94"/>
      <c r="FE45" s="94">
        <f t="shared" si="56"/>
        <v>23062.95</v>
      </c>
      <c r="FF45" s="632"/>
      <c r="FG45" s="613">
        <v>227.33</v>
      </c>
      <c r="FH45" s="613">
        <f>FH46*FH47</f>
        <v>830.55472500000008</v>
      </c>
      <c r="FI45" s="613">
        <v>266.02</v>
      </c>
      <c r="FJ45" s="613">
        <v>549.04</v>
      </c>
      <c r="FK45" s="613">
        <v>162.16</v>
      </c>
      <c r="FL45" s="613">
        <v>137.6</v>
      </c>
      <c r="FM45" s="633">
        <f>FM46*FM47</f>
        <v>228.48202999999998</v>
      </c>
      <c r="FN45" s="613"/>
      <c r="FO45" s="614">
        <v>1606.86</v>
      </c>
    </row>
    <row r="46" spans="1:171" ht="15" thickBot="1" x14ac:dyDescent="0.35">
      <c r="A46" s="459" t="s">
        <v>105</v>
      </c>
      <c r="B46" s="457" t="s">
        <v>99</v>
      </c>
      <c r="C46" s="458">
        <v>792.9</v>
      </c>
      <c r="D46" s="459"/>
      <c r="E46" s="446">
        <v>782.25</v>
      </c>
      <c r="F46" s="461">
        <v>687.39</v>
      </c>
      <c r="G46" s="461">
        <v>740</v>
      </c>
      <c r="H46" s="103">
        <f t="shared" si="69"/>
        <v>52.610000000000014</v>
      </c>
      <c r="I46" s="105">
        <f t="shared" si="125"/>
        <v>-42.25</v>
      </c>
      <c r="J46" s="106">
        <v>70</v>
      </c>
      <c r="K46" s="107">
        <v>70</v>
      </c>
      <c r="L46" s="106"/>
      <c r="M46" s="106">
        <v>70</v>
      </c>
      <c r="N46" s="56">
        <f t="shared" si="14"/>
        <v>0</v>
      </c>
      <c r="O46" s="56">
        <f t="shared" si="219"/>
        <v>0</v>
      </c>
      <c r="P46" s="106"/>
      <c r="Q46" s="106"/>
      <c r="R46" s="106"/>
      <c r="S46" s="106"/>
      <c r="T46" s="56">
        <f t="shared" si="15"/>
        <v>0</v>
      </c>
      <c r="U46" s="56">
        <f t="shared" si="16"/>
        <v>0</v>
      </c>
      <c r="V46" s="461">
        <v>351.65</v>
      </c>
      <c r="W46" s="107">
        <v>314.75</v>
      </c>
      <c r="X46" s="107">
        <v>0</v>
      </c>
      <c r="Y46" s="57">
        <f t="shared" si="17"/>
        <v>-314.75</v>
      </c>
      <c r="Z46" s="56">
        <f t="shared" si="18"/>
        <v>-351.65</v>
      </c>
      <c r="AA46" s="107"/>
      <c r="AB46" s="107"/>
      <c r="AC46" s="107"/>
      <c r="AD46" s="57">
        <f t="shared" si="19"/>
        <v>0</v>
      </c>
      <c r="AE46" s="57">
        <f t="shared" si="20"/>
        <v>0</v>
      </c>
      <c r="AF46" s="107">
        <v>49.21</v>
      </c>
      <c r="AG46" s="107">
        <f>AH46</f>
        <v>49.21</v>
      </c>
      <c r="AH46" s="107">
        <v>49.21</v>
      </c>
      <c r="AI46" s="57">
        <f t="shared" si="21"/>
        <v>0</v>
      </c>
      <c r="AJ46" s="56">
        <f t="shared" si="22"/>
        <v>0</v>
      </c>
      <c r="AK46" s="60">
        <f t="shared" si="220"/>
        <v>1253.1100000000001</v>
      </c>
      <c r="AL46" s="60">
        <f t="shared" si="221"/>
        <v>1121.3499999999999</v>
      </c>
      <c r="AM46" s="60">
        <f t="shared" si="222"/>
        <v>859.21</v>
      </c>
      <c r="AN46" s="60">
        <f t="shared" si="23"/>
        <v>-262.13999999999987</v>
      </c>
      <c r="AO46" s="61">
        <f t="shared" si="24"/>
        <v>-393.90000000000009</v>
      </c>
      <c r="AP46" s="61" t="s">
        <v>99</v>
      </c>
      <c r="AQ46" s="61" t="s">
        <v>105</v>
      </c>
      <c r="AR46" s="446">
        <v>35.49</v>
      </c>
      <c r="AS46" s="109">
        <v>38.9</v>
      </c>
      <c r="AT46" s="109">
        <v>35.549999999999997</v>
      </c>
      <c r="AU46" s="64">
        <f t="shared" si="25"/>
        <v>-3.3500000000000014</v>
      </c>
      <c r="AV46" s="64">
        <f t="shared" si="26"/>
        <v>5.9999999999995168E-2</v>
      </c>
      <c r="AW46" s="107">
        <v>178.71</v>
      </c>
      <c r="AX46" s="107">
        <v>287.64</v>
      </c>
      <c r="AY46" s="107">
        <v>178.71</v>
      </c>
      <c r="AZ46" s="57">
        <f t="shared" si="27"/>
        <v>-108.92999999999998</v>
      </c>
      <c r="BA46" s="56">
        <f t="shared" si="28"/>
        <v>0</v>
      </c>
      <c r="BB46" s="634">
        <v>821.85</v>
      </c>
      <c r="BC46" s="635">
        <v>822.54</v>
      </c>
      <c r="BD46" s="635">
        <v>820.47</v>
      </c>
      <c r="BE46" s="67">
        <f t="shared" si="29"/>
        <v>-2.0699999999999363</v>
      </c>
      <c r="BF46" s="68">
        <f t="shared" si="30"/>
        <v>-1.3799999999999955</v>
      </c>
      <c r="BG46" s="111">
        <f>CW46+CV46</f>
        <v>525.07000000000005</v>
      </c>
      <c r="BH46" s="635">
        <v>562.44000000000005</v>
      </c>
      <c r="BI46" s="107">
        <v>545.77</v>
      </c>
      <c r="BJ46" s="57">
        <f t="shared" si="31"/>
        <v>-16.670000000000073</v>
      </c>
      <c r="BK46" s="56">
        <f t="shared" si="32"/>
        <v>20.699999999999932</v>
      </c>
      <c r="BL46" s="64">
        <f t="shared" si="33"/>
        <v>1525.63</v>
      </c>
      <c r="BM46" s="64">
        <f t="shared" si="34"/>
        <v>1672.62</v>
      </c>
      <c r="BN46" s="63">
        <f t="shared" si="34"/>
        <v>1544.95</v>
      </c>
      <c r="BO46" s="112">
        <f t="shared" si="35"/>
        <v>-127.66999999999985</v>
      </c>
      <c r="BP46" s="64">
        <f t="shared" si="36"/>
        <v>19.319999999999936</v>
      </c>
      <c r="BQ46" s="107">
        <v>1121.51</v>
      </c>
      <c r="BR46" s="107">
        <v>1550.35</v>
      </c>
      <c r="BS46" s="107">
        <v>1121.51</v>
      </c>
      <c r="BT46" s="57">
        <f t="shared" si="37"/>
        <v>-428.83999999999992</v>
      </c>
      <c r="BU46" s="69">
        <f t="shared" si="38"/>
        <v>0</v>
      </c>
      <c r="BV46" s="107"/>
      <c r="BW46" s="107"/>
      <c r="BX46" s="107"/>
      <c r="BY46" s="107"/>
      <c r="BZ46" s="107"/>
      <c r="CA46" s="107" t="s">
        <v>99</v>
      </c>
      <c r="CB46" s="113" t="s">
        <v>105</v>
      </c>
      <c r="CC46" s="113"/>
      <c r="CD46" s="491">
        <v>706.65</v>
      </c>
      <c r="CE46" s="482">
        <v>655.19000000000005</v>
      </c>
      <c r="CF46" s="483">
        <v>704.32</v>
      </c>
      <c r="CG46" s="593">
        <f t="shared" si="39"/>
        <v>49.129999999999995</v>
      </c>
      <c r="CH46" s="594">
        <f t="shared" si="6"/>
        <v>-2.3299999999999272</v>
      </c>
      <c r="CI46" s="164"/>
      <c r="CJ46" s="105">
        <f>DA46+DC46</f>
        <v>220.72</v>
      </c>
      <c r="CK46" s="107">
        <v>275.02999999999997</v>
      </c>
      <c r="CL46" s="107">
        <v>252</v>
      </c>
      <c r="CM46" s="57">
        <f t="shared" si="192"/>
        <v>-23.029999999999973</v>
      </c>
      <c r="CN46" s="57">
        <f t="shared" si="193"/>
        <v>31.28</v>
      </c>
      <c r="CO46" s="57"/>
      <c r="CP46" s="63">
        <f t="shared" si="227"/>
        <v>927.37</v>
      </c>
      <c r="CQ46" s="63">
        <f t="shared" si="227"/>
        <v>930.22</v>
      </c>
      <c r="CR46" s="63">
        <f t="shared" si="227"/>
        <v>956.32</v>
      </c>
      <c r="CS46" s="63">
        <f t="shared" si="40"/>
        <v>26.100000000000023</v>
      </c>
      <c r="CT46" s="64">
        <f t="shared" si="41"/>
        <v>28.950000000000045</v>
      </c>
      <c r="CU46" s="636">
        <v>821.85</v>
      </c>
      <c r="CV46" s="485">
        <v>77.510000000000005</v>
      </c>
      <c r="CW46" s="486">
        <v>447.56</v>
      </c>
      <c r="CX46" s="487">
        <f t="shared" si="150"/>
        <v>1346.92</v>
      </c>
      <c r="CY46" s="486">
        <v>706.65</v>
      </c>
      <c r="CZ46" s="486">
        <v>706.65</v>
      </c>
      <c r="DA46" s="486">
        <v>169.56</v>
      </c>
      <c r="DB46" s="486">
        <v>169.56</v>
      </c>
      <c r="DC46" s="488">
        <v>51.16</v>
      </c>
      <c r="DD46" s="488">
        <v>51.16</v>
      </c>
      <c r="DE46" s="486">
        <f>CY46+DA46+DC46</f>
        <v>927.37</v>
      </c>
      <c r="DF46" s="105">
        <v>33.450000000000003</v>
      </c>
      <c r="DG46" s="107">
        <v>0</v>
      </c>
      <c r="DH46" s="107">
        <v>0</v>
      </c>
      <c r="DI46" s="57">
        <f t="shared" si="42"/>
        <v>0</v>
      </c>
      <c r="DJ46" s="57">
        <f t="shared" si="43"/>
        <v>-33.450000000000003</v>
      </c>
      <c r="DK46" s="473">
        <v>0</v>
      </c>
      <c r="DL46" s="473">
        <v>0</v>
      </c>
      <c r="DM46" s="473">
        <v>0</v>
      </c>
      <c r="DN46" s="67">
        <f t="shared" si="44"/>
        <v>0</v>
      </c>
      <c r="DO46" s="67">
        <f t="shared" si="45"/>
        <v>0</v>
      </c>
      <c r="DP46" s="178">
        <v>49.75</v>
      </c>
      <c r="DQ46" s="178">
        <v>51.08</v>
      </c>
      <c r="DR46" s="178">
        <v>48.79</v>
      </c>
      <c r="DS46" s="84">
        <f t="shared" si="46"/>
        <v>-2.2899999999999991</v>
      </c>
      <c r="DT46" s="84">
        <f t="shared" si="10"/>
        <v>-0.96000000000000085</v>
      </c>
      <c r="DU46" s="84" t="s">
        <v>105</v>
      </c>
      <c r="DV46" s="84" t="s">
        <v>99</v>
      </c>
      <c r="DW46" s="178">
        <v>58.22</v>
      </c>
      <c r="DX46" s="178">
        <v>61.25</v>
      </c>
      <c r="DY46" s="178">
        <v>67.81</v>
      </c>
      <c r="DZ46" s="83">
        <f t="shared" si="47"/>
        <v>6.5600000000000023</v>
      </c>
      <c r="EA46" s="83">
        <f t="shared" si="48"/>
        <v>9.5900000000000034</v>
      </c>
      <c r="EB46" s="446">
        <v>120.15</v>
      </c>
      <c r="EC46" s="461">
        <v>105.03</v>
      </c>
      <c r="ED46" s="461">
        <v>118.54</v>
      </c>
      <c r="EE46" s="85">
        <f t="shared" si="49"/>
        <v>13.510000000000005</v>
      </c>
      <c r="EF46" s="56">
        <f t="shared" si="50"/>
        <v>-1.6099999999999994</v>
      </c>
      <c r="EG46" s="446">
        <v>30.11</v>
      </c>
      <c r="EH46" s="489">
        <v>28.1</v>
      </c>
      <c r="EI46" s="489">
        <v>30.14</v>
      </c>
      <c r="EJ46" s="56">
        <f t="shared" si="51"/>
        <v>2.0399999999999991</v>
      </c>
      <c r="EK46" s="56">
        <f t="shared" si="52"/>
        <v>3.0000000000001137E-2</v>
      </c>
      <c r="EL46" s="461">
        <v>0</v>
      </c>
      <c r="EM46" s="461">
        <v>0</v>
      </c>
      <c r="EN46" s="461">
        <v>0</v>
      </c>
      <c r="EO46" s="56">
        <f t="shared" si="53"/>
        <v>0</v>
      </c>
      <c r="EP46" s="56">
        <f t="shared" si="223"/>
        <v>0</v>
      </c>
      <c r="EQ46" s="56"/>
      <c r="ER46" s="56"/>
      <c r="ES46" s="56"/>
      <c r="ET46" s="56"/>
      <c r="EU46" s="56"/>
      <c r="EV46" s="56"/>
      <c r="EW46" s="637" t="s">
        <v>105</v>
      </c>
      <c r="EX46" s="89"/>
      <c r="EY46" s="181">
        <f t="shared" si="228"/>
        <v>5154.79</v>
      </c>
      <c r="EZ46" s="181">
        <f t="shared" si="228"/>
        <v>5558.9</v>
      </c>
      <c r="FA46" s="181">
        <f t="shared" si="228"/>
        <v>4782.8200000000006</v>
      </c>
      <c r="FB46" s="192">
        <f t="shared" si="54"/>
        <v>-776.07999999999902</v>
      </c>
      <c r="FC46" s="192">
        <f t="shared" si="55"/>
        <v>-371.96999999999935</v>
      </c>
      <c r="FD46" s="94"/>
      <c r="FE46" s="94">
        <f t="shared" si="56"/>
        <v>4782.8200000000006</v>
      </c>
      <c r="FF46" s="477"/>
      <c r="FG46" s="178">
        <v>49.75</v>
      </c>
      <c r="FH46" s="178">
        <v>178.71</v>
      </c>
      <c r="FI46" s="178">
        <v>58.22</v>
      </c>
      <c r="FJ46" s="446">
        <v>120.15</v>
      </c>
      <c r="FK46" s="446">
        <v>35.49</v>
      </c>
      <c r="FL46" s="446">
        <v>30.11</v>
      </c>
      <c r="FM46" s="638">
        <v>49.21</v>
      </c>
      <c r="FN46" s="446"/>
      <c r="FO46" s="461">
        <v>351.65</v>
      </c>
    </row>
    <row r="47" spans="1:171" ht="15" thickBot="1" x14ac:dyDescent="0.35">
      <c r="A47" s="459" t="s">
        <v>106</v>
      </c>
      <c r="B47" s="457" t="s">
        <v>101</v>
      </c>
      <c r="C47" s="458">
        <v>4.57</v>
      </c>
      <c r="D47" s="459"/>
      <c r="E47" s="639">
        <v>4.7271999999999998</v>
      </c>
      <c r="F47" s="640">
        <v>4.9160000000000004</v>
      </c>
      <c r="G47" s="640">
        <v>4.984</v>
      </c>
      <c r="H47" s="103">
        <f t="shared" si="69"/>
        <v>6.7999999999999616E-2</v>
      </c>
      <c r="I47" s="105">
        <f t="shared" si="125"/>
        <v>0.25680000000000014</v>
      </c>
      <c r="J47" s="106">
        <v>4.5579999999999998</v>
      </c>
      <c r="K47" s="107">
        <v>4.5579999999999998</v>
      </c>
      <c r="L47" s="106"/>
      <c r="M47" s="106">
        <v>4.9829999999999997</v>
      </c>
      <c r="N47" s="56">
        <f t="shared" si="14"/>
        <v>0.42499999999999982</v>
      </c>
      <c r="O47" s="56">
        <f t="shared" si="219"/>
        <v>0.42499999999999982</v>
      </c>
      <c r="P47" s="106"/>
      <c r="Q47" s="106"/>
      <c r="R47" s="106"/>
      <c r="S47" s="106"/>
      <c r="T47" s="56">
        <f t="shared" si="15"/>
        <v>0</v>
      </c>
      <c r="U47" s="56">
        <f t="shared" si="16"/>
        <v>0</v>
      </c>
      <c r="V47" s="461">
        <v>4.57</v>
      </c>
      <c r="W47" s="107">
        <v>5.07</v>
      </c>
      <c r="X47" s="107"/>
      <c r="Y47" s="57">
        <f t="shared" si="17"/>
        <v>-5.07</v>
      </c>
      <c r="Z47" s="56">
        <f t="shared" si="18"/>
        <v>-4.57</v>
      </c>
      <c r="AA47" s="107"/>
      <c r="AB47" s="107"/>
      <c r="AC47" s="107"/>
      <c r="AD47" s="57">
        <f t="shared" si="19"/>
        <v>0</v>
      </c>
      <c r="AE47" s="57">
        <f t="shared" si="20"/>
        <v>0</v>
      </c>
      <c r="AF47" s="107">
        <v>4.6429999999999998</v>
      </c>
      <c r="AG47" s="107">
        <f>AH47</f>
        <v>5</v>
      </c>
      <c r="AH47" s="107">
        <v>5</v>
      </c>
      <c r="AI47" s="57">
        <f t="shared" si="21"/>
        <v>0</v>
      </c>
      <c r="AJ47" s="56">
        <f t="shared" si="22"/>
        <v>0.35700000000000021</v>
      </c>
      <c r="AK47" s="60">
        <f t="shared" si="220"/>
        <v>18.498200000000001</v>
      </c>
      <c r="AL47" s="60">
        <f t="shared" si="221"/>
        <v>19.544</v>
      </c>
      <c r="AM47" s="60">
        <f t="shared" si="222"/>
        <v>14.967000000000001</v>
      </c>
      <c r="AN47" s="60">
        <f t="shared" si="23"/>
        <v>-4.577</v>
      </c>
      <c r="AO47" s="61">
        <f t="shared" si="24"/>
        <v>-3.5312000000000001</v>
      </c>
      <c r="AP47" s="61" t="s">
        <v>101</v>
      </c>
      <c r="AQ47" s="61" t="s">
        <v>106</v>
      </c>
      <c r="AR47" s="446">
        <v>4.57</v>
      </c>
      <c r="AS47" s="109">
        <v>5.5</v>
      </c>
      <c r="AT47" s="109">
        <v>5.0010000000000003</v>
      </c>
      <c r="AU47" s="64">
        <f t="shared" si="25"/>
        <v>-0.49899999999999967</v>
      </c>
      <c r="AV47" s="64">
        <f t="shared" si="26"/>
        <v>0.43100000000000005</v>
      </c>
      <c r="AW47" s="107">
        <v>4.6475</v>
      </c>
      <c r="AX47" s="107">
        <v>5.0999999999999996</v>
      </c>
      <c r="AY47" s="107">
        <v>4.952</v>
      </c>
      <c r="AZ47" s="57">
        <f t="shared" si="27"/>
        <v>-0.14799999999999969</v>
      </c>
      <c r="BA47" s="56">
        <f t="shared" si="28"/>
        <v>0.30449999999999999</v>
      </c>
      <c r="BB47" s="634">
        <v>4.7300000000000004</v>
      </c>
      <c r="BC47" s="635">
        <v>4.92</v>
      </c>
      <c r="BD47" s="635">
        <v>5</v>
      </c>
      <c r="BE47" s="67">
        <f t="shared" si="29"/>
        <v>8.0000000000000071E-2</v>
      </c>
      <c r="BF47" s="68">
        <f t="shared" si="30"/>
        <v>0.26999999999999957</v>
      </c>
      <c r="BG47" s="111">
        <f>(CW47+CV47)/2</f>
        <v>4.57</v>
      </c>
      <c r="BH47" s="635">
        <v>4.9000000000000004</v>
      </c>
      <c r="BI47" s="107">
        <v>0.65</v>
      </c>
      <c r="BJ47" s="57">
        <f t="shared" si="31"/>
        <v>-4.25</v>
      </c>
      <c r="BK47" s="56">
        <f t="shared" si="32"/>
        <v>-3.9200000000000004</v>
      </c>
      <c r="BL47" s="64">
        <f>(BG47+BB47+AW47)/3</f>
        <v>4.6491666666666669</v>
      </c>
      <c r="BM47" s="64">
        <f t="shared" ref="BM47:BN47" si="231">(BH47+BC47+AX47)/3</f>
        <v>4.9733333333333336</v>
      </c>
      <c r="BN47" s="64">
        <f t="shared" si="231"/>
        <v>3.5340000000000003</v>
      </c>
      <c r="BO47" s="112">
        <f t="shared" si="35"/>
        <v>-1.4393333333333334</v>
      </c>
      <c r="BP47" s="64">
        <f t="shared" si="36"/>
        <v>-1.1151666666666666</v>
      </c>
      <c r="BQ47" s="107">
        <v>4.6394299999999999</v>
      </c>
      <c r="BR47" s="107">
        <v>4.5579999999999998</v>
      </c>
      <c r="BS47" s="107">
        <v>4.9829999999999997</v>
      </c>
      <c r="BT47" s="57">
        <f t="shared" si="37"/>
        <v>0.42499999999999982</v>
      </c>
      <c r="BU47" s="69">
        <f t="shared" si="38"/>
        <v>0.34356999999999971</v>
      </c>
      <c r="BV47" s="107"/>
      <c r="BW47" s="107"/>
      <c r="BX47" s="107"/>
      <c r="BY47" s="107"/>
      <c r="BZ47" s="107"/>
      <c r="CA47" s="107" t="s">
        <v>101</v>
      </c>
      <c r="CB47" s="113" t="s">
        <v>106</v>
      </c>
      <c r="CC47" s="113"/>
      <c r="CD47" s="491">
        <v>4.7300000000000004</v>
      </c>
      <c r="CE47" s="482">
        <v>4.7850000000000001</v>
      </c>
      <c r="CF47" s="483">
        <v>5.01</v>
      </c>
      <c r="CG47" s="593">
        <f t="shared" si="39"/>
        <v>0.22499999999999964</v>
      </c>
      <c r="CH47" s="594">
        <f t="shared" si="6"/>
        <v>0.27999999999999936</v>
      </c>
      <c r="CI47" s="164"/>
      <c r="CJ47" s="105">
        <v>4.59</v>
      </c>
      <c r="CK47" s="107">
        <v>5.44</v>
      </c>
      <c r="CL47" s="107">
        <v>5.0110000000000001</v>
      </c>
      <c r="CM47" s="57">
        <f t="shared" si="192"/>
        <v>-0.42900000000000027</v>
      </c>
      <c r="CN47" s="57">
        <f t="shared" si="193"/>
        <v>0.42100000000000026</v>
      </c>
      <c r="CO47" s="57"/>
      <c r="CP47" s="63">
        <f>(CD47+CJ47)/2</f>
        <v>4.66</v>
      </c>
      <c r="CQ47" s="63">
        <f>(CE47+CK47)/2</f>
        <v>5.1125000000000007</v>
      </c>
      <c r="CR47" s="63">
        <f>(CF47+CL47)/2</f>
        <v>5.0105000000000004</v>
      </c>
      <c r="CS47" s="63">
        <f t="shared" si="40"/>
        <v>-0.10200000000000031</v>
      </c>
      <c r="CT47" s="64">
        <f t="shared" si="41"/>
        <v>0.35050000000000026</v>
      </c>
      <c r="CU47" s="636">
        <v>4.7300000000000004</v>
      </c>
      <c r="CV47" s="485">
        <v>4.57</v>
      </c>
      <c r="CW47" s="486">
        <v>4.57</v>
      </c>
      <c r="CX47" s="641">
        <f>CX45/CX46</f>
        <v>4.6655554895613696</v>
      </c>
      <c r="CY47" s="486">
        <v>4.7300000000000004</v>
      </c>
      <c r="CZ47" s="486">
        <v>4.7300000000000004</v>
      </c>
      <c r="DA47" s="486">
        <v>4.57</v>
      </c>
      <c r="DB47" s="486">
        <v>4.57</v>
      </c>
      <c r="DC47" s="488">
        <v>4.6346999999999996</v>
      </c>
      <c r="DD47" s="488">
        <v>4.6346999999999996</v>
      </c>
      <c r="DE47" s="486">
        <f>DE45/DE46</f>
        <v>4.6932413729148017</v>
      </c>
      <c r="DF47" s="105">
        <v>4.62</v>
      </c>
      <c r="DG47" s="107">
        <v>0</v>
      </c>
      <c r="DH47" s="107">
        <v>0</v>
      </c>
      <c r="DI47" s="57">
        <f t="shared" si="42"/>
        <v>0</v>
      </c>
      <c r="DJ47" s="57">
        <f t="shared" si="43"/>
        <v>-4.62</v>
      </c>
      <c r="DK47" s="473">
        <v>0</v>
      </c>
      <c r="DL47" s="473">
        <v>0</v>
      </c>
      <c r="DM47" s="473">
        <v>0</v>
      </c>
      <c r="DN47" s="67">
        <f t="shared" si="44"/>
        <v>0</v>
      </c>
      <c r="DO47" s="67">
        <f t="shared" si="45"/>
        <v>0</v>
      </c>
      <c r="DP47" s="178">
        <v>4.57</v>
      </c>
      <c r="DQ47" s="178">
        <v>5.5</v>
      </c>
      <c r="DR47" s="178">
        <v>5.0110000000000001</v>
      </c>
      <c r="DS47" s="84">
        <f t="shared" si="46"/>
        <v>-0.48899999999999988</v>
      </c>
      <c r="DT47" s="84">
        <f t="shared" si="10"/>
        <v>0.44099999999999984</v>
      </c>
      <c r="DU47" s="84" t="s">
        <v>106</v>
      </c>
      <c r="DV47" s="84" t="s">
        <v>101</v>
      </c>
      <c r="DW47" s="178">
        <v>4.57</v>
      </c>
      <c r="DX47" s="178">
        <v>5.5</v>
      </c>
      <c r="DY47" s="178">
        <v>5.0019999999999998</v>
      </c>
      <c r="DZ47" s="83">
        <f t="shared" si="47"/>
        <v>-0.49800000000000022</v>
      </c>
      <c r="EA47" s="83">
        <f t="shared" si="48"/>
        <v>0.4319999999999995</v>
      </c>
      <c r="EB47" s="446">
        <v>4.57</v>
      </c>
      <c r="EC47" s="461">
        <v>5.07</v>
      </c>
      <c r="ED47" s="461">
        <v>5.01</v>
      </c>
      <c r="EE47" s="85">
        <f t="shared" si="49"/>
        <v>-6.0000000000000497E-2</v>
      </c>
      <c r="EF47" s="56">
        <f t="shared" si="50"/>
        <v>0.4399999999999995</v>
      </c>
      <c r="EG47" s="446">
        <v>4.57</v>
      </c>
      <c r="EH47" s="489">
        <v>4.91</v>
      </c>
      <c r="EI47" s="489">
        <v>4.76</v>
      </c>
      <c r="EJ47" s="56">
        <f t="shared" si="51"/>
        <v>-0.15000000000000036</v>
      </c>
      <c r="EK47" s="56">
        <f t="shared" si="52"/>
        <v>0.1899999999999995</v>
      </c>
      <c r="EL47" s="461">
        <v>0</v>
      </c>
      <c r="EM47" s="461">
        <v>0</v>
      </c>
      <c r="EN47" s="461">
        <v>0</v>
      </c>
      <c r="EO47" s="56">
        <f t="shared" si="53"/>
        <v>0</v>
      </c>
      <c r="EP47" s="56">
        <f t="shared" si="223"/>
        <v>0</v>
      </c>
      <c r="EQ47" s="56"/>
      <c r="ER47" s="56"/>
      <c r="ES47" s="56"/>
      <c r="ET47" s="56"/>
      <c r="EU47" s="56"/>
      <c r="EV47" s="56"/>
      <c r="EW47" s="637" t="s">
        <v>106</v>
      </c>
      <c r="EX47" s="89"/>
      <c r="EY47" s="181">
        <f>EY45/EY46</f>
        <v>4.6600482671457026</v>
      </c>
      <c r="EZ47" s="181">
        <f t="shared" ref="EZ47:FA47" si="232">EZ45/EZ46</f>
        <v>4.7085361744229983</v>
      </c>
      <c r="FA47" s="181">
        <f t="shared" si="232"/>
        <v>4.822040135317657</v>
      </c>
      <c r="FB47" s="192">
        <f t="shared" si="54"/>
        <v>0.11350396089465864</v>
      </c>
      <c r="FC47" s="192">
        <f t="shared" si="55"/>
        <v>0.16199186817195432</v>
      </c>
      <c r="FD47" s="94"/>
      <c r="FE47" s="94">
        <f t="shared" si="56"/>
        <v>4.822040135317657</v>
      </c>
      <c r="FF47" s="477"/>
      <c r="FG47" s="178">
        <v>4.57</v>
      </c>
      <c r="FH47" s="178">
        <v>4.6475</v>
      </c>
      <c r="FI47" s="178">
        <v>4.57</v>
      </c>
      <c r="FJ47" s="446">
        <v>4.57</v>
      </c>
      <c r="FK47" s="446">
        <v>4.57</v>
      </c>
      <c r="FL47" s="446">
        <v>4.57</v>
      </c>
      <c r="FM47" s="638">
        <v>4.6429999999999998</v>
      </c>
      <c r="FN47" s="446"/>
      <c r="FO47" s="461">
        <v>4.57</v>
      </c>
    </row>
    <row r="48" spans="1:171" ht="15" thickBot="1" x14ac:dyDescent="0.35">
      <c r="A48" s="609" t="s">
        <v>107</v>
      </c>
      <c r="B48" s="610" t="s">
        <v>72</v>
      </c>
      <c r="C48" s="642">
        <f>(C49*C50/1000*1000)-0.43</f>
        <v>3677.3863300000003</v>
      </c>
      <c r="D48" s="612">
        <f>D49*D50</f>
        <v>0</v>
      </c>
      <c r="E48" s="613">
        <f>E49*E50</f>
        <v>3894.0954598000003</v>
      </c>
      <c r="F48" s="613">
        <f t="shared" ref="F48:G48" si="233">F49*F50</f>
        <v>4616.5906500000001</v>
      </c>
      <c r="G48" s="614">
        <f t="shared" si="233"/>
        <v>3881.9978999999994</v>
      </c>
      <c r="H48" s="615">
        <f t="shared" si="69"/>
        <v>-734.59275000000071</v>
      </c>
      <c r="I48" s="616">
        <f t="shared" si="125"/>
        <v>-12.097559800000909</v>
      </c>
      <c r="J48" s="617">
        <f>J49*J50</f>
        <v>929.14239000000009</v>
      </c>
      <c r="K48" s="608">
        <f>K49*K50</f>
        <v>929.14239000000009</v>
      </c>
      <c r="L48" s="617"/>
      <c r="M48" s="617">
        <f>M49*M50</f>
        <v>1000.0692899999999</v>
      </c>
      <c r="N48" s="56">
        <f t="shared" si="14"/>
        <v>70.926899999999819</v>
      </c>
      <c r="O48" s="56">
        <f t="shared" si="219"/>
        <v>70.926899999999819</v>
      </c>
      <c r="P48" s="617">
        <f t="shared" ref="P48:S48" si="234">P49*P50</f>
        <v>3630.9623649999999</v>
      </c>
      <c r="Q48" s="617"/>
      <c r="R48" s="617">
        <f t="shared" si="234"/>
        <v>5598.5018339999997</v>
      </c>
      <c r="S48" s="617">
        <f t="shared" si="234"/>
        <v>4604.9003000000002</v>
      </c>
      <c r="T48" s="56">
        <f t="shared" si="15"/>
        <v>-993.60153399999945</v>
      </c>
      <c r="U48" s="56">
        <f t="shared" si="16"/>
        <v>973.93793500000038</v>
      </c>
      <c r="V48" s="614">
        <v>1239.28</v>
      </c>
      <c r="W48" s="608">
        <f>W49*W50</f>
        <v>1451.4045000000001</v>
      </c>
      <c r="X48" s="608">
        <f>X49*X50</f>
        <v>2856.0488800000003</v>
      </c>
      <c r="Y48" s="57">
        <f t="shared" si="17"/>
        <v>1404.6443800000002</v>
      </c>
      <c r="Z48" s="56">
        <f t="shared" si="18"/>
        <v>1616.7688800000003</v>
      </c>
      <c r="AA48" s="608">
        <v>1122.05</v>
      </c>
      <c r="AB48" s="608">
        <v>1292.29</v>
      </c>
      <c r="AC48" s="608">
        <v>1246.75</v>
      </c>
      <c r="AD48" s="57">
        <f t="shared" si="19"/>
        <v>-45.539999999999964</v>
      </c>
      <c r="AE48" s="57">
        <f t="shared" si="20"/>
        <v>124.70000000000005</v>
      </c>
      <c r="AF48" s="608">
        <v>0</v>
      </c>
      <c r="AG48" s="608">
        <v>0</v>
      </c>
      <c r="AH48" s="608">
        <v>0</v>
      </c>
      <c r="AI48" s="57">
        <f t="shared" si="21"/>
        <v>0</v>
      </c>
      <c r="AJ48" s="56">
        <f t="shared" si="22"/>
        <v>0</v>
      </c>
      <c r="AK48" s="60">
        <f t="shared" si="220"/>
        <v>10815.530214800001</v>
      </c>
      <c r="AL48" s="60">
        <f t="shared" si="221"/>
        <v>13887.929374000001</v>
      </c>
      <c r="AM48" s="60">
        <f t="shared" si="222"/>
        <v>13589.766369999998</v>
      </c>
      <c r="AN48" s="60">
        <f t="shared" si="23"/>
        <v>-298.16300400000364</v>
      </c>
      <c r="AO48" s="61">
        <f t="shared" si="24"/>
        <v>2774.2361551999966</v>
      </c>
      <c r="AP48" s="61" t="s">
        <v>72</v>
      </c>
      <c r="AQ48" s="61" t="s">
        <v>107</v>
      </c>
      <c r="AR48" s="613">
        <v>0</v>
      </c>
      <c r="AS48" s="618">
        <v>0</v>
      </c>
      <c r="AT48" s="618">
        <v>0</v>
      </c>
      <c r="AU48" s="64">
        <f t="shared" si="25"/>
        <v>0</v>
      </c>
      <c r="AV48" s="64">
        <f t="shared" si="26"/>
        <v>0</v>
      </c>
      <c r="AW48" s="569">
        <v>108.519246</v>
      </c>
      <c r="AX48" s="569">
        <f>AX49*AX50</f>
        <v>18.414000000000001</v>
      </c>
      <c r="AY48" s="569">
        <f>AY49*AY50</f>
        <v>115.69247999999999</v>
      </c>
      <c r="AZ48" s="57">
        <f t="shared" si="27"/>
        <v>97.278479999999988</v>
      </c>
      <c r="BA48" s="56">
        <f t="shared" si="28"/>
        <v>7.1732339999999937</v>
      </c>
      <c r="BB48" s="619">
        <v>1370.73</v>
      </c>
      <c r="BC48" s="620">
        <v>1412.65</v>
      </c>
      <c r="BD48" s="620">
        <v>1438.95</v>
      </c>
      <c r="BE48" s="67">
        <f t="shared" si="29"/>
        <v>26.299999999999955</v>
      </c>
      <c r="BF48" s="68">
        <f t="shared" si="30"/>
        <v>68.220000000000027</v>
      </c>
      <c r="BG48" s="621">
        <f>CW48+CV48</f>
        <v>273.52999999999997</v>
      </c>
      <c r="BH48" s="620">
        <f>BH49*BH50</f>
        <v>468.33150000000001</v>
      </c>
      <c r="BI48" s="620">
        <f>BI49*BI50</f>
        <v>761.88742000000002</v>
      </c>
      <c r="BJ48" s="57">
        <f t="shared" si="31"/>
        <v>293.55592000000001</v>
      </c>
      <c r="BK48" s="56">
        <f t="shared" si="32"/>
        <v>488.35742000000005</v>
      </c>
      <c r="BL48" s="64">
        <f t="shared" si="33"/>
        <v>1752.7792460000001</v>
      </c>
      <c r="BM48" s="64">
        <f t="shared" si="34"/>
        <v>1899.3955000000001</v>
      </c>
      <c r="BN48" s="63">
        <f t="shared" si="34"/>
        <v>2316.5299</v>
      </c>
      <c r="BO48" s="112">
        <f t="shared" si="35"/>
        <v>417.13439999999991</v>
      </c>
      <c r="BP48" s="64">
        <f t="shared" si="36"/>
        <v>563.75065399999994</v>
      </c>
      <c r="BQ48" s="608">
        <v>951.48</v>
      </c>
      <c r="BR48" s="608">
        <v>1116.19</v>
      </c>
      <c r="BS48" s="608">
        <v>1009.06</v>
      </c>
      <c r="BT48" s="57">
        <f t="shared" si="37"/>
        <v>-107.13000000000011</v>
      </c>
      <c r="BU48" s="69">
        <f t="shared" si="38"/>
        <v>57.579999999999927</v>
      </c>
      <c r="BV48" s="608"/>
      <c r="BW48" s="608"/>
      <c r="BX48" s="608"/>
      <c r="BY48" s="608"/>
      <c r="BZ48" s="608"/>
      <c r="CA48" s="608" t="s">
        <v>72</v>
      </c>
      <c r="CB48" s="622" t="s">
        <v>107</v>
      </c>
      <c r="CC48" s="622"/>
      <c r="CD48" s="623">
        <v>1662.7</v>
      </c>
      <c r="CE48" s="624">
        <v>1730.9</v>
      </c>
      <c r="CF48" s="620">
        <v>1749.1</v>
      </c>
      <c r="CG48" s="593">
        <f t="shared" si="39"/>
        <v>18.199999999999818</v>
      </c>
      <c r="CH48" s="594">
        <f t="shared" si="6"/>
        <v>86.399999999999864</v>
      </c>
      <c r="CI48" s="164"/>
      <c r="CJ48" s="59">
        <f t="shared" ref="CJ48:CJ57" si="235">DA48+DC48</f>
        <v>108.78</v>
      </c>
      <c r="CK48" s="57">
        <v>0</v>
      </c>
      <c r="CL48" s="57">
        <v>0</v>
      </c>
      <c r="CM48" s="57">
        <f t="shared" si="192"/>
        <v>0</v>
      </c>
      <c r="CN48" s="57">
        <f t="shared" si="193"/>
        <v>-108.78</v>
      </c>
      <c r="CO48" s="57"/>
      <c r="CP48" s="63">
        <f t="shared" ref="CP48:CR49" si="236">CD48+CJ48</f>
        <v>1771.48</v>
      </c>
      <c r="CQ48" s="63">
        <f t="shared" si="236"/>
        <v>1730.9</v>
      </c>
      <c r="CR48" s="63">
        <f t="shared" si="236"/>
        <v>1749.1</v>
      </c>
      <c r="CS48" s="63">
        <f t="shared" si="40"/>
        <v>18.199999999999818</v>
      </c>
      <c r="CT48" s="64">
        <f t="shared" si="41"/>
        <v>-22.380000000000109</v>
      </c>
      <c r="CU48" s="625">
        <v>1370.73</v>
      </c>
      <c r="CV48" s="626"/>
      <c r="CW48" s="627">
        <v>273.52999999999997</v>
      </c>
      <c r="CX48" s="643">
        <f t="shared" si="150"/>
        <v>1644.26</v>
      </c>
      <c r="CY48" s="627">
        <v>1662.7</v>
      </c>
      <c r="CZ48" s="627">
        <v>1662.7</v>
      </c>
      <c r="DA48" s="627">
        <v>108.78</v>
      </c>
      <c r="DB48" s="627">
        <v>108.78</v>
      </c>
      <c r="DC48" s="629"/>
      <c r="DD48" s="629"/>
      <c r="DE48" s="627">
        <f>CY48+DA48+DC48</f>
        <v>1771.48</v>
      </c>
      <c r="DF48" s="616">
        <v>0</v>
      </c>
      <c r="DG48" s="608">
        <v>241.89</v>
      </c>
      <c r="DH48" s="608">
        <v>156.54</v>
      </c>
      <c r="DI48" s="57">
        <f t="shared" si="42"/>
        <v>-85.35</v>
      </c>
      <c r="DJ48" s="57">
        <f t="shared" si="43"/>
        <v>156.54</v>
      </c>
      <c r="DK48" s="630">
        <f>DK49*DK50</f>
        <v>373.31920099999996</v>
      </c>
      <c r="DL48" s="630">
        <v>282.77999999999997</v>
      </c>
      <c r="DM48" s="630">
        <v>295.24</v>
      </c>
      <c r="DN48" s="67">
        <f t="shared" si="44"/>
        <v>12.460000000000036</v>
      </c>
      <c r="DO48" s="67">
        <f t="shared" si="45"/>
        <v>-78.079200999999955</v>
      </c>
      <c r="DP48" s="613">
        <v>0</v>
      </c>
      <c r="DQ48" s="613">
        <v>0</v>
      </c>
      <c r="DR48" s="613">
        <v>0</v>
      </c>
      <c r="DS48" s="84">
        <f t="shared" si="46"/>
        <v>0</v>
      </c>
      <c r="DT48" s="84">
        <f t="shared" si="10"/>
        <v>0</v>
      </c>
      <c r="DU48" s="84" t="s">
        <v>107</v>
      </c>
      <c r="DV48" s="84" t="s">
        <v>72</v>
      </c>
      <c r="DW48" s="613">
        <v>0</v>
      </c>
      <c r="DX48" s="613">
        <v>0</v>
      </c>
      <c r="DY48" s="613">
        <v>0</v>
      </c>
      <c r="DZ48" s="83">
        <f t="shared" si="47"/>
        <v>0</v>
      </c>
      <c r="EA48" s="83">
        <f t="shared" si="48"/>
        <v>0</v>
      </c>
      <c r="EB48" s="613">
        <v>0</v>
      </c>
      <c r="EC48" s="614">
        <v>0</v>
      </c>
      <c r="ED48" s="614">
        <v>0</v>
      </c>
      <c r="EE48" s="85">
        <f t="shared" si="49"/>
        <v>0</v>
      </c>
      <c r="EF48" s="56">
        <f t="shared" si="50"/>
        <v>0</v>
      </c>
      <c r="EG48" s="613">
        <v>0</v>
      </c>
      <c r="EH48" s="613">
        <v>0</v>
      </c>
      <c r="EI48" s="613">
        <v>0</v>
      </c>
      <c r="EJ48" s="56">
        <f t="shared" si="51"/>
        <v>0</v>
      </c>
      <c r="EK48" s="56">
        <f t="shared" si="52"/>
        <v>0</v>
      </c>
      <c r="EL48" s="614">
        <v>867.62</v>
      </c>
      <c r="EM48" s="614">
        <v>1129.23</v>
      </c>
      <c r="EN48" s="614">
        <v>1219.56</v>
      </c>
      <c r="EO48" s="56">
        <f t="shared" si="53"/>
        <v>90.329999999999927</v>
      </c>
      <c r="EP48" s="56">
        <f t="shared" si="223"/>
        <v>351.93999999999994</v>
      </c>
      <c r="EQ48" s="56"/>
      <c r="ER48" s="56"/>
      <c r="ES48" s="56"/>
      <c r="ET48" s="56"/>
      <c r="EU48" s="56"/>
      <c r="EV48" s="56"/>
      <c r="EW48" s="631" t="s">
        <v>107</v>
      </c>
      <c r="EX48" s="89"/>
      <c r="EY48" s="181">
        <f t="shared" ref="EY48:FA49" si="237">BQ48+EL48+EG48+EB48+DW48+DP48+DK48+DF48+CP48+BL48+AR48+AK48</f>
        <v>16532.208661800003</v>
      </c>
      <c r="EZ48" s="181">
        <f t="shared" si="237"/>
        <v>20288.314874000003</v>
      </c>
      <c r="FA48" s="181">
        <f t="shared" si="237"/>
        <v>20335.796269999999</v>
      </c>
      <c r="FB48" s="192">
        <f t="shared" si="54"/>
        <v>47.481395999995584</v>
      </c>
      <c r="FC48" s="192">
        <f t="shared" si="55"/>
        <v>3803.5876081999959</v>
      </c>
      <c r="FD48" s="94"/>
      <c r="FE48" s="94">
        <f t="shared" si="56"/>
        <v>20335.796269999999</v>
      </c>
      <c r="FF48" s="632"/>
      <c r="FG48" s="613"/>
      <c r="FH48" s="613">
        <f>FH49*FH50</f>
        <v>108.519246</v>
      </c>
      <c r="FI48" s="613"/>
      <c r="FJ48" s="613"/>
      <c r="FK48" s="613"/>
      <c r="FL48" s="613"/>
      <c r="FM48" s="633"/>
      <c r="FN48" s="613">
        <v>1122.05</v>
      </c>
      <c r="FO48" s="614">
        <v>1239.28</v>
      </c>
    </row>
    <row r="49" spans="1:171" ht="15" thickBot="1" x14ac:dyDescent="0.35">
      <c r="A49" s="459" t="s">
        <v>108</v>
      </c>
      <c r="B49" s="457" t="s">
        <v>99</v>
      </c>
      <c r="C49" s="458">
        <v>877.97</v>
      </c>
      <c r="D49" s="459"/>
      <c r="E49" s="446">
        <v>877.97</v>
      </c>
      <c r="F49" s="461">
        <v>1006.89</v>
      </c>
      <c r="G49" s="461">
        <v>834.3</v>
      </c>
      <c r="H49" s="103">
        <f t="shared" si="69"/>
        <v>-172.59000000000003</v>
      </c>
      <c r="I49" s="105">
        <f t="shared" si="125"/>
        <v>-43.670000000000073</v>
      </c>
      <c r="J49" s="106">
        <v>214.93</v>
      </c>
      <c r="K49" s="644">
        <v>214.93</v>
      </c>
      <c r="L49" s="645"/>
      <c r="M49" s="106">
        <v>214.93</v>
      </c>
      <c r="N49" s="56">
        <f t="shared" si="14"/>
        <v>0</v>
      </c>
      <c r="O49" s="56">
        <f t="shared" si="219"/>
        <v>0</v>
      </c>
      <c r="P49" s="106">
        <v>866.78499999999997</v>
      </c>
      <c r="Q49" s="106"/>
      <c r="R49" s="106">
        <v>1089.8599999999999</v>
      </c>
      <c r="S49" s="106">
        <v>989.45</v>
      </c>
      <c r="T49" s="56">
        <f t="shared" si="15"/>
        <v>-100.40999999999985</v>
      </c>
      <c r="U49" s="56">
        <f t="shared" si="16"/>
        <v>122.66500000000008</v>
      </c>
      <c r="V49" s="461">
        <v>295.88</v>
      </c>
      <c r="W49" s="107">
        <v>312.13</v>
      </c>
      <c r="X49" s="107">
        <v>613.94000000000005</v>
      </c>
      <c r="Y49" s="57">
        <f t="shared" si="17"/>
        <v>301.81000000000006</v>
      </c>
      <c r="Z49" s="56">
        <f t="shared" si="18"/>
        <v>318.06000000000006</v>
      </c>
      <c r="AA49" s="107">
        <v>267.89</v>
      </c>
      <c r="AB49" s="107">
        <v>282.16000000000003</v>
      </c>
      <c r="AC49" s="107">
        <v>267.89</v>
      </c>
      <c r="AD49" s="57">
        <f t="shared" si="19"/>
        <v>-14.270000000000039</v>
      </c>
      <c r="AE49" s="57">
        <f t="shared" si="20"/>
        <v>0</v>
      </c>
      <c r="AF49" s="107">
        <v>0</v>
      </c>
      <c r="AG49" s="107">
        <v>0</v>
      </c>
      <c r="AH49" s="107">
        <v>0</v>
      </c>
      <c r="AI49" s="57">
        <f t="shared" si="21"/>
        <v>0</v>
      </c>
      <c r="AJ49" s="56">
        <f t="shared" si="22"/>
        <v>0</v>
      </c>
      <c r="AK49" s="60">
        <f t="shared" si="220"/>
        <v>2523.4549999999999</v>
      </c>
      <c r="AL49" s="60">
        <f t="shared" si="221"/>
        <v>2905.97</v>
      </c>
      <c r="AM49" s="60">
        <f t="shared" si="222"/>
        <v>2920.51</v>
      </c>
      <c r="AN49" s="60">
        <f t="shared" si="23"/>
        <v>14.540000000000418</v>
      </c>
      <c r="AO49" s="61">
        <f t="shared" si="24"/>
        <v>397.05500000000029</v>
      </c>
      <c r="AP49" s="61" t="s">
        <v>99</v>
      </c>
      <c r="AQ49" s="61" t="s">
        <v>108</v>
      </c>
      <c r="AR49" s="446">
        <v>0</v>
      </c>
      <c r="AS49" s="109">
        <v>0</v>
      </c>
      <c r="AT49" s="109">
        <v>0</v>
      </c>
      <c r="AU49" s="64">
        <f t="shared" si="25"/>
        <v>0</v>
      </c>
      <c r="AV49" s="64">
        <f t="shared" si="26"/>
        <v>0</v>
      </c>
      <c r="AW49" s="107">
        <v>25.02</v>
      </c>
      <c r="AX49" s="107">
        <v>3.96</v>
      </c>
      <c r="AY49" s="107">
        <v>25.02</v>
      </c>
      <c r="AZ49" s="57">
        <f t="shared" si="27"/>
        <v>21.06</v>
      </c>
      <c r="BA49" s="56">
        <f t="shared" si="28"/>
        <v>0</v>
      </c>
      <c r="BB49" s="634">
        <v>309.05</v>
      </c>
      <c r="BC49" s="635">
        <v>308.08999999999997</v>
      </c>
      <c r="BD49" s="635">
        <v>308.2</v>
      </c>
      <c r="BE49" s="67">
        <f t="shared" si="29"/>
        <v>0.11000000000001364</v>
      </c>
      <c r="BF49" s="68">
        <f t="shared" si="30"/>
        <v>-0.85000000000002274</v>
      </c>
      <c r="BG49" s="111">
        <f>CW49+CV49</f>
        <v>65.319999999999993</v>
      </c>
      <c r="BH49" s="635">
        <v>171.55</v>
      </c>
      <c r="BI49" s="107">
        <v>163.18</v>
      </c>
      <c r="BJ49" s="57">
        <f t="shared" si="31"/>
        <v>-8.3700000000000045</v>
      </c>
      <c r="BK49" s="56">
        <f t="shared" si="32"/>
        <v>97.860000000000014</v>
      </c>
      <c r="BL49" s="64">
        <f t="shared" si="33"/>
        <v>399.39</v>
      </c>
      <c r="BM49" s="64">
        <f t="shared" si="34"/>
        <v>483.59999999999997</v>
      </c>
      <c r="BN49" s="63">
        <f t="shared" si="34"/>
        <v>496.4</v>
      </c>
      <c r="BO49" s="112">
        <f t="shared" si="35"/>
        <v>12.800000000000011</v>
      </c>
      <c r="BP49" s="64">
        <f t="shared" si="36"/>
        <v>97.009999999999991</v>
      </c>
      <c r="BQ49" s="107">
        <v>216.87</v>
      </c>
      <c r="BR49" s="107">
        <v>258.2</v>
      </c>
      <c r="BS49" s="107">
        <v>216.87</v>
      </c>
      <c r="BT49" s="57">
        <f t="shared" si="37"/>
        <v>-41.329999999999984</v>
      </c>
      <c r="BU49" s="69">
        <f t="shared" si="38"/>
        <v>0</v>
      </c>
      <c r="BV49" s="107"/>
      <c r="BW49" s="107"/>
      <c r="BX49" s="107"/>
      <c r="BY49" s="107"/>
      <c r="BZ49" s="107"/>
      <c r="CA49" s="107" t="s">
        <v>99</v>
      </c>
      <c r="CB49" s="113" t="s">
        <v>108</v>
      </c>
      <c r="CC49" s="113"/>
      <c r="CD49" s="491">
        <v>374.88</v>
      </c>
      <c r="CE49" s="482">
        <v>388.58</v>
      </c>
      <c r="CF49" s="483">
        <v>373.78</v>
      </c>
      <c r="CG49" s="593">
        <f t="shared" si="39"/>
        <v>-14.800000000000011</v>
      </c>
      <c r="CH49" s="594">
        <f t="shared" si="6"/>
        <v>-1.1000000000000227</v>
      </c>
      <c r="CI49" s="164"/>
      <c r="CJ49" s="105">
        <f t="shared" si="235"/>
        <v>25.97</v>
      </c>
      <c r="CK49" s="107">
        <v>0</v>
      </c>
      <c r="CL49" s="107">
        <v>0</v>
      </c>
      <c r="CM49" s="107">
        <f t="shared" si="192"/>
        <v>0</v>
      </c>
      <c r="CN49" s="107">
        <f t="shared" si="193"/>
        <v>-25.97</v>
      </c>
      <c r="CO49" s="107"/>
      <c r="CP49" s="63">
        <f t="shared" si="236"/>
        <v>400.85</v>
      </c>
      <c r="CQ49" s="63">
        <f t="shared" si="236"/>
        <v>388.58</v>
      </c>
      <c r="CR49" s="63">
        <f t="shared" si="236"/>
        <v>373.78</v>
      </c>
      <c r="CS49" s="63">
        <f t="shared" si="40"/>
        <v>-14.800000000000011</v>
      </c>
      <c r="CT49" s="64">
        <f t="shared" si="41"/>
        <v>-27.07000000000005</v>
      </c>
      <c r="CU49" s="636">
        <v>309.05</v>
      </c>
      <c r="CV49" s="485"/>
      <c r="CW49" s="486">
        <v>65.319999999999993</v>
      </c>
      <c r="CX49" s="487">
        <f t="shared" si="150"/>
        <v>374.37</v>
      </c>
      <c r="CY49" s="486">
        <v>374.88</v>
      </c>
      <c r="CZ49" s="486">
        <v>374.88</v>
      </c>
      <c r="DA49" s="486">
        <v>25.97</v>
      </c>
      <c r="DB49" s="486">
        <v>25.97</v>
      </c>
      <c r="DC49" s="488"/>
      <c r="DD49" s="488"/>
      <c r="DE49" s="486">
        <f>CY49+DA49</f>
        <v>400.85</v>
      </c>
      <c r="DF49" s="105">
        <v>0</v>
      </c>
      <c r="DG49" s="107">
        <v>48.75</v>
      </c>
      <c r="DH49" s="107">
        <v>33.450000000000003</v>
      </c>
      <c r="DI49" s="57">
        <f t="shared" si="42"/>
        <v>-15.299999999999997</v>
      </c>
      <c r="DJ49" s="57">
        <f t="shared" si="43"/>
        <v>33.450000000000003</v>
      </c>
      <c r="DK49" s="473">
        <v>84.17</v>
      </c>
      <c r="DL49" s="473">
        <v>55.09</v>
      </c>
      <c r="DM49" s="473">
        <v>63.43</v>
      </c>
      <c r="DN49" s="67">
        <f t="shared" si="44"/>
        <v>8.3399999999999963</v>
      </c>
      <c r="DO49" s="67">
        <f t="shared" si="45"/>
        <v>-20.740000000000002</v>
      </c>
      <c r="DP49" s="178">
        <v>0</v>
      </c>
      <c r="DQ49" s="178">
        <v>0</v>
      </c>
      <c r="DR49" s="178">
        <v>0</v>
      </c>
      <c r="DS49" s="84">
        <f t="shared" si="46"/>
        <v>0</v>
      </c>
      <c r="DT49" s="84">
        <f t="shared" si="10"/>
        <v>0</v>
      </c>
      <c r="DU49" s="84" t="s">
        <v>108</v>
      </c>
      <c r="DV49" s="84" t="s">
        <v>99</v>
      </c>
      <c r="DW49" s="178">
        <v>0</v>
      </c>
      <c r="DX49" s="178">
        <v>0</v>
      </c>
      <c r="DY49" s="178">
        <v>0</v>
      </c>
      <c r="DZ49" s="83">
        <f t="shared" si="47"/>
        <v>0</v>
      </c>
      <c r="EA49" s="83">
        <f t="shared" si="48"/>
        <v>0</v>
      </c>
      <c r="EB49" s="446">
        <v>0</v>
      </c>
      <c r="EC49" s="461">
        <v>0</v>
      </c>
      <c r="ED49" s="461">
        <v>0</v>
      </c>
      <c r="EE49" s="85">
        <f t="shared" si="49"/>
        <v>0</v>
      </c>
      <c r="EF49" s="56">
        <f t="shared" si="50"/>
        <v>0</v>
      </c>
      <c r="EG49" s="446">
        <v>0</v>
      </c>
      <c r="EH49" s="446">
        <v>0</v>
      </c>
      <c r="EI49" s="446">
        <v>0</v>
      </c>
      <c r="EJ49" s="56">
        <f t="shared" si="51"/>
        <v>0</v>
      </c>
      <c r="EK49" s="56">
        <f t="shared" si="52"/>
        <v>0</v>
      </c>
      <c r="EL49" s="461">
        <v>195.8</v>
      </c>
      <c r="EM49" s="461">
        <v>253.76</v>
      </c>
      <c r="EN49" s="461">
        <v>247.88</v>
      </c>
      <c r="EO49" s="56">
        <f t="shared" si="53"/>
        <v>-5.8799999999999955</v>
      </c>
      <c r="EP49" s="56">
        <f t="shared" si="223"/>
        <v>52.079999999999984</v>
      </c>
      <c r="EQ49" s="56"/>
      <c r="ER49" s="56"/>
      <c r="ES49" s="56"/>
      <c r="ET49" s="56"/>
      <c r="EU49" s="56"/>
      <c r="EV49" s="56"/>
      <c r="EW49" s="637" t="s">
        <v>108</v>
      </c>
      <c r="EX49" s="89"/>
      <c r="EY49" s="181">
        <f t="shared" si="237"/>
        <v>3820.5349999999999</v>
      </c>
      <c r="EZ49" s="181">
        <f t="shared" si="237"/>
        <v>4393.95</v>
      </c>
      <c r="FA49" s="181">
        <f t="shared" si="237"/>
        <v>4352.32</v>
      </c>
      <c r="FB49" s="192">
        <f t="shared" si="54"/>
        <v>-41.630000000000109</v>
      </c>
      <c r="FC49" s="192">
        <f t="shared" si="55"/>
        <v>531.78499999999985</v>
      </c>
      <c r="FD49" s="94"/>
      <c r="FE49" s="94">
        <f t="shared" si="56"/>
        <v>4352.32</v>
      </c>
      <c r="FF49" s="477"/>
      <c r="FG49" s="178"/>
      <c r="FH49" s="178">
        <v>25.02</v>
      </c>
      <c r="FI49" s="178"/>
      <c r="FJ49" s="446"/>
      <c r="FK49" s="446"/>
      <c r="FL49" s="446"/>
      <c r="FM49" s="638"/>
      <c r="FN49" s="446">
        <v>267.89</v>
      </c>
      <c r="FO49" s="461">
        <v>295.88</v>
      </c>
    </row>
    <row r="50" spans="1:171" ht="15" thickBot="1" x14ac:dyDescent="0.35">
      <c r="A50" s="459" t="s">
        <v>109</v>
      </c>
      <c r="B50" s="457" t="s">
        <v>101</v>
      </c>
      <c r="C50" s="458">
        <v>4.1890000000000001</v>
      </c>
      <c r="D50" s="459"/>
      <c r="E50" s="639">
        <v>4.4353400000000001</v>
      </c>
      <c r="F50" s="640">
        <v>4.585</v>
      </c>
      <c r="G50" s="640">
        <v>4.6529999999999996</v>
      </c>
      <c r="H50" s="103">
        <f t="shared" si="69"/>
        <v>6.7999999999999616E-2</v>
      </c>
      <c r="I50" s="105">
        <f t="shared" si="125"/>
        <v>0.21765999999999952</v>
      </c>
      <c r="J50" s="106">
        <v>4.3230000000000004</v>
      </c>
      <c r="K50" s="107">
        <v>4.3230000000000004</v>
      </c>
      <c r="L50" s="106"/>
      <c r="M50" s="106">
        <v>4.6529999999999996</v>
      </c>
      <c r="N50" s="56">
        <f t="shared" si="14"/>
        <v>0.32999999999999918</v>
      </c>
      <c r="O50" s="56">
        <f t="shared" si="219"/>
        <v>0.32999999999999918</v>
      </c>
      <c r="P50" s="106">
        <v>4.1890000000000001</v>
      </c>
      <c r="Q50" s="106"/>
      <c r="R50" s="106">
        <v>5.1368999999999998</v>
      </c>
      <c r="S50" s="106">
        <v>4.6539999999999999</v>
      </c>
      <c r="T50" s="56">
        <f t="shared" si="15"/>
        <v>-0.48289999999999988</v>
      </c>
      <c r="U50" s="56">
        <f t="shared" si="16"/>
        <v>0.46499999999999986</v>
      </c>
      <c r="V50" s="493">
        <v>4.1890000000000001</v>
      </c>
      <c r="W50" s="107">
        <v>4.6500000000000004</v>
      </c>
      <c r="X50" s="107">
        <v>4.6520000000000001</v>
      </c>
      <c r="Y50" s="57">
        <f t="shared" si="17"/>
        <v>1.9999999999997797E-3</v>
      </c>
      <c r="Z50" s="56">
        <f t="shared" si="18"/>
        <v>0.46300000000000008</v>
      </c>
      <c r="AA50" s="107">
        <v>4.1890000000000001</v>
      </c>
      <c r="AB50" s="107">
        <v>4.58</v>
      </c>
      <c r="AC50" s="107">
        <v>4.6539640000000002</v>
      </c>
      <c r="AD50" s="57">
        <f t="shared" si="19"/>
        <v>7.3964000000000141E-2</v>
      </c>
      <c r="AE50" s="57">
        <f t="shared" si="20"/>
        <v>0.46496400000000015</v>
      </c>
      <c r="AF50" s="107">
        <v>0</v>
      </c>
      <c r="AG50" s="107">
        <v>0</v>
      </c>
      <c r="AH50" s="107">
        <v>0</v>
      </c>
      <c r="AI50" s="57">
        <f t="shared" si="21"/>
        <v>0</v>
      </c>
      <c r="AJ50" s="56">
        <f t="shared" si="22"/>
        <v>0</v>
      </c>
      <c r="AK50" s="60">
        <f t="shared" si="220"/>
        <v>21.325340000000001</v>
      </c>
      <c r="AL50" s="60">
        <f t="shared" si="221"/>
        <v>23.274900000000002</v>
      </c>
      <c r="AM50" s="60">
        <f t="shared" si="222"/>
        <v>23.265963999999997</v>
      </c>
      <c r="AN50" s="60">
        <f t="shared" si="23"/>
        <v>-8.9360000000056061E-3</v>
      </c>
      <c r="AO50" s="61">
        <f t="shared" si="24"/>
        <v>1.9406239999999961</v>
      </c>
      <c r="AP50" s="61" t="s">
        <v>101</v>
      </c>
      <c r="AQ50" s="61" t="s">
        <v>109</v>
      </c>
      <c r="AR50" s="446">
        <v>0</v>
      </c>
      <c r="AS50" s="109">
        <v>0</v>
      </c>
      <c r="AT50" s="109">
        <v>0</v>
      </c>
      <c r="AU50" s="64">
        <f t="shared" si="25"/>
        <v>0</v>
      </c>
      <c r="AV50" s="64">
        <f t="shared" si="26"/>
        <v>0</v>
      </c>
      <c r="AW50" s="107">
        <v>4.3372999999999999</v>
      </c>
      <c r="AX50" s="107">
        <v>4.6500000000000004</v>
      </c>
      <c r="AY50" s="107">
        <v>4.6239999999999997</v>
      </c>
      <c r="AZ50" s="57">
        <f t="shared" si="27"/>
        <v>-2.6000000000000689E-2</v>
      </c>
      <c r="BA50" s="56">
        <f t="shared" si="28"/>
        <v>0.28669999999999973</v>
      </c>
      <c r="BB50" s="110">
        <v>4.4400000000000004</v>
      </c>
      <c r="BC50" s="111">
        <v>4.59</v>
      </c>
      <c r="BD50" s="111">
        <v>4.67</v>
      </c>
      <c r="BE50" s="67">
        <f t="shared" si="29"/>
        <v>8.0000000000000071E-2</v>
      </c>
      <c r="BF50" s="68">
        <f t="shared" si="30"/>
        <v>0.22999999999999954</v>
      </c>
      <c r="BG50" s="111">
        <f>CW50+CV50</f>
        <v>4.1879999999999997</v>
      </c>
      <c r="BH50" s="111">
        <v>2.73</v>
      </c>
      <c r="BI50" s="107">
        <v>4.6689999999999996</v>
      </c>
      <c r="BJ50" s="57">
        <f t="shared" si="31"/>
        <v>1.9389999999999996</v>
      </c>
      <c r="BK50" s="56">
        <f t="shared" si="32"/>
        <v>0.48099999999999987</v>
      </c>
      <c r="BL50" s="64">
        <f>(BG50+BB50+AW50)/3</f>
        <v>4.3217666666666661</v>
      </c>
      <c r="BM50" s="64">
        <f t="shared" ref="BM50:BN50" si="238">(BH50+BC50+AX50)/3</f>
        <v>3.99</v>
      </c>
      <c r="BN50" s="64">
        <f t="shared" si="238"/>
        <v>4.6543333333333328</v>
      </c>
      <c r="BO50" s="112">
        <f t="shared" si="35"/>
        <v>0.66433333333333255</v>
      </c>
      <c r="BP50" s="64">
        <f t="shared" si="36"/>
        <v>0.33256666666666668</v>
      </c>
      <c r="BQ50" s="107">
        <v>4.3873699999999998</v>
      </c>
      <c r="BR50" s="107">
        <v>4.3230000000000004</v>
      </c>
      <c r="BS50" s="107">
        <v>4.6529999999999996</v>
      </c>
      <c r="BT50" s="57">
        <f t="shared" si="37"/>
        <v>0.32999999999999918</v>
      </c>
      <c r="BU50" s="69">
        <f t="shared" si="38"/>
        <v>0.26562999999999981</v>
      </c>
      <c r="BV50" s="107"/>
      <c r="BW50" s="107"/>
      <c r="BX50" s="107"/>
      <c r="BY50" s="107"/>
      <c r="BZ50" s="107"/>
      <c r="CA50" s="107" t="s">
        <v>101</v>
      </c>
      <c r="CB50" s="113" t="s">
        <v>109</v>
      </c>
      <c r="CC50" s="113"/>
      <c r="CD50" s="491">
        <v>4.4400000000000004</v>
      </c>
      <c r="CE50" s="482">
        <v>4.4539999999999997</v>
      </c>
      <c r="CF50" s="483">
        <v>4.68</v>
      </c>
      <c r="CG50" s="646">
        <f t="shared" si="39"/>
        <v>0.22599999999999998</v>
      </c>
      <c r="CH50" s="647">
        <f t="shared" si="6"/>
        <v>0.23999999999999932</v>
      </c>
      <c r="CI50" s="164"/>
      <c r="CJ50" s="105">
        <f t="shared" si="235"/>
        <v>4.1890000000000001</v>
      </c>
      <c r="CK50" s="107">
        <v>0</v>
      </c>
      <c r="CL50" s="107">
        <v>0</v>
      </c>
      <c r="CM50" s="107">
        <f t="shared" si="192"/>
        <v>0</v>
      </c>
      <c r="CN50" s="107">
        <f t="shared" si="193"/>
        <v>-4.1890000000000001</v>
      </c>
      <c r="CO50" s="107"/>
      <c r="CP50" s="63">
        <f>(CD50+CJ50)/2</f>
        <v>4.3145000000000007</v>
      </c>
      <c r="CQ50" s="63">
        <f>(CE50+CK50)/2</f>
        <v>2.2269999999999999</v>
      </c>
      <c r="CR50" s="63">
        <f>(CF50+CL50)/2</f>
        <v>2.34</v>
      </c>
      <c r="CS50" s="63">
        <f t="shared" si="40"/>
        <v>0.11299999999999999</v>
      </c>
      <c r="CT50" s="64">
        <f t="shared" si="41"/>
        <v>-1.9745000000000008</v>
      </c>
      <c r="CU50" s="120">
        <v>4.4400000000000004</v>
      </c>
      <c r="CV50" s="485"/>
      <c r="CW50" s="486">
        <v>4.1879999999999997</v>
      </c>
      <c r="CX50" s="641">
        <f>CX48/CX49</f>
        <v>4.3920720143173861</v>
      </c>
      <c r="CY50" s="486">
        <v>4.4400000000000004</v>
      </c>
      <c r="CZ50" s="486">
        <v>4.4400000000000004</v>
      </c>
      <c r="DA50" s="486">
        <v>4.1890000000000001</v>
      </c>
      <c r="DB50" s="486">
        <v>4.1890000000000001</v>
      </c>
      <c r="DC50" s="488"/>
      <c r="DD50" s="488"/>
      <c r="DE50" s="486">
        <f>DE48/DE49</f>
        <v>4.4193089684420608</v>
      </c>
      <c r="DF50" s="105">
        <v>0</v>
      </c>
      <c r="DG50" s="107">
        <v>4.9619999999999997</v>
      </c>
      <c r="DH50" s="107">
        <v>4.68</v>
      </c>
      <c r="DI50" s="57">
        <f t="shared" si="42"/>
        <v>-0.28200000000000003</v>
      </c>
      <c r="DJ50" s="57">
        <f t="shared" si="43"/>
        <v>4.68</v>
      </c>
      <c r="DK50" s="473">
        <v>4.4352999999999998</v>
      </c>
      <c r="DL50" s="473">
        <v>5.133</v>
      </c>
      <c r="DM50" s="473">
        <v>4.6550000000000002</v>
      </c>
      <c r="DN50" s="67">
        <f t="shared" si="44"/>
        <v>-0.47799999999999976</v>
      </c>
      <c r="DO50" s="67">
        <f t="shared" si="45"/>
        <v>0.21970000000000045</v>
      </c>
      <c r="DP50" s="178">
        <v>0</v>
      </c>
      <c r="DQ50" s="178">
        <v>0</v>
      </c>
      <c r="DR50" s="178">
        <v>0</v>
      </c>
      <c r="DS50" s="84">
        <f t="shared" si="46"/>
        <v>0</v>
      </c>
      <c r="DT50" s="84">
        <f t="shared" si="10"/>
        <v>0</v>
      </c>
      <c r="DU50" s="84" t="s">
        <v>109</v>
      </c>
      <c r="DV50" s="84" t="s">
        <v>101</v>
      </c>
      <c r="DW50" s="178">
        <v>0</v>
      </c>
      <c r="DX50" s="178">
        <v>0</v>
      </c>
      <c r="DY50" s="178">
        <v>0</v>
      </c>
      <c r="DZ50" s="83">
        <f t="shared" si="47"/>
        <v>0</v>
      </c>
      <c r="EA50" s="83">
        <f t="shared" si="48"/>
        <v>0</v>
      </c>
      <c r="EB50" s="446">
        <v>0</v>
      </c>
      <c r="EC50" s="461">
        <v>0</v>
      </c>
      <c r="ED50" s="461">
        <v>0</v>
      </c>
      <c r="EE50" s="85">
        <f t="shared" si="49"/>
        <v>0</v>
      </c>
      <c r="EF50" s="56">
        <f t="shared" si="50"/>
        <v>0</v>
      </c>
      <c r="EG50" s="446">
        <v>0</v>
      </c>
      <c r="EH50" s="446">
        <v>0</v>
      </c>
      <c r="EI50" s="446">
        <v>0</v>
      </c>
      <c r="EJ50" s="56">
        <f t="shared" si="51"/>
        <v>0</v>
      </c>
      <c r="EK50" s="56">
        <f t="shared" si="52"/>
        <v>0</v>
      </c>
      <c r="EL50" s="493">
        <v>4.431</v>
      </c>
      <c r="EM50" s="493">
        <v>4.45</v>
      </c>
      <c r="EN50" s="493">
        <v>4.92</v>
      </c>
      <c r="EO50" s="56">
        <f t="shared" si="53"/>
        <v>0.46999999999999975</v>
      </c>
      <c r="EP50" s="56">
        <f t="shared" si="223"/>
        <v>0.48899999999999988</v>
      </c>
      <c r="EQ50" s="56"/>
      <c r="ER50" s="56"/>
      <c r="ES50" s="56"/>
      <c r="ET50" s="56"/>
      <c r="EU50" s="56"/>
      <c r="EV50" s="56"/>
      <c r="EW50" s="637" t="s">
        <v>109</v>
      </c>
      <c r="EX50" s="89"/>
      <c r="EY50" s="181">
        <f>EY48/EY49</f>
        <v>4.3271972804332384</v>
      </c>
      <c r="EZ50" s="181">
        <f t="shared" ref="EZ50:FA50" si="239">EZ48/EZ49</f>
        <v>4.6173294812184942</v>
      </c>
      <c r="FA50" s="181">
        <f t="shared" si="239"/>
        <v>4.6724037455885599</v>
      </c>
      <c r="FB50" s="192">
        <f t="shared" si="54"/>
        <v>5.5074264370065684E-2</v>
      </c>
      <c r="FC50" s="192">
        <f t="shared" si="55"/>
        <v>0.3452064651553215</v>
      </c>
      <c r="FD50" s="94"/>
      <c r="FE50" s="94">
        <f t="shared" si="56"/>
        <v>4.6724037455885599</v>
      </c>
      <c r="FF50" s="477"/>
      <c r="FG50" s="178"/>
      <c r="FH50" s="178">
        <v>4.3372999999999999</v>
      </c>
      <c r="FI50" s="178"/>
      <c r="FJ50" s="446"/>
      <c r="FK50" s="446"/>
      <c r="FL50" s="446"/>
      <c r="FM50" s="638"/>
      <c r="FN50" s="492">
        <v>4.1890000000000001</v>
      </c>
      <c r="FO50" s="493">
        <v>4.1890000000000001</v>
      </c>
    </row>
    <row r="51" spans="1:171" ht="15" thickBot="1" x14ac:dyDescent="0.35">
      <c r="A51" s="459" t="s">
        <v>110</v>
      </c>
      <c r="B51" s="457" t="s">
        <v>72</v>
      </c>
      <c r="C51" s="458"/>
      <c r="D51" s="459"/>
      <c r="E51" s="446"/>
      <c r="F51" s="461"/>
      <c r="G51" s="461"/>
      <c r="H51" s="103">
        <f t="shared" si="69"/>
        <v>0</v>
      </c>
      <c r="I51" s="105">
        <f t="shared" si="125"/>
        <v>0</v>
      </c>
      <c r="J51" s="106">
        <v>0</v>
      </c>
      <c r="K51" s="107">
        <v>0</v>
      </c>
      <c r="L51" s="106"/>
      <c r="M51" s="106">
        <v>0</v>
      </c>
      <c r="N51" s="56">
        <f t="shared" si="14"/>
        <v>0</v>
      </c>
      <c r="O51" s="56">
        <f t="shared" si="219"/>
        <v>0</v>
      </c>
      <c r="P51" s="106">
        <v>0</v>
      </c>
      <c r="Q51" s="106"/>
      <c r="R51" s="106">
        <v>0</v>
      </c>
      <c r="S51" s="106">
        <v>0</v>
      </c>
      <c r="T51" s="56">
        <f t="shared" si="15"/>
        <v>0</v>
      </c>
      <c r="U51" s="56">
        <f t="shared" si="16"/>
        <v>0</v>
      </c>
      <c r="V51" s="461"/>
      <c r="W51" s="107"/>
      <c r="X51" s="107"/>
      <c r="Y51" s="57">
        <f t="shared" si="17"/>
        <v>0</v>
      </c>
      <c r="Z51" s="56">
        <f t="shared" si="18"/>
        <v>0</v>
      </c>
      <c r="AA51" s="107"/>
      <c r="AB51" s="107"/>
      <c r="AC51" s="107"/>
      <c r="AD51" s="57">
        <f t="shared" si="19"/>
        <v>0</v>
      </c>
      <c r="AE51" s="57">
        <f t="shared" si="20"/>
        <v>0</v>
      </c>
      <c r="AF51" s="107"/>
      <c r="AG51" s="107"/>
      <c r="AH51" s="107"/>
      <c r="AI51" s="57">
        <f t="shared" si="21"/>
        <v>0</v>
      </c>
      <c r="AJ51" s="56">
        <f t="shared" si="22"/>
        <v>0</v>
      </c>
      <c r="AK51" s="60">
        <f t="shared" si="220"/>
        <v>0</v>
      </c>
      <c r="AL51" s="60">
        <f t="shared" si="221"/>
        <v>0</v>
      </c>
      <c r="AM51" s="60">
        <f t="shared" si="222"/>
        <v>0</v>
      </c>
      <c r="AN51" s="60">
        <f t="shared" si="23"/>
        <v>0</v>
      </c>
      <c r="AO51" s="61">
        <f t="shared" si="24"/>
        <v>0</v>
      </c>
      <c r="AP51" s="61" t="s">
        <v>72</v>
      </c>
      <c r="AQ51" s="61" t="s">
        <v>110</v>
      </c>
      <c r="AR51" s="446">
        <v>0</v>
      </c>
      <c r="AS51" s="109">
        <v>0</v>
      </c>
      <c r="AT51" s="109">
        <v>0</v>
      </c>
      <c r="AU51" s="64">
        <f t="shared" si="25"/>
        <v>0</v>
      </c>
      <c r="AV51" s="64">
        <f t="shared" si="26"/>
        <v>0</v>
      </c>
      <c r="AW51" s="107">
        <v>0</v>
      </c>
      <c r="AX51" s="107">
        <v>0</v>
      </c>
      <c r="AY51" s="107">
        <v>0</v>
      </c>
      <c r="AZ51" s="57">
        <f t="shared" si="27"/>
        <v>0</v>
      </c>
      <c r="BA51" s="56">
        <f t="shared" si="28"/>
        <v>0</v>
      </c>
      <c r="BB51" s="634">
        <v>0</v>
      </c>
      <c r="BC51" s="635">
        <v>0</v>
      </c>
      <c r="BD51" s="635">
        <v>0</v>
      </c>
      <c r="BE51" s="67">
        <f t="shared" si="29"/>
        <v>0</v>
      </c>
      <c r="BF51" s="68">
        <f t="shared" si="30"/>
        <v>0</v>
      </c>
      <c r="BG51" s="111">
        <f>CW51+CV51</f>
        <v>0</v>
      </c>
      <c r="BH51" s="111">
        <f>CX51+CW51</f>
        <v>0</v>
      </c>
      <c r="BI51" s="111">
        <f>CY51+CX51</f>
        <v>0</v>
      </c>
      <c r="BJ51" s="57">
        <f t="shared" si="31"/>
        <v>0</v>
      </c>
      <c r="BK51" s="56">
        <f t="shared" si="32"/>
        <v>0</v>
      </c>
      <c r="BL51" s="64">
        <f t="shared" si="33"/>
        <v>0</v>
      </c>
      <c r="BM51" s="64">
        <f t="shared" si="34"/>
        <v>0</v>
      </c>
      <c r="BN51" s="63">
        <f t="shared" si="34"/>
        <v>0</v>
      </c>
      <c r="BO51" s="112">
        <f t="shared" si="35"/>
        <v>0</v>
      </c>
      <c r="BP51" s="64">
        <f t="shared" si="36"/>
        <v>0</v>
      </c>
      <c r="BQ51" s="107"/>
      <c r="BR51" s="107"/>
      <c r="BS51" s="107"/>
      <c r="BT51" s="57">
        <f t="shared" si="37"/>
        <v>0</v>
      </c>
      <c r="BU51" s="69">
        <f t="shared" si="38"/>
        <v>0</v>
      </c>
      <c r="BV51" s="107"/>
      <c r="BW51" s="107"/>
      <c r="BX51" s="107"/>
      <c r="BY51" s="107"/>
      <c r="BZ51" s="107"/>
      <c r="CA51" s="107" t="s">
        <v>72</v>
      </c>
      <c r="CB51" s="113" t="s">
        <v>110</v>
      </c>
      <c r="CC51" s="113"/>
      <c r="CD51" s="491">
        <v>0</v>
      </c>
      <c r="CE51" s="482">
        <v>0</v>
      </c>
      <c r="CF51" s="483">
        <v>0</v>
      </c>
      <c r="CG51" s="197">
        <f t="shared" si="39"/>
        <v>0</v>
      </c>
      <c r="CH51" s="198">
        <f t="shared" si="6"/>
        <v>0</v>
      </c>
      <c r="CI51" s="164"/>
      <c r="CJ51" s="105">
        <f t="shared" si="235"/>
        <v>0</v>
      </c>
      <c r="CK51" s="107">
        <v>0</v>
      </c>
      <c r="CL51" s="107">
        <v>0</v>
      </c>
      <c r="CM51" s="107">
        <f t="shared" si="192"/>
        <v>0</v>
      </c>
      <c r="CN51" s="107">
        <f t="shared" si="193"/>
        <v>0</v>
      </c>
      <c r="CO51" s="107"/>
      <c r="CP51" s="63">
        <f t="shared" ref="CP51:CR58" si="240">CD51+CJ51</f>
        <v>0</v>
      </c>
      <c r="CQ51" s="63">
        <f t="shared" si="240"/>
        <v>0</v>
      </c>
      <c r="CR51" s="63">
        <f t="shared" si="240"/>
        <v>0</v>
      </c>
      <c r="CS51" s="63">
        <f t="shared" si="40"/>
        <v>0</v>
      </c>
      <c r="CT51" s="64">
        <f t="shared" si="41"/>
        <v>0</v>
      </c>
      <c r="CU51" s="636"/>
      <c r="CV51" s="485"/>
      <c r="CW51" s="486"/>
      <c r="CX51" s="487">
        <f t="shared" si="150"/>
        <v>0</v>
      </c>
      <c r="CY51" s="486">
        <v>0</v>
      </c>
      <c r="CZ51" s="486">
        <v>0</v>
      </c>
      <c r="DA51" s="486"/>
      <c r="DB51" s="486"/>
      <c r="DC51" s="488"/>
      <c r="DD51" s="488"/>
      <c r="DE51" s="486"/>
      <c r="DF51" s="105">
        <v>0</v>
      </c>
      <c r="DG51" s="107">
        <v>0</v>
      </c>
      <c r="DH51" s="107">
        <v>0</v>
      </c>
      <c r="DI51" s="57">
        <f t="shared" si="42"/>
        <v>0</v>
      </c>
      <c r="DJ51" s="57">
        <f t="shared" si="43"/>
        <v>0</v>
      </c>
      <c r="DK51" s="473">
        <v>0</v>
      </c>
      <c r="DL51" s="473">
        <v>0</v>
      </c>
      <c r="DM51" s="473">
        <v>0</v>
      </c>
      <c r="DN51" s="67">
        <f t="shared" si="44"/>
        <v>0</v>
      </c>
      <c r="DO51" s="67">
        <f t="shared" si="45"/>
        <v>0</v>
      </c>
      <c r="DP51" s="178">
        <v>0</v>
      </c>
      <c r="DQ51" s="178">
        <v>0</v>
      </c>
      <c r="DR51" s="178">
        <v>0</v>
      </c>
      <c r="DS51" s="84">
        <f t="shared" si="46"/>
        <v>0</v>
      </c>
      <c r="DT51" s="84">
        <f t="shared" si="10"/>
        <v>0</v>
      </c>
      <c r="DU51" s="84" t="s">
        <v>110</v>
      </c>
      <c r="DV51" s="84" t="s">
        <v>72</v>
      </c>
      <c r="DW51" s="178">
        <v>0</v>
      </c>
      <c r="DX51" s="178">
        <v>0</v>
      </c>
      <c r="DY51" s="178">
        <v>0</v>
      </c>
      <c r="DZ51" s="83">
        <f t="shared" si="47"/>
        <v>0</v>
      </c>
      <c r="EA51" s="83">
        <f t="shared" si="48"/>
        <v>0</v>
      </c>
      <c r="EB51" s="446">
        <v>0</v>
      </c>
      <c r="EC51" s="461">
        <v>0</v>
      </c>
      <c r="ED51" s="461">
        <v>0</v>
      </c>
      <c r="EE51" s="85">
        <f t="shared" si="49"/>
        <v>0</v>
      </c>
      <c r="EF51" s="56">
        <f t="shared" si="50"/>
        <v>0</v>
      </c>
      <c r="EG51" s="446">
        <v>0</v>
      </c>
      <c r="EH51" s="446">
        <v>0</v>
      </c>
      <c r="EI51" s="446">
        <v>0</v>
      </c>
      <c r="EJ51" s="56">
        <f t="shared" si="51"/>
        <v>0</v>
      </c>
      <c r="EK51" s="56">
        <f t="shared" si="52"/>
        <v>0</v>
      </c>
      <c r="EL51" s="461">
        <v>0</v>
      </c>
      <c r="EM51" s="461">
        <v>0</v>
      </c>
      <c r="EN51" s="461">
        <v>0</v>
      </c>
      <c r="EO51" s="56">
        <f t="shared" si="53"/>
        <v>0</v>
      </c>
      <c r="EP51" s="56">
        <f t="shared" si="223"/>
        <v>0</v>
      </c>
      <c r="EQ51" s="56"/>
      <c r="ER51" s="56"/>
      <c r="ES51" s="56"/>
      <c r="ET51" s="56"/>
      <c r="EU51" s="56"/>
      <c r="EV51" s="56"/>
      <c r="EW51" s="637" t="s">
        <v>110</v>
      </c>
      <c r="EX51" s="89"/>
      <c r="EY51" s="181">
        <f t="shared" ref="EY51:FA58" si="241">BQ51+EL51+EG51+EB51+DW51+DP51+DK51+DF51+CP51+BL51+AR51+AK51</f>
        <v>0</v>
      </c>
      <c r="EZ51" s="181">
        <f t="shared" si="241"/>
        <v>0</v>
      </c>
      <c r="FA51" s="181">
        <f t="shared" si="241"/>
        <v>0</v>
      </c>
      <c r="FB51" s="192">
        <f t="shared" si="54"/>
        <v>0</v>
      </c>
      <c r="FC51" s="192">
        <f t="shared" si="55"/>
        <v>0</v>
      </c>
      <c r="FD51" s="94"/>
      <c r="FE51" s="94">
        <f t="shared" si="56"/>
        <v>0</v>
      </c>
      <c r="FF51" s="477"/>
      <c r="FG51" s="178"/>
      <c r="FH51" s="178"/>
      <c r="FI51" s="178"/>
      <c r="FJ51" s="446"/>
      <c r="FK51" s="446"/>
      <c r="FL51" s="446"/>
      <c r="FM51" s="638"/>
      <c r="FN51" s="446"/>
      <c r="FO51" s="461"/>
    </row>
    <row r="52" spans="1:171" ht="15" thickBot="1" x14ac:dyDescent="0.35">
      <c r="A52" s="459" t="s">
        <v>111</v>
      </c>
      <c r="B52" s="457" t="s">
        <v>99</v>
      </c>
      <c r="C52" s="458"/>
      <c r="D52" s="459"/>
      <c r="E52" s="446"/>
      <c r="F52" s="461"/>
      <c r="G52" s="461"/>
      <c r="H52" s="103">
        <f t="shared" si="69"/>
        <v>0</v>
      </c>
      <c r="I52" s="105">
        <f t="shared" si="125"/>
        <v>0</v>
      </c>
      <c r="J52" s="106">
        <v>0</v>
      </c>
      <c r="K52" s="107">
        <v>0</v>
      </c>
      <c r="L52" s="106"/>
      <c r="M52" s="106">
        <v>0</v>
      </c>
      <c r="N52" s="56">
        <f t="shared" si="14"/>
        <v>0</v>
      </c>
      <c r="O52" s="56">
        <f t="shared" si="219"/>
        <v>0</v>
      </c>
      <c r="P52" s="106">
        <v>0</v>
      </c>
      <c r="Q52" s="106"/>
      <c r="R52" s="106">
        <v>0</v>
      </c>
      <c r="S52" s="106">
        <v>0</v>
      </c>
      <c r="T52" s="56">
        <f t="shared" si="15"/>
        <v>0</v>
      </c>
      <c r="U52" s="56">
        <f t="shared" si="16"/>
        <v>0</v>
      </c>
      <c r="V52" s="461"/>
      <c r="W52" s="107"/>
      <c r="X52" s="107"/>
      <c r="Y52" s="57">
        <f t="shared" si="17"/>
        <v>0</v>
      </c>
      <c r="Z52" s="56">
        <f t="shared" si="18"/>
        <v>0</v>
      </c>
      <c r="AA52" s="107"/>
      <c r="AB52" s="107"/>
      <c r="AC52" s="107"/>
      <c r="AD52" s="57">
        <f t="shared" si="19"/>
        <v>0</v>
      </c>
      <c r="AE52" s="57">
        <f t="shared" si="20"/>
        <v>0</v>
      </c>
      <c r="AF52" s="107"/>
      <c r="AG52" s="107"/>
      <c r="AH52" s="107"/>
      <c r="AI52" s="57">
        <f t="shared" si="21"/>
        <v>0</v>
      </c>
      <c r="AJ52" s="56">
        <f t="shared" si="22"/>
        <v>0</v>
      </c>
      <c r="AK52" s="60">
        <f t="shared" si="220"/>
        <v>0</v>
      </c>
      <c r="AL52" s="60">
        <f t="shared" si="221"/>
        <v>0</v>
      </c>
      <c r="AM52" s="60">
        <f t="shared" si="222"/>
        <v>0</v>
      </c>
      <c r="AN52" s="60">
        <f t="shared" si="23"/>
        <v>0</v>
      </c>
      <c r="AO52" s="61">
        <f t="shared" si="24"/>
        <v>0</v>
      </c>
      <c r="AP52" s="61" t="s">
        <v>99</v>
      </c>
      <c r="AQ52" s="61" t="s">
        <v>111</v>
      </c>
      <c r="AR52" s="446">
        <v>0</v>
      </c>
      <c r="AS52" s="109">
        <v>0</v>
      </c>
      <c r="AT52" s="109">
        <v>0</v>
      </c>
      <c r="AU52" s="64">
        <f t="shared" si="25"/>
        <v>0</v>
      </c>
      <c r="AV52" s="64">
        <f t="shared" si="26"/>
        <v>0</v>
      </c>
      <c r="AW52" s="107">
        <v>0</v>
      </c>
      <c r="AX52" s="107">
        <v>0</v>
      </c>
      <c r="AY52" s="107">
        <v>0</v>
      </c>
      <c r="AZ52" s="57">
        <f t="shared" si="27"/>
        <v>0</v>
      </c>
      <c r="BA52" s="56">
        <f t="shared" si="28"/>
        <v>0</v>
      </c>
      <c r="BB52" s="634">
        <v>0</v>
      </c>
      <c r="BC52" s="635">
        <v>0</v>
      </c>
      <c r="BD52" s="635">
        <v>0</v>
      </c>
      <c r="BE52" s="67">
        <f t="shared" si="29"/>
        <v>0</v>
      </c>
      <c r="BF52" s="68">
        <f t="shared" si="30"/>
        <v>0</v>
      </c>
      <c r="BG52" s="111">
        <v>0</v>
      </c>
      <c r="BH52" s="111">
        <v>0</v>
      </c>
      <c r="BI52" s="111">
        <v>0</v>
      </c>
      <c r="BJ52" s="57">
        <f t="shared" si="31"/>
        <v>0</v>
      </c>
      <c r="BK52" s="56">
        <f t="shared" si="32"/>
        <v>0</v>
      </c>
      <c r="BL52" s="64">
        <f t="shared" si="33"/>
        <v>0</v>
      </c>
      <c r="BM52" s="64">
        <f t="shared" si="34"/>
        <v>0</v>
      </c>
      <c r="BN52" s="63">
        <f t="shared" si="34"/>
        <v>0</v>
      </c>
      <c r="BO52" s="112">
        <f t="shared" si="35"/>
        <v>0</v>
      </c>
      <c r="BP52" s="64">
        <f t="shared" si="36"/>
        <v>0</v>
      </c>
      <c r="BQ52" s="107"/>
      <c r="BR52" s="107"/>
      <c r="BS52" s="107"/>
      <c r="BT52" s="57">
        <f t="shared" si="37"/>
        <v>0</v>
      </c>
      <c r="BU52" s="69">
        <f t="shared" si="38"/>
        <v>0</v>
      </c>
      <c r="BV52" s="107"/>
      <c r="BW52" s="107"/>
      <c r="BX52" s="107"/>
      <c r="BY52" s="107"/>
      <c r="BZ52" s="107"/>
      <c r="CA52" s="107" t="s">
        <v>99</v>
      </c>
      <c r="CB52" s="113" t="s">
        <v>111</v>
      </c>
      <c r="CC52" s="113"/>
      <c r="CD52" s="491">
        <v>0</v>
      </c>
      <c r="CE52" s="482">
        <v>0</v>
      </c>
      <c r="CF52" s="483">
        <v>0</v>
      </c>
      <c r="CG52" s="162">
        <f t="shared" si="39"/>
        <v>0</v>
      </c>
      <c r="CH52" s="163">
        <f t="shared" si="6"/>
        <v>0</v>
      </c>
      <c r="CI52" s="164"/>
      <c r="CJ52" s="105">
        <f t="shared" si="235"/>
        <v>0</v>
      </c>
      <c r="CK52" s="107">
        <v>0</v>
      </c>
      <c r="CL52" s="107">
        <v>0</v>
      </c>
      <c r="CM52" s="107">
        <f t="shared" si="192"/>
        <v>0</v>
      </c>
      <c r="CN52" s="107">
        <f t="shared" si="193"/>
        <v>0</v>
      </c>
      <c r="CO52" s="107"/>
      <c r="CP52" s="63">
        <f t="shared" si="240"/>
        <v>0</v>
      </c>
      <c r="CQ52" s="63">
        <f t="shared" si="240"/>
        <v>0</v>
      </c>
      <c r="CR52" s="63">
        <f t="shared" si="240"/>
        <v>0</v>
      </c>
      <c r="CS52" s="63">
        <f t="shared" si="40"/>
        <v>0</v>
      </c>
      <c r="CT52" s="64">
        <f t="shared" si="41"/>
        <v>0</v>
      </c>
      <c r="CU52" s="636"/>
      <c r="CV52" s="485"/>
      <c r="CW52" s="486" t="s">
        <v>112</v>
      </c>
      <c r="CX52" s="487" t="e">
        <f>CU52+CW52+CV52</f>
        <v>#VALUE!</v>
      </c>
      <c r="CY52" s="486">
        <v>0</v>
      </c>
      <c r="CZ52" s="486">
        <v>0</v>
      </c>
      <c r="DA52" s="486"/>
      <c r="DB52" s="486"/>
      <c r="DC52" s="488"/>
      <c r="DD52" s="488"/>
      <c r="DE52" s="486"/>
      <c r="DF52" s="105">
        <v>0</v>
      </c>
      <c r="DG52" s="107">
        <v>0</v>
      </c>
      <c r="DH52" s="107">
        <v>0</v>
      </c>
      <c r="DI52" s="57">
        <f t="shared" si="42"/>
        <v>0</v>
      </c>
      <c r="DJ52" s="57">
        <f t="shared" si="43"/>
        <v>0</v>
      </c>
      <c r="DK52" s="473">
        <v>0</v>
      </c>
      <c r="DL52" s="473">
        <v>0</v>
      </c>
      <c r="DM52" s="473">
        <v>0</v>
      </c>
      <c r="DN52" s="67">
        <f t="shared" si="44"/>
        <v>0</v>
      </c>
      <c r="DO52" s="67">
        <f t="shared" si="45"/>
        <v>0</v>
      </c>
      <c r="DP52" s="178">
        <v>0</v>
      </c>
      <c r="DQ52" s="178">
        <v>0</v>
      </c>
      <c r="DR52" s="178">
        <v>0</v>
      </c>
      <c r="DS52" s="84">
        <f t="shared" si="46"/>
        <v>0</v>
      </c>
      <c r="DT52" s="84">
        <f t="shared" si="10"/>
        <v>0</v>
      </c>
      <c r="DU52" s="84" t="s">
        <v>111</v>
      </c>
      <c r="DV52" s="84" t="s">
        <v>99</v>
      </c>
      <c r="DW52" s="178">
        <v>0</v>
      </c>
      <c r="DX52" s="178">
        <v>0</v>
      </c>
      <c r="DY52" s="178">
        <v>0</v>
      </c>
      <c r="DZ52" s="83">
        <f t="shared" si="47"/>
        <v>0</v>
      </c>
      <c r="EA52" s="83">
        <f t="shared" si="48"/>
        <v>0</v>
      </c>
      <c r="EB52" s="446">
        <v>0</v>
      </c>
      <c r="EC52" s="461">
        <v>0</v>
      </c>
      <c r="ED52" s="461">
        <v>0</v>
      </c>
      <c r="EE52" s="85">
        <f t="shared" si="49"/>
        <v>0</v>
      </c>
      <c r="EF52" s="56">
        <f t="shared" si="50"/>
        <v>0</v>
      </c>
      <c r="EG52" s="446">
        <v>0</v>
      </c>
      <c r="EH52" s="446">
        <v>0</v>
      </c>
      <c r="EI52" s="446">
        <v>0</v>
      </c>
      <c r="EJ52" s="56">
        <f t="shared" si="51"/>
        <v>0</v>
      </c>
      <c r="EK52" s="56">
        <f t="shared" si="52"/>
        <v>0</v>
      </c>
      <c r="EL52" s="461">
        <v>0</v>
      </c>
      <c r="EM52" s="461">
        <v>0</v>
      </c>
      <c r="EN52" s="461">
        <v>0</v>
      </c>
      <c r="EO52" s="56">
        <f t="shared" si="53"/>
        <v>0</v>
      </c>
      <c r="EP52" s="56">
        <f t="shared" si="223"/>
        <v>0</v>
      </c>
      <c r="EQ52" s="56"/>
      <c r="ER52" s="56"/>
      <c r="ES52" s="56"/>
      <c r="ET52" s="56"/>
      <c r="EU52" s="56"/>
      <c r="EV52" s="56"/>
      <c r="EW52" s="637" t="s">
        <v>111</v>
      </c>
      <c r="EX52" s="89"/>
      <c r="EY52" s="181">
        <f t="shared" si="241"/>
        <v>0</v>
      </c>
      <c r="EZ52" s="181">
        <f t="shared" si="241"/>
        <v>0</v>
      </c>
      <c r="FA52" s="181">
        <f t="shared" si="241"/>
        <v>0</v>
      </c>
      <c r="FB52" s="192">
        <f t="shared" si="54"/>
        <v>0</v>
      </c>
      <c r="FC52" s="192">
        <f t="shared" si="55"/>
        <v>0</v>
      </c>
      <c r="FD52" s="94"/>
      <c r="FE52" s="94">
        <f t="shared" si="56"/>
        <v>0</v>
      </c>
      <c r="FF52" s="477"/>
      <c r="FG52" s="178"/>
      <c r="FH52" s="178"/>
      <c r="FI52" s="178"/>
      <c r="FJ52" s="446"/>
      <c r="FK52" s="446"/>
      <c r="FL52" s="446"/>
      <c r="FM52" s="638"/>
      <c r="FN52" s="446"/>
      <c r="FO52" s="461"/>
    </row>
    <row r="53" spans="1:171" ht="15" thickBot="1" x14ac:dyDescent="0.35">
      <c r="A53" s="459" t="s">
        <v>113</v>
      </c>
      <c r="B53" s="457" t="s">
        <v>101</v>
      </c>
      <c r="C53" s="458"/>
      <c r="D53" s="459"/>
      <c r="E53" s="446"/>
      <c r="F53" s="461"/>
      <c r="G53" s="461"/>
      <c r="H53" s="103">
        <f t="shared" si="69"/>
        <v>0</v>
      </c>
      <c r="I53" s="105">
        <f t="shared" si="125"/>
        <v>0</v>
      </c>
      <c r="J53" s="106">
        <v>0</v>
      </c>
      <c r="K53" s="107">
        <v>0</v>
      </c>
      <c r="L53" s="106"/>
      <c r="M53" s="106">
        <v>0</v>
      </c>
      <c r="N53" s="56">
        <f t="shared" si="14"/>
        <v>0</v>
      </c>
      <c r="O53" s="56">
        <f t="shared" si="219"/>
        <v>0</v>
      </c>
      <c r="P53" s="106">
        <v>0</v>
      </c>
      <c r="Q53" s="106"/>
      <c r="R53" s="106">
        <v>0</v>
      </c>
      <c r="S53" s="106">
        <v>0</v>
      </c>
      <c r="T53" s="56">
        <f t="shared" si="15"/>
        <v>0</v>
      </c>
      <c r="U53" s="56">
        <f t="shared" si="16"/>
        <v>0</v>
      </c>
      <c r="V53" s="461"/>
      <c r="W53" s="107"/>
      <c r="X53" s="107"/>
      <c r="Y53" s="57">
        <f t="shared" si="17"/>
        <v>0</v>
      </c>
      <c r="Z53" s="56">
        <f t="shared" si="18"/>
        <v>0</v>
      </c>
      <c r="AA53" s="107"/>
      <c r="AB53" s="107"/>
      <c r="AC53" s="107"/>
      <c r="AD53" s="57">
        <f t="shared" si="19"/>
        <v>0</v>
      </c>
      <c r="AE53" s="57">
        <f t="shared" si="20"/>
        <v>0</v>
      </c>
      <c r="AF53" s="107"/>
      <c r="AG53" s="107"/>
      <c r="AH53" s="107"/>
      <c r="AI53" s="57">
        <f t="shared" si="21"/>
        <v>0</v>
      </c>
      <c r="AJ53" s="56">
        <f t="shared" si="22"/>
        <v>0</v>
      </c>
      <c r="AK53" s="60">
        <f t="shared" si="220"/>
        <v>0</v>
      </c>
      <c r="AL53" s="60">
        <f t="shared" si="221"/>
        <v>0</v>
      </c>
      <c r="AM53" s="60">
        <f t="shared" si="222"/>
        <v>0</v>
      </c>
      <c r="AN53" s="60">
        <f t="shared" si="23"/>
        <v>0</v>
      </c>
      <c r="AO53" s="61">
        <f t="shared" si="24"/>
        <v>0</v>
      </c>
      <c r="AP53" s="61" t="s">
        <v>101</v>
      </c>
      <c r="AQ53" s="61" t="s">
        <v>113</v>
      </c>
      <c r="AR53" s="446">
        <v>0</v>
      </c>
      <c r="AS53" s="109">
        <v>0</v>
      </c>
      <c r="AT53" s="109">
        <v>0</v>
      </c>
      <c r="AU53" s="64">
        <f t="shared" si="25"/>
        <v>0</v>
      </c>
      <c r="AV53" s="64">
        <f t="shared" si="26"/>
        <v>0</v>
      </c>
      <c r="AW53" s="107">
        <v>0</v>
      </c>
      <c r="AX53" s="107">
        <v>0</v>
      </c>
      <c r="AY53" s="107">
        <v>0</v>
      </c>
      <c r="AZ53" s="57">
        <f t="shared" si="27"/>
        <v>0</v>
      </c>
      <c r="BA53" s="56">
        <f t="shared" si="28"/>
        <v>0</v>
      </c>
      <c r="BB53" s="634">
        <v>0</v>
      </c>
      <c r="BC53" s="635">
        <v>0</v>
      </c>
      <c r="BD53" s="635">
        <v>0</v>
      </c>
      <c r="BE53" s="67">
        <f t="shared" si="29"/>
        <v>0</v>
      </c>
      <c r="BF53" s="68">
        <f t="shared" si="30"/>
        <v>0</v>
      </c>
      <c r="BG53" s="111">
        <f t="shared" ref="BG53:BH67" si="242">CW53+CV53</f>
        <v>0</v>
      </c>
      <c r="BH53" s="111">
        <f t="shared" si="242"/>
        <v>0</v>
      </c>
      <c r="BI53" s="111">
        <f>CY53+CX53</f>
        <v>0</v>
      </c>
      <c r="BJ53" s="57">
        <f t="shared" si="31"/>
        <v>0</v>
      </c>
      <c r="BK53" s="56">
        <f t="shared" si="32"/>
        <v>0</v>
      </c>
      <c r="BL53" s="64">
        <f t="shared" si="33"/>
        <v>0</v>
      </c>
      <c r="BM53" s="64">
        <f t="shared" si="34"/>
        <v>0</v>
      </c>
      <c r="BN53" s="63">
        <f t="shared" si="34"/>
        <v>0</v>
      </c>
      <c r="BO53" s="112">
        <f t="shared" si="35"/>
        <v>0</v>
      </c>
      <c r="BP53" s="64">
        <f t="shared" si="36"/>
        <v>0</v>
      </c>
      <c r="BQ53" s="107"/>
      <c r="BR53" s="107"/>
      <c r="BS53" s="107"/>
      <c r="BT53" s="57">
        <f t="shared" si="37"/>
        <v>0</v>
      </c>
      <c r="BU53" s="69">
        <f t="shared" si="38"/>
        <v>0</v>
      </c>
      <c r="BV53" s="107"/>
      <c r="BW53" s="107"/>
      <c r="BX53" s="107"/>
      <c r="BY53" s="107"/>
      <c r="BZ53" s="107"/>
      <c r="CA53" s="107" t="s">
        <v>101</v>
      </c>
      <c r="CB53" s="113" t="s">
        <v>113</v>
      </c>
      <c r="CC53" s="113"/>
      <c r="CD53" s="491">
        <v>0</v>
      </c>
      <c r="CE53" s="482">
        <v>0</v>
      </c>
      <c r="CF53" s="483">
        <v>0</v>
      </c>
      <c r="CG53" s="197">
        <f t="shared" si="39"/>
        <v>0</v>
      </c>
      <c r="CH53" s="198">
        <f t="shared" si="6"/>
        <v>0</v>
      </c>
      <c r="CI53" s="164"/>
      <c r="CJ53" s="105">
        <f t="shared" si="235"/>
        <v>0</v>
      </c>
      <c r="CK53" s="107">
        <v>0</v>
      </c>
      <c r="CL53" s="107">
        <v>0</v>
      </c>
      <c r="CM53" s="107">
        <f t="shared" si="192"/>
        <v>0</v>
      </c>
      <c r="CN53" s="107">
        <f t="shared" si="193"/>
        <v>0</v>
      </c>
      <c r="CO53" s="107"/>
      <c r="CP53" s="63">
        <f t="shared" si="240"/>
        <v>0</v>
      </c>
      <c r="CQ53" s="63">
        <f t="shared" si="240"/>
        <v>0</v>
      </c>
      <c r="CR53" s="63">
        <f t="shared" si="240"/>
        <v>0</v>
      </c>
      <c r="CS53" s="63">
        <f t="shared" si="40"/>
        <v>0</v>
      </c>
      <c r="CT53" s="64">
        <f t="shared" si="41"/>
        <v>0</v>
      </c>
      <c r="CU53" s="636"/>
      <c r="CV53" s="485"/>
      <c r="CW53" s="486"/>
      <c r="CX53" s="487">
        <f t="shared" si="150"/>
        <v>0</v>
      </c>
      <c r="CY53" s="486">
        <v>0</v>
      </c>
      <c r="CZ53" s="486">
        <v>0</v>
      </c>
      <c r="DA53" s="486"/>
      <c r="DB53" s="486"/>
      <c r="DC53" s="488"/>
      <c r="DD53" s="488"/>
      <c r="DE53" s="486"/>
      <c r="DF53" s="105">
        <v>0</v>
      </c>
      <c r="DG53" s="107">
        <v>0</v>
      </c>
      <c r="DH53" s="107">
        <v>0</v>
      </c>
      <c r="DI53" s="57">
        <f t="shared" si="42"/>
        <v>0</v>
      </c>
      <c r="DJ53" s="57">
        <f t="shared" si="43"/>
        <v>0</v>
      </c>
      <c r="DK53" s="473">
        <v>0</v>
      </c>
      <c r="DL53" s="473">
        <v>0</v>
      </c>
      <c r="DM53" s="473">
        <v>0</v>
      </c>
      <c r="DN53" s="67">
        <f t="shared" si="44"/>
        <v>0</v>
      </c>
      <c r="DO53" s="67">
        <f t="shared" si="45"/>
        <v>0</v>
      </c>
      <c r="DP53" s="178">
        <v>0</v>
      </c>
      <c r="DQ53" s="178">
        <v>0</v>
      </c>
      <c r="DR53" s="178">
        <v>0</v>
      </c>
      <c r="DS53" s="84">
        <f t="shared" si="46"/>
        <v>0</v>
      </c>
      <c r="DT53" s="84">
        <f t="shared" si="10"/>
        <v>0</v>
      </c>
      <c r="DU53" s="84" t="s">
        <v>113</v>
      </c>
      <c r="DV53" s="84" t="s">
        <v>101</v>
      </c>
      <c r="DW53" s="178">
        <v>0</v>
      </c>
      <c r="DX53" s="178">
        <v>0</v>
      </c>
      <c r="DY53" s="178">
        <v>0</v>
      </c>
      <c r="DZ53" s="83">
        <f t="shared" si="47"/>
        <v>0</v>
      </c>
      <c r="EA53" s="83">
        <f t="shared" si="48"/>
        <v>0</v>
      </c>
      <c r="EB53" s="446">
        <v>0</v>
      </c>
      <c r="EC53" s="461">
        <v>0</v>
      </c>
      <c r="ED53" s="461">
        <v>0</v>
      </c>
      <c r="EE53" s="85">
        <f t="shared" si="49"/>
        <v>0</v>
      </c>
      <c r="EF53" s="56">
        <f t="shared" si="50"/>
        <v>0</v>
      </c>
      <c r="EG53" s="446">
        <v>0</v>
      </c>
      <c r="EH53" s="446">
        <v>0</v>
      </c>
      <c r="EI53" s="446">
        <v>0</v>
      </c>
      <c r="EJ53" s="56">
        <f t="shared" si="51"/>
        <v>0</v>
      </c>
      <c r="EK53" s="56">
        <f t="shared" si="52"/>
        <v>0</v>
      </c>
      <c r="EL53" s="461">
        <v>0</v>
      </c>
      <c r="EM53" s="461">
        <v>0</v>
      </c>
      <c r="EN53" s="461">
        <v>0</v>
      </c>
      <c r="EO53" s="56">
        <f t="shared" si="53"/>
        <v>0</v>
      </c>
      <c r="EP53" s="56">
        <f t="shared" si="223"/>
        <v>0</v>
      </c>
      <c r="EQ53" s="56"/>
      <c r="ER53" s="56"/>
      <c r="ES53" s="56"/>
      <c r="ET53" s="56"/>
      <c r="EU53" s="56"/>
      <c r="EV53" s="56"/>
      <c r="EW53" s="637" t="s">
        <v>113</v>
      </c>
      <c r="EX53" s="89"/>
      <c r="EY53" s="181">
        <f t="shared" si="241"/>
        <v>0</v>
      </c>
      <c r="EZ53" s="181">
        <f t="shared" si="241"/>
        <v>0</v>
      </c>
      <c r="FA53" s="181">
        <f t="shared" si="241"/>
        <v>0</v>
      </c>
      <c r="FB53" s="192">
        <f t="shared" si="54"/>
        <v>0</v>
      </c>
      <c r="FC53" s="192">
        <f t="shared" si="55"/>
        <v>0</v>
      </c>
      <c r="FD53" s="94"/>
      <c r="FE53" s="94">
        <f t="shared" si="56"/>
        <v>0</v>
      </c>
      <c r="FF53" s="477"/>
      <c r="FG53" s="178"/>
      <c r="FH53" s="178"/>
      <c r="FI53" s="178"/>
      <c r="FJ53" s="446"/>
      <c r="FK53" s="446"/>
      <c r="FL53" s="446"/>
      <c r="FM53" s="638"/>
      <c r="FN53" s="446"/>
      <c r="FO53" s="461"/>
    </row>
    <row r="54" spans="1:171" ht="15" thickBot="1" x14ac:dyDescent="0.35">
      <c r="A54" s="459" t="s">
        <v>114</v>
      </c>
      <c r="B54" s="457" t="s">
        <v>72</v>
      </c>
      <c r="C54" s="458"/>
      <c r="D54" s="459"/>
      <c r="E54" s="446"/>
      <c r="F54" s="461"/>
      <c r="G54" s="461"/>
      <c r="H54" s="103">
        <f t="shared" si="69"/>
        <v>0</v>
      </c>
      <c r="I54" s="105">
        <f t="shared" si="125"/>
        <v>0</v>
      </c>
      <c r="J54" s="106">
        <v>0</v>
      </c>
      <c r="K54" s="107">
        <v>0</v>
      </c>
      <c r="L54" s="106"/>
      <c r="M54" s="106">
        <v>0</v>
      </c>
      <c r="N54" s="56">
        <f t="shared" si="14"/>
        <v>0</v>
      </c>
      <c r="O54" s="56">
        <f t="shared" si="219"/>
        <v>0</v>
      </c>
      <c r="P54" s="106">
        <v>0</v>
      </c>
      <c r="Q54" s="106"/>
      <c r="R54" s="106">
        <v>0</v>
      </c>
      <c r="S54" s="106">
        <v>0</v>
      </c>
      <c r="T54" s="56">
        <f t="shared" si="15"/>
        <v>0</v>
      </c>
      <c r="U54" s="56">
        <f t="shared" si="16"/>
        <v>0</v>
      </c>
      <c r="V54" s="461"/>
      <c r="W54" s="107"/>
      <c r="X54" s="107"/>
      <c r="Y54" s="57">
        <f t="shared" si="17"/>
        <v>0</v>
      </c>
      <c r="Z54" s="56">
        <f t="shared" si="18"/>
        <v>0</v>
      </c>
      <c r="AA54" s="107"/>
      <c r="AB54" s="107"/>
      <c r="AC54" s="107"/>
      <c r="AD54" s="57">
        <f t="shared" si="19"/>
        <v>0</v>
      </c>
      <c r="AE54" s="57">
        <f t="shared" si="20"/>
        <v>0</v>
      </c>
      <c r="AF54" s="107"/>
      <c r="AG54" s="107"/>
      <c r="AH54" s="107"/>
      <c r="AI54" s="57">
        <f t="shared" si="21"/>
        <v>0</v>
      </c>
      <c r="AJ54" s="56">
        <f t="shared" si="22"/>
        <v>0</v>
      </c>
      <c r="AK54" s="60">
        <f t="shared" si="220"/>
        <v>0</v>
      </c>
      <c r="AL54" s="60">
        <f t="shared" si="221"/>
        <v>0</v>
      </c>
      <c r="AM54" s="60">
        <f t="shared" si="222"/>
        <v>0</v>
      </c>
      <c r="AN54" s="60">
        <f t="shared" si="23"/>
        <v>0</v>
      </c>
      <c r="AO54" s="61">
        <f t="shared" si="24"/>
        <v>0</v>
      </c>
      <c r="AP54" s="61" t="s">
        <v>72</v>
      </c>
      <c r="AQ54" s="61" t="s">
        <v>114</v>
      </c>
      <c r="AR54" s="446">
        <v>0</v>
      </c>
      <c r="AS54" s="109">
        <v>0</v>
      </c>
      <c r="AT54" s="109">
        <v>0</v>
      </c>
      <c r="AU54" s="64">
        <f t="shared" si="25"/>
        <v>0</v>
      </c>
      <c r="AV54" s="64">
        <f t="shared" si="26"/>
        <v>0</v>
      </c>
      <c r="AW54" s="107">
        <v>0</v>
      </c>
      <c r="AX54" s="107">
        <v>0</v>
      </c>
      <c r="AY54" s="107">
        <v>0</v>
      </c>
      <c r="AZ54" s="57">
        <f t="shared" si="27"/>
        <v>0</v>
      </c>
      <c r="BA54" s="56">
        <f t="shared" si="28"/>
        <v>0</v>
      </c>
      <c r="BB54" s="634">
        <v>0</v>
      </c>
      <c r="BC54" s="635">
        <v>0</v>
      </c>
      <c r="BD54" s="635">
        <v>0</v>
      </c>
      <c r="BE54" s="67">
        <f t="shared" si="29"/>
        <v>0</v>
      </c>
      <c r="BF54" s="68">
        <f t="shared" si="30"/>
        <v>0</v>
      </c>
      <c r="BG54" s="111">
        <f t="shared" si="242"/>
        <v>0</v>
      </c>
      <c r="BH54" s="111">
        <f t="shared" si="242"/>
        <v>0</v>
      </c>
      <c r="BI54" s="111">
        <f>CY54+CX54</f>
        <v>0</v>
      </c>
      <c r="BJ54" s="57">
        <f t="shared" si="31"/>
        <v>0</v>
      </c>
      <c r="BK54" s="56">
        <f t="shared" si="32"/>
        <v>0</v>
      </c>
      <c r="BL54" s="64">
        <f t="shared" si="33"/>
        <v>0</v>
      </c>
      <c r="BM54" s="64">
        <f t="shared" si="34"/>
        <v>0</v>
      </c>
      <c r="BN54" s="63">
        <f t="shared" si="34"/>
        <v>0</v>
      </c>
      <c r="BO54" s="112">
        <f t="shared" si="35"/>
        <v>0</v>
      </c>
      <c r="BP54" s="64">
        <f t="shared" si="36"/>
        <v>0</v>
      </c>
      <c r="BQ54" s="107"/>
      <c r="BR54" s="107"/>
      <c r="BS54" s="107"/>
      <c r="BT54" s="57">
        <f t="shared" si="37"/>
        <v>0</v>
      </c>
      <c r="BU54" s="69">
        <f t="shared" si="38"/>
        <v>0</v>
      </c>
      <c r="BV54" s="107"/>
      <c r="BW54" s="107"/>
      <c r="BX54" s="107"/>
      <c r="BY54" s="107"/>
      <c r="BZ54" s="107"/>
      <c r="CA54" s="107" t="s">
        <v>72</v>
      </c>
      <c r="CB54" s="113" t="s">
        <v>114</v>
      </c>
      <c r="CC54" s="113"/>
      <c r="CD54" s="491">
        <v>0</v>
      </c>
      <c r="CE54" s="482">
        <v>0</v>
      </c>
      <c r="CF54" s="483">
        <v>0</v>
      </c>
      <c r="CG54" s="162">
        <f t="shared" si="39"/>
        <v>0</v>
      </c>
      <c r="CH54" s="163">
        <f t="shared" si="6"/>
        <v>0</v>
      </c>
      <c r="CI54" s="164"/>
      <c r="CJ54" s="105">
        <f t="shared" si="235"/>
        <v>0</v>
      </c>
      <c r="CK54" s="107">
        <v>0</v>
      </c>
      <c r="CL54" s="107">
        <v>0</v>
      </c>
      <c r="CM54" s="107">
        <f t="shared" si="192"/>
        <v>0</v>
      </c>
      <c r="CN54" s="107">
        <f t="shared" si="193"/>
        <v>0</v>
      </c>
      <c r="CO54" s="107"/>
      <c r="CP54" s="63">
        <f t="shared" si="240"/>
        <v>0</v>
      </c>
      <c r="CQ54" s="63">
        <f t="shared" si="240"/>
        <v>0</v>
      </c>
      <c r="CR54" s="63">
        <f t="shared" si="240"/>
        <v>0</v>
      </c>
      <c r="CS54" s="63">
        <f t="shared" si="40"/>
        <v>0</v>
      </c>
      <c r="CT54" s="64">
        <f t="shared" si="41"/>
        <v>0</v>
      </c>
      <c r="CU54" s="636"/>
      <c r="CV54" s="485"/>
      <c r="CW54" s="486"/>
      <c r="CX54" s="487">
        <f t="shared" si="150"/>
        <v>0</v>
      </c>
      <c r="CY54" s="486">
        <v>0</v>
      </c>
      <c r="CZ54" s="486">
        <v>0</v>
      </c>
      <c r="DA54" s="486"/>
      <c r="DB54" s="486"/>
      <c r="DC54" s="488"/>
      <c r="DD54" s="488"/>
      <c r="DE54" s="486"/>
      <c r="DF54" s="105">
        <v>0</v>
      </c>
      <c r="DG54" s="107">
        <v>0</v>
      </c>
      <c r="DH54" s="107">
        <v>0</v>
      </c>
      <c r="DI54" s="57">
        <f t="shared" si="42"/>
        <v>0</v>
      </c>
      <c r="DJ54" s="57">
        <f t="shared" si="43"/>
        <v>0</v>
      </c>
      <c r="DK54" s="473">
        <v>0</v>
      </c>
      <c r="DL54" s="473">
        <v>0</v>
      </c>
      <c r="DM54" s="473">
        <v>0</v>
      </c>
      <c r="DN54" s="67">
        <f t="shared" si="44"/>
        <v>0</v>
      </c>
      <c r="DO54" s="67">
        <f t="shared" si="45"/>
        <v>0</v>
      </c>
      <c r="DP54" s="178">
        <v>0</v>
      </c>
      <c r="DQ54" s="178">
        <v>0</v>
      </c>
      <c r="DR54" s="178">
        <v>0</v>
      </c>
      <c r="DS54" s="84">
        <f t="shared" si="46"/>
        <v>0</v>
      </c>
      <c r="DT54" s="84">
        <f t="shared" si="10"/>
        <v>0</v>
      </c>
      <c r="DU54" s="84" t="s">
        <v>114</v>
      </c>
      <c r="DV54" s="84" t="s">
        <v>72</v>
      </c>
      <c r="DW54" s="178">
        <v>0</v>
      </c>
      <c r="DX54" s="178">
        <v>0</v>
      </c>
      <c r="DY54" s="178">
        <v>0</v>
      </c>
      <c r="DZ54" s="83">
        <f t="shared" si="47"/>
        <v>0</v>
      </c>
      <c r="EA54" s="83">
        <f t="shared" si="48"/>
        <v>0</v>
      </c>
      <c r="EB54" s="446">
        <v>0</v>
      </c>
      <c r="EC54" s="461">
        <v>0</v>
      </c>
      <c r="ED54" s="461">
        <v>0</v>
      </c>
      <c r="EE54" s="85">
        <f t="shared" si="49"/>
        <v>0</v>
      </c>
      <c r="EF54" s="56">
        <f t="shared" si="50"/>
        <v>0</v>
      </c>
      <c r="EG54" s="446">
        <v>0</v>
      </c>
      <c r="EH54" s="446">
        <v>0</v>
      </c>
      <c r="EI54" s="446">
        <v>0</v>
      </c>
      <c r="EJ54" s="56">
        <f t="shared" si="51"/>
        <v>0</v>
      </c>
      <c r="EK54" s="56">
        <f t="shared" si="52"/>
        <v>0</v>
      </c>
      <c r="EL54" s="461">
        <v>0</v>
      </c>
      <c r="EM54" s="461">
        <v>0</v>
      </c>
      <c r="EN54" s="461">
        <v>0</v>
      </c>
      <c r="EO54" s="56">
        <f t="shared" si="53"/>
        <v>0</v>
      </c>
      <c r="EP54" s="56">
        <f t="shared" si="223"/>
        <v>0</v>
      </c>
      <c r="EQ54" s="56"/>
      <c r="ER54" s="56"/>
      <c r="ES54" s="56"/>
      <c r="ET54" s="56"/>
      <c r="EU54" s="56"/>
      <c r="EV54" s="56"/>
      <c r="EW54" s="637" t="s">
        <v>114</v>
      </c>
      <c r="EX54" s="89"/>
      <c r="EY54" s="181">
        <f t="shared" si="241"/>
        <v>0</v>
      </c>
      <c r="EZ54" s="181">
        <f t="shared" si="241"/>
        <v>0</v>
      </c>
      <c r="FA54" s="181">
        <f t="shared" si="241"/>
        <v>0</v>
      </c>
      <c r="FB54" s="192">
        <f t="shared" si="54"/>
        <v>0</v>
      </c>
      <c r="FC54" s="192">
        <f t="shared" si="55"/>
        <v>0</v>
      </c>
      <c r="FD54" s="94"/>
      <c r="FE54" s="94">
        <f t="shared" si="56"/>
        <v>0</v>
      </c>
      <c r="FF54" s="477"/>
      <c r="FG54" s="178"/>
      <c r="FH54" s="178"/>
      <c r="FI54" s="178"/>
      <c r="FJ54" s="446"/>
      <c r="FK54" s="446"/>
      <c r="FL54" s="446"/>
      <c r="FM54" s="638"/>
      <c r="FN54" s="446"/>
      <c r="FO54" s="461"/>
    </row>
    <row r="55" spans="1:171" ht="15" thickBot="1" x14ac:dyDescent="0.35">
      <c r="A55" s="459" t="s">
        <v>115</v>
      </c>
      <c r="B55" s="457" t="s">
        <v>99</v>
      </c>
      <c r="C55" s="458"/>
      <c r="D55" s="459"/>
      <c r="E55" s="446"/>
      <c r="F55" s="461"/>
      <c r="G55" s="461"/>
      <c r="H55" s="103">
        <f t="shared" si="69"/>
        <v>0</v>
      </c>
      <c r="I55" s="105">
        <f t="shared" si="125"/>
        <v>0</v>
      </c>
      <c r="J55" s="106">
        <v>0</v>
      </c>
      <c r="K55" s="107">
        <v>0</v>
      </c>
      <c r="L55" s="106"/>
      <c r="M55" s="106">
        <v>0</v>
      </c>
      <c r="N55" s="56">
        <f t="shared" si="14"/>
        <v>0</v>
      </c>
      <c r="O55" s="56">
        <f t="shared" si="219"/>
        <v>0</v>
      </c>
      <c r="P55" s="106">
        <v>0</v>
      </c>
      <c r="Q55" s="106"/>
      <c r="R55" s="106">
        <v>0</v>
      </c>
      <c r="S55" s="106">
        <v>0</v>
      </c>
      <c r="T55" s="56">
        <f t="shared" si="15"/>
        <v>0</v>
      </c>
      <c r="U55" s="56">
        <f t="shared" si="16"/>
        <v>0</v>
      </c>
      <c r="V55" s="461"/>
      <c r="W55" s="107"/>
      <c r="X55" s="107"/>
      <c r="Y55" s="57">
        <f t="shared" si="17"/>
        <v>0</v>
      </c>
      <c r="Z55" s="56">
        <f t="shared" si="18"/>
        <v>0</v>
      </c>
      <c r="AA55" s="107"/>
      <c r="AB55" s="107"/>
      <c r="AC55" s="107"/>
      <c r="AD55" s="57">
        <f t="shared" si="19"/>
        <v>0</v>
      </c>
      <c r="AE55" s="57">
        <f t="shared" si="20"/>
        <v>0</v>
      </c>
      <c r="AF55" s="107"/>
      <c r="AG55" s="107"/>
      <c r="AH55" s="107"/>
      <c r="AI55" s="57">
        <f t="shared" si="21"/>
        <v>0</v>
      </c>
      <c r="AJ55" s="56">
        <f t="shared" si="22"/>
        <v>0</v>
      </c>
      <c r="AK55" s="60">
        <f t="shared" si="220"/>
        <v>0</v>
      </c>
      <c r="AL55" s="60">
        <f t="shared" si="221"/>
        <v>0</v>
      </c>
      <c r="AM55" s="60">
        <f t="shared" si="222"/>
        <v>0</v>
      </c>
      <c r="AN55" s="60">
        <f t="shared" si="23"/>
        <v>0</v>
      </c>
      <c r="AO55" s="61">
        <f t="shared" si="24"/>
        <v>0</v>
      </c>
      <c r="AP55" s="61" t="s">
        <v>99</v>
      </c>
      <c r="AQ55" s="61" t="s">
        <v>115</v>
      </c>
      <c r="AR55" s="446">
        <v>0</v>
      </c>
      <c r="AS55" s="109">
        <v>0</v>
      </c>
      <c r="AT55" s="109">
        <v>0</v>
      </c>
      <c r="AU55" s="64">
        <f t="shared" si="25"/>
        <v>0</v>
      </c>
      <c r="AV55" s="64">
        <f t="shared" si="26"/>
        <v>0</v>
      </c>
      <c r="AW55" s="107">
        <v>0</v>
      </c>
      <c r="AX55" s="107">
        <v>0</v>
      </c>
      <c r="AY55" s="107">
        <v>0</v>
      </c>
      <c r="AZ55" s="57">
        <f t="shared" si="27"/>
        <v>0</v>
      </c>
      <c r="BA55" s="56">
        <f t="shared" si="28"/>
        <v>0</v>
      </c>
      <c r="BB55" s="634">
        <v>0</v>
      </c>
      <c r="BC55" s="635">
        <v>0</v>
      </c>
      <c r="BD55" s="635">
        <v>0</v>
      </c>
      <c r="BE55" s="67">
        <f t="shared" si="29"/>
        <v>0</v>
      </c>
      <c r="BF55" s="68">
        <f t="shared" si="30"/>
        <v>0</v>
      </c>
      <c r="BG55" s="111">
        <f t="shared" si="242"/>
        <v>0</v>
      </c>
      <c r="BH55" s="111">
        <f t="shared" si="242"/>
        <v>0</v>
      </c>
      <c r="BI55" s="111">
        <f>CY55+CX55</f>
        <v>0</v>
      </c>
      <c r="BJ55" s="57">
        <f t="shared" si="31"/>
        <v>0</v>
      </c>
      <c r="BK55" s="56">
        <f t="shared" si="32"/>
        <v>0</v>
      </c>
      <c r="BL55" s="64">
        <f t="shared" si="33"/>
        <v>0</v>
      </c>
      <c r="BM55" s="64">
        <f t="shared" si="34"/>
        <v>0</v>
      </c>
      <c r="BN55" s="63">
        <f t="shared" si="34"/>
        <v>0</v>
      </c>
      <c r="BO55" s="112">
        <f t="shared" si="35"/>
        <v>0</v>
      </c>
      <c r="BP55" s="64">
        <f t="shared" si="36"/>
        <v>0</v>
      </c>
      <c r="BQ55" s="107"/>
      <c r="BR55" s="107"/>
      <c r="BS55" s="107"/>
      <c r="BT55" s="57">
        <f t="shared" si="37"/>
        <v>0</v>
      </c>
      <c r="BU55" s="69">
        <f t="shared" si="38"/>
        <v>0</v>
      </c>
      <c r="BV55" s="107"/>
      <c r="BW55" s="107"/>
      <c r="BX55" s="107"/>
      <c r="BY55" s="107"/>
      <c r="BZ55" s="107"/>
      <c r="CA55" s="107" t="s">
        <v>99</v>
      </c>
      <c r="CB55" s="113" t="s">
        <v>115</v>
      </c>
      <c r="CC55" s="113"/>
      <c r="CD55" s="491">
        <v>0</v>
      </c>
      <c r="CE55" s="482">
        <v>0</v>
      </c>
      <c r="CF55" s="483">
        <v>0</v>
      </c>
      <c r="CG55" s="197">
        <f t="shared" si="39"/>
        <v>0</v>
      </c>
      <c r="CH55" s="198">
        <f t="shared" si="6"/>
        <v>0</v>
      </c>
      <c r="CI55" s="164"/>
      <c r="CJ55" s="105">
        <f t="shared" si="235"/>
        <v>0</v>
      </c>
      <c r="CK55" s="107">
        <v>0</v>
      </c>
      <c r="CL55" s="107">
        <v>0</v>
      </c>
      <c r="CM55" s="107">
        <f t="shared" si="192"/>
        <v>0</v>
      </c>
      <c r="CN55" s="107">
        <f t="shared" si="193"/>
        <v>0</v>
      </c>
      <c r="CO55" s="107"/>
      <c r="CP55" s="63">
        <f t="shared" si="240"/>
        <v>0</v>
      </c>
      <c r="CQ55" s="63">
        <f t="shared" si="240"/>
        <v>0</v>
      </c>
      <c r="CR55" s="63">
        <f t="shared" si="240"/>
        <v>0</v>
      </c>
      <c r="CS55" s="63">
        <f t="shared" si="40"/>
        <v>0</v>
      </c>
      <c r="CT55" s="64">
        <f t="shared" si="41"/>
        <v>0</v>
      </c>
      <c r="CU55" s="636"/>
      <c r="CV55" s="485"/>
      <c r="CW55" s="486"/>
      <c r="CX55" s="487">
        <f t="shared" si="150"/>
        <v>0</v>
      </c>
      <c r="CY55" s="486">
        <v>0</v>
      </c>
      <c r="CZ55" s="486">
        <v>0</v>
      </c>
      <c r="DA55" s="486"/>
      <c r="DB55" s="486"/>
      <c r="DC55" s="488"/>
      <c r="DD55" s="488"/>
      <c r="DE55" s="486"/>
      <c r="DF55" s="105">
        <v>0</v>
      </c>
      <c r="DG55" s="107">
        <v>0</v>
      </c>
      <c r="DH55" s="107">
        <v>0</v>
      </c>
      <c r="DI55" s="57">
        <f t="shared" si="42"/>
        <v>0</v>
      </c>
      <c r="DJ55" s="57">
        <f t="shared" si="43"/>
        <v>0</v>
      </c>
      <c r="DK55" s="473">
        <v>0</v>
      </c>
      <c r="DL55" s="473">
        <v>0</v>
      </c>
      <c r="DM55" s="473">
        <v>0</v>
      </c>
      <c r="DN55" s="67">
        <f t="shared" si="44"/>
        <v>0</v>
      </c>
      <c r="DO55" s="67">
        <f t="shared" si="45"/>
        <v>0</v>
      </c>
      <c r="DP55" s="178">
        <v>0</v>
      </c>
      <c r="DQ55" s="178">
        <v>0</v>
      </c>
      <c r="DR55" s="178">
        <v>0</v>
      </c>
      <c r="DS55" s="84">
        <f t="shared" si="46"/>
        <v>0</v>
      </c>
      <c r="DT55" s="84">
        <f t="shared" si="10"/>
        <v>0</v>
      </c>
      <c r="DU55" s="84" t="s">
        <v>115</v>
      </c>
      <c r="DV55" s="84" t="s">
        <v>99</v>
      </c>
      <c r="DW55" s="178">
        <v>0</v>
      </c>
      <c r="DX55" s="178">
        <v>0</v>
      </c>
      <c r="DY55" s="178">
        <v>0</v>
      </c>
      <c r="DZ55" s="83">
        <f t="shared" si="47"/>
        <v>0</v>
      </c>
      <c r="EA55" s="83">
        <f t="shared" si="48"/>
        <v>0</v>
      </c>
      <c r="EB55" s="446">
        <v>0</v>
      </c>
      <c r="EC55" s="461">
        <v>0</v>
      </c>
      <c r="ED55" s="461">
        <v>0</v>
      </c>
      <c r="EE55" s="85">
        <f t="shared" si="49"/>
        <v>0</v>
      </c>
      <c r="EF55" s="56">
        <f t="shared" si="50"/>
        <v>0</v>
      </c>
      <c r="EG55" s="446">
        <v>0</v>
      </c>
      <c r="EH55" s="446">
        <v>0</v>
      </c>
      <c r="EI55" s="446">
        <v>0</v>
      </c>
      <c r="EJ55" s="56">
        <f t="shared" si="51"/>
        <v>0</v>
      </c>
      <c r="EK55" s="56">
        <f t="shared" si="52"/>
        <v>0</v>
      </c>
      <c r="EL55" s="461">
        <v>0</v>
      </c>
      <c r="EM55" s="461">
        <v>0</v>
      </c>
      <c r="EN55" s="461">
        <v>0</v>
      </c>
      <c r="EO55" s="56">
        <f t="shared" si="53"/>
        <v>0</v>
      </c>
      <c r="EP55" s="56">
        <f t="shared" si="223"/>
        <v>0</v>
      </c>
      <c r="EQ55" s="56"/>
      <c r="ER55" s="56"/>
      <c r="ES55" s="56"/>
      <c r="ET55" s="56"/>
      <c r="EU55" s="56"/>
      <c r="EV55" s="56"/>
      <c r="EW55" s="637" t="s">
        <v>115</v>
      </c>
      <c r="EX55" s="89"/>
      <c r="EY55" s="181">
        <f t="shared" si="241"/>
        <v>0</v>
      </c>
      <c r="EZ55" s="181">
        <f t="shared" si="241"/>
        <v>0</v>
      </c>
      <c r="FA55" s="181">
        <f t="shared" si="241"/>
        <v>0</v>
      </c>
      <c r="FB55" s="192">
        <f t="shared" si="54"/>
        <v>0</v>
      </c>
      <c r="FC55" s="192">
        <f t="shared" si="55"/>
        <v>0</v>
      </c>
      <c r="FD55" s="94"/>
      <c r="FE55" s="94">
        <f t="shared" si="56"/>
        <v>0</v>
      </c>
      <c r="FF55" s="477"/>
      <c r="FG55" s="178"/>
      <c r="FH55" s="178"/>
      <c r="FI55" s="178"/>
      <c r="FJ55" s="446"/>
      <c r="FK55" s="446"/>
      <c r="FL55" s="446"/>
      <c r="FM55" s="638"/>
      <c r="FN55" s="446"/>
      <c r="FO55" s="461"/>
    </row>
    <row r="56" spans="1:171" ht="15" thickBot="1" x14ac:dyDescent="0.35">
      <c r="A56" s="459" t="s">
        <v>116</v>
      </c>
      <c r="B56" s="457" t="s">
        <v>101</v>
      </c>
      <c r="C56" s="458"/>
      <c r="D56" s="459"/>
      <c r="E56" s="446"/>
      <c r="F56" s="461"/>
      <c r="G56" s="461"/>
      <c r="H56" s="103">
        <f t="shared" si="69"/>
        <v>0</v>
      </c>
      <c r="I56" s="105">
        <f t="shared" si="125"/>
        <v>0</v>
      </c>
      <c r="J56" s="106">
        <v>0</v>
      </c>
      <c r="K56" s="107">
        <v>0</v>
      </c>
      <c r="L56" s="106"/>
      <c r="M56" s="106">
        <v>0</v>
      </c>
      <c r="N56" s="56">
        <f t="shared" si="14"/>
        <v>0</v>
      </c>
      <c r="O56" s="56">
        <f t="shared" si="219"/>
        <v>0</v>
      </c>
      <c r="P56" s="106">
        <v>0</v>
      </c>
      <c r="Q56" s="106"/>
      <c r="R56" s="106">
        <v>0</v>
      </c>
      <c r="S56" s="106">
        <v>0</v>
      </c>
      <c r="T56" s="56">
        <f t="shared" si="15"/>
        <v>0</v>
      </c>
      <c r="U56" s="56">
        <f t="shared" si="16"/>
        <v>0</v>
      </c>
      <c r="V56" s="461"/>
      <c r="W56" s="107"/>
      <c r="X56" s="107"/>
      <c r="Y56" s="57">
        <f t="shared" si="17"/>
        <v>0</v>
      </c>
      <c r="Z56" s="56">
        <f t="shared" si="18"/>
        <v>0</v>
      </c>
      <c r="AA56" s="107"/>
      <c r="AB56" s="107"/>
      <c r="AC56" s="107"/>
      <c r="AD56" s="57">
        <f t="shared" si="19"/>
        <v>0</v>
      </c>
      <c r="AE56" s="57">
        <f t="shared" si="20"/>
        <v>0</v>
      </c>
      <c r="AF56" s="107"/>
      <c r="AG56" s="107"/>
      <c r="AH56" s="107"/>
      <c r="AI56" s="57">
        <f t="shared" si="21"/>
        <v>0</v>
      </c>
      <c r="AJ56" s="56">
        <f t="shared" si="22"/>
        <v>0</v>
      </c>
      <c r="AK56" s="60">
        <f t="shared" si="220"/>
        <v>0</v>
      </c>
      <c r="AL56" s="60">
        <f t="shared" si="221"/>
        <v>0</v>
      </c>
      <c r="AM56" s="60">
        <f t="shared" si="222"/>
        <v>0</v>
      </c>
      <c r="AN56" s="60">
        <f t="shared" si="23"/>
        <v>0</v>
      </c>
      <c r="AO56" s="61">
        <f t="shared" si="24"/>
        <v>0</v>
      </c>
      <c r="AP56" s="61" t="s">
        <v>101</v>
      </c>
      <c r="AQ56" s="61" t="s">
        <v>116</v>
      </c>
      <c r="AR56" s="446">
        <v>0</v>
      </c>
      <c r="AS56" s="109">
        <v>0</v>
      </c>
      <c r="AT56" s="109">
        <v>0</v>
      </c>
      <c r="AU56" s="64">
        <f t="shared" si="25"/>
        <v>0</v>
      </c>
      <c r="AV56" s="64">
        <f t="shared" si="26"/>
        <v>0</v>
      </c>
      <c r="AW56" s="107">
        <v>0</v>
      </c>
      <c r="AX56" s="107">
        <v>0</v>
      </c>
      <c r="AY56" s="107">
        <v>0</v>
      </c>
      <c r="AZ56" s="57">
        <f t="shared" si="27"/>
        <v>0</v>
      </c>
      <c r="BA56" s="56">
        <f t="shared" si="28"/>
        <v>0</v>
      </c>
      <c r="BB56" s="634">
        <v>0</v>
      </c>
      <c r="BC56" s="635">
        <v>0</v>
      </c>
      <c r="BD56" s="635">
        <v>0</v>
      </c>
      <c r="BE56" s="67">
        <f t="shared" si="29"/>
        <v>0</v>
      </c>
      <c r="BF56" s="68">
        <f t="shared" si="30"/>
        <v>0</v>
      </c>
      <c r="BG56" s="111">
        <f t="shared" si="242"/>
        <v>0</v>
      </c>
      <c r="BH56" s="111">
        <f t="shared" si="242"/>
        <v>0</v>
      </c>
      <c r="BI56" s="111">
        <f>CY56+CX56</f>
        <v>0</v>
      </c>
      <c r="BJ56" s="57">
        <f t="shared" si="31"/>
        <v>0</v>
      </c>
      <c r="BK56" s="56">
        <f t="shared" si="32"/>
        <v>0</v>
      </c>
      <c r="BL56" s="64">
        <f t="shared" si="33"/>
        <v>0</v>
      </c>
      <c r="BM56" s="64">
        <f t="shared" si="34"/>
        <v>0</v>
      </c>
      <c r="BN56" s="63">
        <f t="shared" si="34"/>
        <v>0</v>
      </c>
      <c r="BO56" s="112">
        <f t="shared" si="35"/>
        <v>0</v>
      </c>
      <c r="BP56" s="64">
        <f t="shared" si="36"/>
        <v>0</v>
      </c>
      <c r="BQ56" s="107"/>
      <c r="BR56" s="107"/>
      <c r="BS56" s="107"/>
      <c r="BT56" s="57">
        <f t="shared" si="37"/>
        <v>0</v>
      </c>
      <c r="BU56" s="69">
        <f t="shared" si="38"/>
        <v>0</v>
      </c>
      <c r="BV56" s="107"/>
      <c r="BW56" s="107"/>
      <c r="BX56" s="107"/>
      <c r="BY56" s="107"/>
      <c r="BZ56" s="107"/>
      <c r="CA56" s="107" t="s">
        <v>101</v>
      </c>
      <c r="CB56" s="113" t="s">
        <v>116</v>
      </c>
      <c r="CC56" s="113"/>
      <c r="CD56" s="491">
        <v>0</v>
      </c>
      <c r="CE56" s="482">
        <v>0</v>
      </c>
      <c r="CF56" s="483">
        <v>0</v>
      </c>
      <c r="CG56" s="162">
        <f t="shared" si="39"/>
        <v>0</v>
      </c>
      <c r="CH56" s="163">
        <f t="shared" si="6"/>
        <v>0</v>
      </c>
      <c r="CI56" s="164"/>
      <c r="CJ56" s="105">
        <f t="shared" si="235"/>
        <v>0</v>
      </c>
      <c r="CK56" s="107">
        <v>0</v>
      </c>
      <c r="CL56" s="107">
        <v>0</v>
      </c>
      <c r="CM56" s="107">
        <f t="shared" si="192"/>
        <v>0</v>
      </c>
      <c r="CN56" s="107">
        <f t="shared" si="193"/>
        <v>0</v>
      </c>
      <c r="CO56" s="107"/>
      <c r="CP56" s="63">
        <f t="shared" si="240"/>
        <v>0</v>
      </c>
      <c r="CQ56" s="63">
        <f t="shared" si="240"/>
        <v>0</v>
      </c>
      <c r="CR56" s="63">
        <f t="shared" si="240"/>
        <v>0</v>
      </c>
      <c r="CS56" s="63">
        <f t="shared" si="40"/>
        <v>0</v>
      </c>
      <c r="CT56" s="64">
        <f t="shared" si="41"/>
        <v>0</v>
      </c>
      <c r="CU56" s="636"/>
      <c r="CV56" s="485"/>
      <c r="CW56" s="486"/>
      <c r="CX56" s="487">
        <f t="shared" si="150"/>
        <v>0</v>
      </c>
      <c r="CY56" s="486">
        <v>0</v>
      </c>
      <c r="CZ56" s="486">
        <v>0</v>
      </c>
      <c r="DA56" s="486"/>
      <c r="DB56" s="486"/>
      <c r="DC56" s="488"/>
      <c r="DD56" s="488"/>
      <c r="DE56" s="486"/>
      <c r="DF56" s="105">
        <v>0</v>
      </c>
      <c r="DG56" s="107">
        <v>0</v>
      </c>
      <c r="DH56" s="107">
        <v>0</v>
      </c>
      <c r="DI56" s="57">
        <f t="shared" si="42"/>
        <v>0</v>
      </c>
      <c r="DJ56" s="57">
        <f t="shared" si="43"/>
        <v>0</v>
      </c>
      <c r="DK56" s="473">
        <v>0</v>
      </c>
      <c r="DL56" s="473">
        <v>0</v>
      </c>
      <c r="DM56" s="473">
        <v>0</v>
      </c>
      <c r="DN56" s="67">
        <f t="shared" si="44"/>
        <v>0</v>
      </c>
      <c r="DO56" s="67">
        <f t="shared" si="45"/>
        <v>0</v>
      </c>
      <c r="DP56" s="178">
        <v>0</v>
      </c>
      <c r="DQ56" s="178">
        <v>0</v>
      </c>
      <c r="DR56" s="178">
        <v>0</v>
      </c>
      <c r="DS56" s="84">
        <f t="shared" si="46"/>
        <v>0</v>
      </c>
      <c r="DT56" s="84">
        <f t="shared" si="10"/>
        <v>0</v>
      </c>
      <c r="DU56" s="84" t="s">
        <v>116</v>
      </c>
      <c r="DV56" s="84" t="s">
        <v>101</v>
      </c>
      <c r="DW56" s="178">
        <v>0</v>
      </c>
      <c r="DX56" s="178">
        <v>0</v>
      </c>
      <c r="DY56" s="178">
        <v>0</v>
      </c>
      <c r="DZ56" s="83">
        <f t="shared" si="47"/>
        <v>0</v>
      </c>
      <c r="EA56" s="83">
        <f t="shared" si="48"/>
        <v>0</v>
      </c>
      <c r="EB56" s="446">
        <v>0</v>
      </c>
      <c r="EC56" s="461">
        <v>0</v>
      </c>
      <c r="ED56" s="461">
        <v>0</v>
      </c>
      <c r="EE56" s="85">
        <f t="shared" si="49"/>
        <v>0</v>
      </c>
      <c r="EF56" s="56">
        <f t="shared" si="50"/>
        <v>0</v>
      </c>
      <c r="EG56" s="446">
        <v>0</v>
      </c>
      <c r="EH56" s="446">
        <v>0</v>
      </c>
      <c r="EI56" s="446">
        <v>0</v>
      </c>
      <c r="EJ56" s="56">
        <f t="shared" si="51"/>
        <v>0</v>
      </c>
      <c r="EK56" s="56">
        <f t="shared" si="52"/>
        <v>0</v>
      </c>
      <c r="EL56" s="461">
        <v>0</v>
      </c>
      <c r="EM56" s="461">
        <v>0</v>
      </c>
      <c r="EN56" s="461">
        <v>0</v>
      </c>
      <c r="EO56" s="56">
        <f t="shared" si="53"/>
        <v>0</v>
      </c>
      <c r="EP56" s="56">
        <f t="shared" si="223"/>
        <v>0</v>
      </c>
      <c r="EQ56" s="56"/>
      <c r="ER56" s="56"/>
      <c r="ES56" s="56"/>
      <c r="ET56" s="56"/>
      <c r="EU56" s="56"/>
      <c r="EV56" s="56"/>
      <c r="EW56" s="637" t="s">
        <v>116</v>
      </c>
      <c r="EX56" s="89"/>
      <c r="EY56" s="181">
        <f t="shared" si="241"/>
        <v>0</v>
      </c>
      <c r="EZ56" s="181">
        <f t="shared" si="241"/>
        <v>0</v>
      </c>
      <c r="FA56" s="181">
        <f t="shared" si="241"/>
        <v>0</v>
      </c>
      <c r="FB56" s="192">
        <f t="shared" si="54"/>
        <v>0</v>
      </c>
      <c r="FC56" s="192">
        <f t="shared" si="55"/>
        <v>0</v>
      </c>
      <c r="FD56" s="94"/>
      <c r="FE56" s="94">
        <f t="shared" si="56"/>
        <v>0</v>
      </c>
      <c r="FF56" s="477"/>
      <c r="FG56" s="178"/>
      <c r="FH56" s="178"/>
      <c r="FI56" s="178"/>
      <c r="FJ56" s="446"/>
      <c r="FK56" s="446"/>
      <c r="FL56" s="446"/>
      <c r="FM56" s="638"/>
      <c r="FN56" s="446"/>
      <c r="FO56" s="461"/>
    </row>
    <row r="57" spans="1:171" ht="15" thickBot="1" x14ac:dyDescent="0.35">
      <c r="A57" s="150" t="s">
        <v>117</v>
      </c>
      <c r="B57" s="151" t="s">
        <v>72</v>
      </c>
      <c r="C57" s="152">
        <v>504.62</v>
      </c>
      <c r="D57" s="150"/>
      <c r="E57" s="56">
        <v>516.54999999999995</v>
      </c>
      <c r="F57" s="57">
        <f>F58*F59</f>
        <v>688.46335999999997</v>
      </c>
      <c r="G57" s="57">
        <f>G58*G59</f>
        <v>489.49289999999996</v>
      </c>
      <c r="H57" s="155">
        <f t="shared" si="69"/>
        <v>-198.97046</v>
      </c>
      <c r="I57" s="59">
        <f t="shared" si="125"/>
        <v>-27.057099999999991</v>
      </c>
      <c r="J57" s="56">
        <v>0</v>
      </c>
      <c r="K57" s="57">
        <v>0</v>
      </c>
      <c r="L57" s="56"/>
      <c r="M57" s="56">
        <v>0</v>
      </c>
      <c r="N57" s="56">
        <f t="shared" si="14"/>
        <v>0</v>
      </c>
      <c r="O57" s="56">
        <f t="shared" si="219"/>
        <v>0</v>
      </c>
      <c r="P57" s="56">
        <v>0</v>
      </c>
      <c r="Q57" s="56"/>
      <c r="R57" s="56">
        <f>R58*R59</f>
        <v>198.71257300000002</v>
      </c>
      <c r="S57" s="56">
        <f>S58*S59</f>
        <v>106.282956</v>
      </c>
      <c r="T57" s="56">
        <f t="shared" si="15"/>
        <v>-92.429617000000022</v>
      </c>
      <c r="U57" s="56">
        <f t="shared" si="16"/>
        <v>106.282956</v>
      </c>
      <c r="V57" s="156">
        <v>84.28</v>
      </c>
      <c r="W57" s="57">
        <v>107.78</v>
      </c>
      <c r="X57" s="57">
        <v>79.900000000000006</v>
      </c>
      <c r="Y57" s="57">
        <f t="shared" si="17"/>
        <v>-27.879999999999995</v>
      </c>
      <c r="Z57" s="56">
        <f t="shared" si="18"/>
        <v>-4.3799999999999955</v>
      </c>
      <c r="AA57" s="57">
        <v>22.13</v>
      </c>
      <c r="AB57" s="57">
        <v>50.2</v>
      </c>
      <c r="AC57" s="57">
        <v>23.22</v>
      </c>
      <c r="AD57" s="57">
        <f t="shared" si="19"/>
        <v>-26.980000000000004</v>
      </c>
      <c r="AE57" s="57">
        <f t="shared" si="20"/>
        <v>1.0899999999999999</v>
      </c>
      <c r="AF57" s="57">
        <v>0</v>
      </c>
      <c r="AG57" s="57">
        <v>0</v>
      </c>
      <c r="AH57" s="57">
        <v>0</v>
      </c>
      <c r="AI57" s="57">
        <f t="shared" si="21"/>
        <v>0</v>
      </c>
      <c r="AJ57" s="56">
        <f t="shared" si="22"/>
        <v>0</v>
      </c>
      <c r="AK57" s="60">
        <f t="shared" si="220"/>
        <v>622.95999999999992</v>
      </c>
      <c r="AL57" s="60">
        <f t="shared" si="221"/>
        <v>1045.155933</v>
      </c>
      <c r="AM57" s="60">
        <f t="shared" si="222"/>
        <v>698.89585599999998</v>
      </c>
      <c r="AN57" s="60">
        <f t="shared" si="23"/>
        <v>-346.26007700000002</v>
      </c>
      <c r="AO57" s="61">
        <f t="shared" si="24"/>
        <v>75.935856000000058</v>
      </c>
      <c r="AP57" s="61" t="s">
        <v>72</v>
      </c>
      <c r="AQ57" s="61" t="s">
        <v>117</v>
      </c>
      <c r="AR57" s="112">
        <v>0</v>
      </c>
      <c r="AS57" s="112">
        <v>0</v>
      </c>
      <c r="AT57" s="112">
        <v>0</v>
      </c>
      <c r="AU57" s="64">
        <f t="shared" si="25"/>
        <v>0</v>
      </c>
      <c r="AV57" s="64">
        <f t="shared" si="26"/>
        <v>0</v>
      </c>
      <c r="AW57" s="57">
        <v>0</v>
      </c>
      <c r="AX57" s="57">
        <v>0</v>
      </c>
      <c r="AY57" s="57">
        <v>0</v>
      </c>
      <c r="AZ57" s="57">
        <f t="shared" si="27"/>
        <v>0</v>
      </c>
      <c r="BA57" s="56">
        <f t="shared" si="28"/>
        <v>0</v>
      </c>
      <c r="BB57" s="648">
        <v>0</v>
      </c>
      <c r="BC57" s="649">
        <v>281</v>
      </c>
      <c r="BD57" s="649">
        <v>0</v>
      </c>
      <c r="BE57" s="67">
        <f t="shared" si="29"/>
        <v>-281</v>
      </c>
      <c r="BF57" s="68">
        <f t="shared" si="30"/>
        <v>0</v>
      </c>
      <c r="BG57" s="66">
        <f t="shared" si="242"/>
        <v>0</v>
      </c>
      <c r="BH57" s="66">
        <f t="shared" si="242"/>
        <v>0</v>
      </c>
      <c r="BI57" s="66">
        <v>0</v>
      </c>
      <c r="BJ57" s="57">
        <f t="shared" si="31"/>
        <v>0</v>
      </c>
      <c r="BK57" s="56">
        <f t="shared" si="32"/>
        <v>0</v>
      </c>
      <c r="BL57" s="64">
        <f t="shared" si="33"/>
        <v>0</v>
      </c>
      <c r="BM57" s="64">
        <f t="shared" si="34"/>
        <v>281</v>
      </c>
      <c r="BN57" s="63">
        <f t="shared" si="34"/>
        <v>0</v>
      </c>
      <c r="BO57" s="112">
        <f t="shared" si="35"/>
        <v>-281</v>
      </c>
      <c r="BP57" s="64">
        <f t="shared" si="36"/>
        <v>0</v>
      </c>
      <c r="BQ57" s="57">
        <v>0</v>
      </c>
      <c r="BR57" s="57">
        <v>0</v>
      </c>
      <c r="BS57" s="57">
        <v>0</v>
      </c>
      <c r="BT57" s="57">
        <f t="shared" si="37"/>
        <v>0</v>
      </c>
      <c r="BU57" s="69">
        <f t="shared" si="38"/>
        <v>0</v>
      </c>
      <c r="BV57" s="57"/>
      <c r="BW57" s="57"/>
      <c r="BX57" s="57"/>
      <c r="BY57" s="57"/>
      <c r="BZ57" s="57"/>
      <c r="CA57" s="57" t="s">
        <v>72</v>
      </c>
      <c r="CB57" s="70" t="s">
        <v>117</v>
      </c>
      <c r="CC57" s="70"/>
      <c r="CD57" s="650">
        <v>243.83</v>
      </c>
      <c r="CE57" s="67">
        <v>308.82</v>
      </c>
      <c r="CF57" s="66">
        <v>247.35</v>
      </c>
      <c r="CG57" s="197">
        <f t="shared" si="39"/>
        <v>-61.47</v>
      </c>
      <c r="CH57" s="198">
        <f t="shared" si="6"/>
        <v>3.5199999999999818</v>
      </c>
      <c r="CI57" s="164"/>
      <c r="CJ57" s="59">
        <f t="shared" si="235"/>
        <v>0</v>
      </c>
      <c r="CK57" s="57">
        <v>48.7</v>
      </c>
      <c r="CL57" s="57">
        <v>65.78</v>
      </c>
      <c r="CM57" s="57">
        <f t="shared" si="192"/>
        <v>17.079999999999998</v>
      </c>
      <c r="CN57" s="57">
        <f t="shared" si="193"/>
        <v>65.78</v>
      </c>
      <c r="CO57" s="57"/>
      <c r="CP57" s="63">
        <f t="shared" si="240"/>
        <v>243.83</v>
      </c>
      <c r="CQ57" s="63">
        <f t="shared" si="240"/>
        <v>357.52</v>
      </c>
      <c r="CR57" s="63">
        <f t="shared" si="240"/>
        <v>313.13</v>
      </c>
      <c r="CS57" s="63">
        <f t="shared" si="40"/>
        <v>-44.389999999999986</v>
      </c>
      <c r="CT57" s="64">
        <f t="shared" si="41"/>
        <v>69.299999999999983</v>
      </c>
      <c r="CU57" s="651">
        <v>0</v>
      </c>
      <c r="CV57" s="191">
        <v>0</v>
      </c>
      <c r="CW57" s="82">
        <v>0</v>
      </c>
      <c r="CX57" s="487">
        <f t="shared" si="150"/>
        <v>0</v>
      </c>
      <c r="CY57" s="193">
        <v>243.83</v>
      </c>
      <c r="CZ57" s="193">
        <v>243.83</v>
      </c>
      <c r="DA57" s="193">
        <v>0</v>
      </c>
      <c r="DB57" s="193">
        <v>0</v>
      </c>
      <c r="DC57" s="168">
        <v>0</v>
      </c>
      <c r="DD57" s="168">
        <v>0</v>
      </c>
      <c r="DE57" s="82">
        <f>CY57+DA57+DC57</f>
        <v>243.83</v>
      </c>
      <c r="DF57" s="59">
        <v>0</v>
      </c>
      <c r="DG57" s="57">
        <v>5.94</v>
      </c>
      <c r="DH57" s="57">
        <v>4</v>
      </c>
      <c r="DI57" s="57">
        <f t="shared" si="42"/>
        <v>-1.9400000000000004</v>
      </c>
      <c r="DJ57" s="57">
        <f t="shared" si="43"/>
        <v>4</v>
      </c>
      <c r="DK57" s="177">
        <f>DK58*DK59</f>
        <v>53.631600000000006</v>
      </c>
      <c r="DL57" s="177">
        <v>56.03</v>
      </c>
      <c r="DM57" s="177">
        <v>53.63</v>
      </c>
      <c r="DN57" s="67">
        <f t="shared" si="44"/>
        <v>-2.3999999999999986</v>
      </c>
      <c r="DO57" s="67">
        <f t="shared" si="45"/>
        <v>-1.6000000000033765E-3</v>
      </c>
      <c r="DP57" s="170">
        <v>17.22</v>
      </c>
      <c r="DQ57" s="170">
        <v>43.27</v>
      </c>
      <c r="DR57" s="170">
        <v>20.23</v>
      </c>
      <c r="DS57" s="84">
        <f t="shared" si="46"/>
        <v>-23.040000000000003</v>
      </c>
      <c r="DT57" s="84">
        <f t="shared" si="10"/>
        <v>3.0100000000000016</v>
      </c>
      <c r="DU57" s="84" t="s">
        <v>117</v>
      </c>
      <c r="DV57" s="84" t="s">
        <v>72</v>
      </c>
      <c r="DW57" s="170">
        <v>0</v>
      </c>
      <c r="DX57" s="170">
        <v>0</v>
      </c>
      <c r="DY57" s="170">
        <v>0</v>
      </c>
      <c r="DZ57" s="83">
        <f t="shared" si="47"/>
        <v>0</v>
      </c>
      <c r="EA57" s="83">
        <f t="shared" si="48"/>
        <v>0</v>
      </c>
      <c r="EB57" s="155">
        <v>15.51</v>
      </c>
      <c r="EC57" s="156">
        <v>36.32</v>
      </c>
      <c r="ED57" s="156">
        <v>16.48</v>
      </c>
      <c r="EE57" s="85">
        <f t="shared" si="49"/>
        <v>-19.84</v>
      </c>
      <c r="EF57" s="56">
        <f t="shared" si="50"/>
        <v>0.97000000000000064</v>
      </c>
      <c r="EG57" s="172">
        <v>7.02</v>
      </c>
      <c r="EH57" s="155">
        <v>0</v>
      </c>
      <c r="EI57" s="155">
        <v>0</v>
      </c>
      <c r="EJ57" s="56">
        <f t="shared" si="51"/>
        <v>0</v>
      </c>
      <c r="EK57" s="56">
        <f t="shared" si="52"/>
        <v>-7.02</v>
      </c>
      <c r="EL57" s="156">
        <v>80.12</v>
      </c>
      <c r="EM57" s="156">
        <v>95.1</v>
      </c>
      <c r="EN57" s="156">
        <v>88.35</v>
      </c>
      <c r="EO57" s="56">
        <f t="shared" si="53"/>
        <v>-6.75</v>
      </c>
      <c r="EP57" s="56">
        <f t="shared" si="223"/>
        <v>8.2299999999999898</v>
      </c>
      <c r="EQ57" s="56"/>
      <c r="ER57" s="56"/>
      <c r="ES57" s="56"/>
      <c r="ET57" s="56"/>
      <c r="EU57" s="56"/>
      <c r="EV57" s="56"/>
      <c r="EW57" s="174" t="s">
        <v>117</v>
      </c>
      <c r="EX57" s="89"/>
      <c r="EY57" s="181">
        <f t="shared" si="241"/>
        <v>1040.2916</v>
      </c>
      <c r="EZ57" s="181">
        <f t="shared" si="241"/>
        <v>1920.3359329999998</v>
      </c>
      <c r="FA57" s="181">
        <f t="shared" si="241"/>
        <v>1194.715856</v>
      </c>
      <c r="FB57" s="192">
        <f t="shared" si="54"/>
        <v>-725.62007699999981</v>
      </c>
      <c r="FC57" s="192">
        <f t="shared" si="55"/>
        <v>154.42425600000001</v>
      </c>
      <c r="FD57" s="94">
        <f>(34014.42+1556629.8)/1000</f>
        <v>1590.6442199999999</v>
      </c>
      <c r="FE57" s="94">
        <f t="shared" si="56"/>
        <v>-395.92836399999987</v>
      </c>
      <c r="FF57" s="652"/>
      <c r="FG57" s="170">
        <v>17.22</v>
      </c>
      <c r="FH57" s="170">
        <v>0</v>
      </c>
      <c r="FI57" s="170">
        <v>0</v>
      </c>
      <c r="FJ57" s="155">
        <v>15.51</v>
      </c>
      <c r="FK57" s="155">
        <v>0</v>
      </c>
      <c r="FL57" s="155">
        <v>7.02</v>
      </c>
      <c r="FM57" s="653">
        <v>0</v>
      </c>
      <c r="FN57" s="155">
        <v>22.13</v>
      </c>
      <c r="FO57" s="156">
        <v>84.28</v>
      </c>
    </row>
    <row r="58" spans="1:171" ht="15" thickBot="1" x14ac:dyDescent="0.35">
      <c r="A58" s="98" t="s">
        <v>118</v>
      </c>
      <c r="B58" s="99" t="s">
        <v>119</v>
      </c>
      <c r="C58" s="458">
        <v>12.335000000000001</v>
      </c>
      <c r="D58" s="459"/>
      <c r="E58" s="446">
        <v>15.19</v>
      </c>
      <c r="F58" s="461">
        <v>17.536000000000001</v>
      </c>
      <c r="G58" s="461">
        <v>11.73</v>
      </c>
      <c r="H58" s="103">
        <f t="shared" si="69"/>
        <v>-5.8060000000000009</v>
      </c>
      <c r="I58" s="105">
        <f t="shared" si="125"/>
        <v>-3.4599999999999991</v>
      </c>
      <c r="J58" s="106">
        <v>0</v>
      </c>
      <c r="K58" s="107">
        <v>0</v>
      </c>
      <c r="L58" s="106"/>
      <c r="M58" s="106">
        <v>0</v>
      </c>
      <c r="N58" s="56">
        <f t="shared" si="14"/>
        <v>0</v>
      </c>
      <c r="O58" s="56">
        <f t="shared" si="219"/>
        <v>0</v>
      </c>
      <c r="P58" s="106">
        <v>0</v>
      </c>
      <c r="Q58" s="106"/>
      <c r="R58" s="106">
        <v>10.819000000000001</v>
      </c>
      <c r="S58" s="106">
        <v>4.9729999999999999</v>
      </c>
      <c r="T58" s="56">
        <f t="shared" si="15"/>
        <v>-5.846000000000001</v>
      </c>
      <c r="U58" s="56">
        <f t="shared" si="16"/>
        <v>4.9729999999999999</v>
      </c>
      <c r="V58" s="461">
        <v>4.8579999999999997</v>
      </c>
      <c r="W58" s="107">
        <v>5.6108000000000002</v>
      </c>
      <c r="X58" s="107">
        <v>4.8810000000000002</v>
      </c>
      <c r="Y58" s="57">
        <f t="shared" si="17"/>
        <v>-0.7298</v>
      </c>
      <c r="Z58" s="56">
        <f t="shared" si="18"/>
        <v>2.3000000000000576E-2</v>
      </c>
      <c r="AA58" s="107">
        <v>1.9430000000000001</v>
      </c>
      <c r="AB58" s="107">
        <v>2.9</v>
      </c>
      <c r="AC58" s="107">
        <v>1.9430000000000001</v>
      </c>
      <c r="AD58" s="57">
        <f t="shared" si="19"/>
        <v>-0.95699999999999985</v>
      </c>
      <c r="AE58" s="57">
        <f t="shared" si="20"/>
        <v>0</v>
      </c>
      <c r="AF58" s="107">
        <v>0</v>
      </c>
      <c r="AG58" s="107">
        <v>0</v>
      </c>
      <c r="AH58" s="107">
        <v>0</v>
      </c>
      <c r="AI58" s="57">
        <f t="shared" si="21"/>
        <v>0</v>
      </c>
      <c r="AJ58" s="56">
        <f t="shared" si="22"/>
        <v>0</v>
      </c>
      <c r="AK58" s="60">
        <f t="shared" si="220"/>
        <v>21.991</v>
      </c>
      <c r="AL58" s="60">
        <f t="shared" si="221"/>
        <v>36.8658</v>
      </c>
      <c r="AM58" s="60">
        <f t="shared" si="222"/>
        <v>23.527000000000001</v>
      </c>
      <c r="AN58" s="60">
        <f t="shared" si="23"/>
        <v>-13.338799999999999</v>
      </c>
      <c r="AO58" s="61">
        <f t="shared" si="24"/>
        <v>1.5360000000000014</v>
      </c>
      <c r="AP58" s="61" t="s">
        <v>119</v>
      </c>
      <c r="AQ58" s="61" t="s">
        <v>118</v>
      </c>
      <c r="AR58" s="446">
        <v>0</v>
      </c>
      <c r="AS58" s="109">
        <v>0</v>
      </c>
      <c r="AT58" s="109">
        <v>0</v>
      </c>
      <c r="AU58" s="64">
        <f t="shared" si="25"/>
        <v>0</v>
      </c>
      <c r="AV58" s="64">
        <f t="shared" si="26"/>
        <v>0</v>
      </c>
      <c r="AW58" s="107">
        <v>0</v>
      </c>
      <c r="AX58" s="107">
        <v>0</v>
      </c>
      <c r="AY58" s="107">
        <v>0</v>
      </c>
      <c r="AZ58" s="57">
        <f t="shared" si="27"/>
        <v>0</v>
      </c>
      <c r="BA58" s="56">
        <f t="shared" si="28"/>
        <v>0</v>
      </c>
      <c r="BB58" s="634">
        <v>0</v>
      </c>
      <c r="BC58" s="654">
        <v>12.1</v>
      </c>
      <c r="BD58" s="654">
        <v>0</v>
      </c>
      <c r="BE58" s="67">
        <f t="shared" si="29"/>
        <v>-12.1</v>
      </c>
      <c r="BF58" s="68">
        <f t="shared" si="30"/>
        <v>0</v>
      </c>
      <c r="BG58" s="111">
        <f t="shared" si="242"/>
        <v>0</v>
      </c>
      <c r="BH58" s="111">
        <f t="shared" si="242"/>
        <v>0</v>
      </c>
      <c r="BI58" s="111">
        <v>1</v>
      </c>
      <c r="BJ58" s="57">
        <f t="shared" si="31"/>
        <v>1</v>
      </c>
      <c r="BK58" s="56">
        <f t="shared" si="32"/>
        <v>1</v>
      </c>
      <c r="BL58" s="64">
        <f t="shared" si="33"/>
        <v>0</v>
      </c>
      <c r="BM58" s="64">
        <f t="shared" si="34"/>
        <v>12.1</v>
      </c>
      <c r="BN58" s="63">
        <f t="shared" si="34"/>
        <v>1</v>
      </c>
      <c r="BO58" s="112">
        <f t="shared" si="35"/>
        <v>-11.1</v>
      </c>
      <c r="BP58" s="64">
        <f t="shared" si="36"/>
        <v>1</v>
      </c>
      <c r="BQ58" s="107"/>
      <c r="BR58" s="107"/>
      <c r="BS58" s="107"/>
      <c r="BT58" s="57">
        <f t="shared" si="37"/>
        <v>0</v>
      </c>
      <c r="BU58" s="69">
        <f t="shared" si="38"/>
        <v>0</v>
      </c>
      <c r="BV58" s="107"/>
      <c r="BW58" s="107"/>
      <c r="BX58" s="107"/>
      <c r="BY58" s="107"/>
      <c r="BZ58" s="107"/>
      <c r="CA58" s="107" t="s">
        <v>119</v>
      </c>
      <c r="CB58" s="113" t="s">
        <v>118</v>
      </c>
      <c r="CC58" s="113"/>
      <c r="CD58" s="654">
        <v>9.27</v>
      </c>
      <c r="CE58" s="306">
        <v>9.82</v>
      </c>
      <c r="CF58" s="635">
        <v>9.2230000000000008</v>
      </c>
      <c r="CG58" s="162">
        <f t="shared" si="39"/>
        <v>-0.59699999999999953</v>
      </c>
      <c r="CH58" s="163">
        <f t="shared" si="6"/>
        <v>-4.699999999999882E-2</v>
      </c>
      <c r="CI58" s="164"/>
      <c r="CJ58" s="105">
        <v>3.4180000000000001</v>
      </c>
      <c r="CK58" s="107">
        <v>0.496</v>
      </c>
      <c r="CL58" s="107">
        <v>0.496</v>
      </c>
      <c r="CM58" s="57">
        <f t="shared" si="192"/>
        <v>0</v>
      </c>
      <c r="CN58" s="57">
        <f t="shared" si="193"/>
        <v>-2.9220000000000002</v>
      </c>
      <c r="CO58" s="57"/>
      <c r="CP58" s="63">
        <f t="shared" si="240"/>
        <v>12.687999999999999</v>
      </c>
      <c r="CQ58" s="63">
        <f t="shared" si="240"/>
        <v>10.316000000000001</v>
      </c>
      <c r="CR58" s="63">
        <f t="shared" si="240"/>
        <v>9.7190000000000012</v>
      </c>
      <c r="CS58" s="63">
        <f t="shared" si="40"/>
        <v>-0.59699999999999953</v>
      </c>
      <c r="CT58" s="64">
        <f t="shared" si="41"/>
        <v>-2.9689999999999976</v>
      </c>
      <c r="CU58" s="636"/>
      <c r="CV58" s="485"/>
      <c r="CW58" s="486"/>
      <c r="CX58" s="487">
        <f t="shared" si="150"/>
        <v>0</v>
      </c>
      <c r="CY58" s="655">
        <v>9.27</v>
      </c>
      <c r="CZ58" s="655">
        <v>9.27</v>
      </c>
      <c r="DA58" s="656">
        <v>0</v>
      </c>
      <c r="DB58" s="656">
        <v>0</v>
      </c>
      <c r="DC58" s="657"/>
      <c r="DD58" s="657"/>
      <c r="DE58" s="486">
        <f>CY58+DA58</f>
        <v>9.27</v>
      </c>
      <c r="DF58" s="494">
        <v>0.14899999999999999</v>
      </c>
      <c r="DG58" s="496">
        <v>0.22</v>
      </c>
      <c r="DH58" s="496">
        <v>0.14899999999999999</v>
      </c>
      <c r="DI58" s="57">
        <f t="shared" si="42"/>
        <v>-7.1000000000000008E-2</v>
      </c>
      <c r="DJ58" s="57">
        <f t="shared" si="43"/>
        <v>0</v>
      </c>
      <c r="DK58" s="473">
        <v>1.32</v>
      </c>
      <c r="DL58" s="473">
        <v>1.34</v>
      </c>
      <c r="DM58" s="473">
        <v>1.32</v>
      </c>
      <c r="DN58" s="67">
        <f t="shared" si="44"/>
        <v>-2.0000000000000018E-2</v>
      </c>
      <c r="DO58" s="67">
        <f t="shared" si="45"/>
        <v>0</v>
      </c>
      <c r="DP58" s="506">
        <v>0.34599999999999997</v>
      </c>
      <c r="DQ58" s="506">
        <v>0.69</v>
      </c>
      <c r="DR58" s="506">
        <v>0.34</v>
      </c>
      <c r="DS58" s="84">
        <f t="shared" si="46"/>
        <v>-0.34999999999999992</v>
      </c>
      <c r="DT58" s="84">
        <f t="shared" si="10"/>
        <v>-5.9999999999999498E-3</v>
      </c>
      <c r="DU58" s="84" t="s">
        <v>118</v>
      </c>
      <c r="DV58" s="84" t="s">
        <v>119</v>
      </c>
      <c r="DW58" s="178">
        <v>0</v>
      </c>
      <c r="DX58" s="178">
        <v>0</v>
      </c>
      <c r="DY58" s="178">
        <v>0</v>
      </c>
      <c r="DZ58" s="83">
        <f t="shared" si="47"/>
        <v>0</v>
      </c>
      <c r="EA58" s="83">
        <f t="shared" si="48"/>
        <v>0</v>
      </c>
      <c r="EB58" s="446">
        <v>0.47799999999999998</v>
      </c>
      <c r="EC58" s="461">
        <v>1.02</v>
      </c>
      <c r="ED58" s="461">
        <v>0.47199999999999998</v>
      </c>
      <c r="EE58" s="85">
        <f t="shared" si="49"/>
        <v>-0.54800000000000004</v>
      </c>
      <c r="EF58" s="56">
        <f t="shared" si="50"/>
        <v>-6.0000000000000053E-3</v>
      </c>
      <c r="EG58" s="446">
        <v>0.41399999999999998</v>
      </c>
      <c r="EH58" s="446">
        <v>0</v>
      </c>
      <c r="EI58" s="446">
        <v>0</v>
      </c>
      <c r="EJ58" s="56">
        <f t="shared" si="51"/>
        <v>0</v>
      </c>
      <c r="EK58" s="56">
        <f t="shared" si="52"/>
        <v>-0.41399999999999998</v>
      </c>
      <c r="EL58" s="461">
        <v>5.0335999999999999</v>
      </c>
      <c r="EM58" s="461">
        <v>5.18</v>
      </c>
      <c r="EN58" s="461">
        <v>5.0599999999999996</v>
      </c>
      <c r="EO58" s="56">
        <f t="shared" si="53"/>
        <v>-0.12000000000000011</v>
      </c>
      <c r="EP58" s="56">
        <f t="shared" si="223"/>
        <v>2.6399999999999757E-2</v>
      </c>
      <c r="EQ58" s="56"/>
      <c r="ER58" s="56"/>
      <c r="ES58" s="56"/>
      <c r="ET58" s="56"/>
      <c r="EU58" s="56"/>
      <c r="EV58" s="56"/>
      <c r="EW58" s="132" t="s">
        <v>118</v>
      </c>
      <c r="EX58" s="89"/>
      <c r="EY58" s="181">
        <f t="shared" si="241"/>
        <v>42.419600000000003</v>
      </c>
      <c r="EZ58" s="181">
        <f t="shared" si="241"/>
        <v>67.731799999999993</v>
      </c>
      <c r="FA58" s="181">
        <f t="shared" si="241"/>
        <v>41.587000000000003</v>
      </c>
      <c r="FB58" s="192">
        <f t="shared" si="54"/>
        <v>-26.144799999999989</v>
      </c>
      <c r="FC58" s="192">
        <f t="shared" si="55"/>
        <v>-0.83259999999999934</v>
      </c>
      <c r="FD58" s="94"/>
      <c r="FE58" s="94">
        <f t="shared" si="56"/>
        <v>41.587000000000003</v>
      </c>
      <c r="FF58" s="477"/>
      <c r="FG58" s="506">
        <v>0.34599999999999997</v>
      </c>
      <c r="FH58" s="506"/>
      <c r="FI58" s="178"/>
      <c r="FJ58" s="446">
        <v>0.47799999999999998</v>
      </c>
      <c r="FK58" s="446"/>
      <c r="FL58" s="446">
        <v>0.41399999999999998</v>
      </c>
      <c r="FM58" s="658"/>
      <c r="FN58" s="492">
        <v>1.9430000000000001</v>
      </c>
      <c r="FO58" s="461">
        <v>4.8579999999999997</v>
      </c>
    </row>
    <row r="59" spans="1:171" ht="15" thickBot="1" x14ac:dyDescent="0.35">
      <c r="A59" s="98" t="s">
        <v>120</v>
      </c>
      <c r="B59" s="99" t="s">
        <v>121</v>
      </c>
      <c r="C59" s="458">
        <v>40.909999999999997</v>
      </c>
      <c r="D59" s="459"/>
      <c r="E59" s="446">
        <v>41.73</v>
      </c>
      <c r="F59" s="461">
        <v>39.26</v>
      </c>
      <c r="G59" s="461">
        <v>41.73</v>
      </c>
      <c r="H59" s="103">
        <f t="shared" si="69"/>
        <v>2.4699999999999989</v>
      </c>
      <c r="I59" s="105">
        <f t="shared" si="125"/>
        <v>0</v>
      </c>
      <c r="J59" s="106">
        <v>0</v>
      </c>
      <c r="K59" s="107">
        <v>0</v>
      </c>
      <c r="L59" s="106"/>
      <c r="M59" s="106">
        <v>0</v>
      </c>
      <c r="N59" s="56">
        <f t="shared" si="14"/>
        <v>0</v>
      </c>
      <c r="O59" s="56">
        <f t="shared" si="219"/>
        <v>0</v>
      </c>
      <c r="P59" s="106">
        <v>0</v>
      </c>
      <c r="Q59" s="106"/>
      <c r="R59" s="106">
        <v>18.367000000000001</v>
      </c>
      <c r="S59" s="106">
        <v>21.372</v>
      </c>
      <c r="T59" s="56">
        <f t="shared" si="15"/>
        <v>3.004999999999999</v>
      </c>
      <c r="U59" s="56">
        <f t="shared" si="16"/>
        <v>21.372</v>
      </c>
      <c r="V59" s="461">
        <v>17.350000000000001</v>
      </c>
      <c r="W59" s="107">
        <v>19.21</v>
      </c>
      <c r="X59" s="107">
        <v>16.37</v>
      </c>
      <c r="Y59" s="57">
        <f t="shared" si="17"/>
        <v>-2.84</v>
      </c>
      <c r="Z59" s="56">
        <f t="shared" si="18"/>
        <v>-0.98000000000000043</v>
      </c>
      <c r="AA59" s="107">
        <v>11.39</v>
      </c>
      <c r="AB59" s="107">
        <v>17.309999999999999</v>
      </c>
      <c r="AC59" s="107">
        <v>11.95</v>
      </c>
      <c r="AD59" s="57">
        <f t="shared" si="19"/>
        <v>-5.3599999999999994</v>
      </c>
      <c r="AE59" s="57">
        <f t="shared" si="20"/>
        <v>0.55999999999999872</v>
      </c>
      <c r="AF59" s="107">
        <v>0</v>
      </c>
      <c r="AG59" s="107">
        <v>0</v>
      </c>
      <c r="AH59" s="107">
        <v>0</v>
      </c>
      <c r="AI59" s="57">
        <f t="shared" si="21"/>
        <v>0</v>
      </c>
      <c r="AJ59" s="56">
        <f t="shared" si="22"/>
        <v>0</v>
      </c>
      <c r="AK59" s="60">
        <f t="shared" si="220"/>
        <v>70.47</v>
      </c>
      <c r="AL59" s="60">
        <f t="shared" si="221"/>
        <v>94.146999999999991</v>
      </c>
      <c r="AM59" s="60">
        <f t="shared" si="222"/>
        <v>91.421999999999997</v>
      </c>
      <c r="AN59" s="60">
        <f t="shared" si="23"/>
        <v>-2.7249999999999943</v>
      </c>
      <c r="AO59" s="61">
        <f t="shared" si="24"/>
        <v>20.951999999999998</v>
      </c>
      <c r="AP59" s="61" t="s">
        <v>121</v>
      </c>
      <c r="AQ59" s="61" t="s">
        <v>120</v>
      </c>
      <c r="AR59" s="446">
        <v>0</v>
      </c>
      <c r="AS59" s="446">
        <v>0</v>
      </c>
      <c r="AT59" s="446">
        <v>0</v>
      </c>
      <c r="AU59" s="64">
        <f t="shared" si="25"/>
        <v>0</v>
      </c>
      <c r="AV59" s="64">
        <f t="shared" si="26"/>
        <v>0</v>
      </c>
      <c r="AW59" s="107">
        <v>0</v>
      </c>
      <c r="AX59" s="107">
        <v>0</v>
      </c>
      <c r="AY59" s="107">
        <v>0</v>
      </c>
      <c r="AZ59" s="57">
        <f t="shared" si="27"/>
        <v>0</v>
      </c>
      <c r="BA59" s="56">
        <f t="shared" si="28"/>
        <v>0</v>
      </c>
      <c r="BB59" s="634">
        <v>0</v>
      </c>
      <c r="BC59" s="654">
        <v>23.23</v>
      </c>
      <c r="BD59" s="654">
        <v>0</v>
      </c>
      <c r="BE59" s="67">
        <f t="shared" si="29"/>
        <v>-23.23</v>
      </c>
      <c r="BF59" s="68">
        <f t="shared" si="30"/>
        <v>0</v>
      </c>
      <c r="BG59" s="111">
        <f t="shared" si="242"/>
        <v>0</v>
      </c>
      <c r="BH59" s="111">
        <f t="shared" si="242"/>
        <v>0</v>
      </c>
      <c r="BI59" s="111">
        <v>2</v>
      </c>
      <c r="BJ59" s="57">
        <f t="shared" si="31"/>
        <v>2</v>
      </c>
      <c r="BK59" s="56">
        <f t="shared" si="32"/>
        <v>2</v>
      </c>
      <c r="BL59" s="64">
        <f t="shared" si="33"/>
        <v>0</v>
      </c>
      <c r="BM59" s="64">
        <f t="shared" si="34"/>
        <v>23.23</v>
      </c>
      <c r="BN59" s="63">
        <f t="shared" si="34"/>
        <v>2</v>
      </c>
      <c r="BO59" s="112">
        <f t="shared" si="35"/>
        <v>-21.23</v>
      </c>
      <c r="BP59" s="64">
        <f t="shared" si="36"/>
        <v>2</v>
      </c>
      <c r="BQ59" s="107"/>
      <c r="BR59" s="107"/>
      <c r="BS59" s="107"/>
      <c r="BT59" s="57">
        <f t="shared" si="37"/>
        <v>0</v>
      </c>
      <c r="BU59" s="69">
        <f t="shared" si="38"/>
        <v>0</v>
      </c>
      <c r="BV59" s="107"/>
      <c r="BW59" s="107"/>
      <c r="BX59" s="107"/>
      <c r="BY59" s="107"/>
      <c r="BZ59" s="107"/>
      <c r="CA59" s="107" t="s">
        <v>121</v>
      </c>
      <c r="CB59" s="113" t="s">
        <v>120</v>
      </c>
      <c r="CC59" s="113"/>
      <c r="CD59" s="654">
        <v>26.31</v>
      </c>
      <c r="CE59" s="306">
        <v>31.45</v>
      </c>
      <c r="CF59" s="635">
        <v>26.82</v>
      </c>
      <c r="CG59" s="197">
        <f t="shared" si="39"/>
        <v>-4.629999999999999</v>
      </c>
      <c r="CH59" s="198">
        <f t="shared" si="6"/>
        <v>0.51000000000000156</v>
      </c>
      <c r="CI59" s="164"/>
      <c r="CJ59" s="105">
        <f>DA59+DC59</f>
        <v>0</v>
      </c>
      <c r="CK59" s="107">
        <v>98.24</v>
      </c>
      <c r="CL59" s="107">
        <v>132.63</v>
      </c>
      <c r="CM59" s="57">
        <f t="shared" si="192"/>
        <v>34.39</v>
      </c>
      <c r="CN59" s="57">
        <f t="shared" si="193"/>
        <v>132.63</v>
      </c>
      <c r="CO59" s="57"/>
      <c r="CP59" s="63">
        <f>(CD59+CJ59)/2</f>
        <v>13.154999999999999</v>
      </c>
      <c r="CQ59" s="63">
        <f>(CE59+CK59)/2</f>
        <v>64.844999999999999</v>
      </c>
      <c r="CR59" s="63">
        <f>(CF59+CL59)/2</f>
        <v>79.724999999999994</v>
      </c>
      <c r="CS59" s="63">
        <f t="shared" si="40"/>
        <v>14.879999999999995</v>
      </c>
      <c r="CT59" s="64">
        <f t="shared" si="41"/>
        <v>66.569999999999993</v>
      </c>
      <c r="CU59" s="636"/>
      <c r="CV59" s="485"/>
      <c r="CW59" s="486"/>
      <c r="CX59" s="487">
        <f t="shared" si="150"/>
        <v>0</v>
      </c>
      <c r="CY59" s="655">
        <v>26.31</v>
      </c>
      <c r="CZ59" s="655">
        <v>26.31</v>
      </c>
      <c r="DA59" s="656">
        <v>0</v>
      </c>
      <c r="DB59" s="656">
        <v>0</v>
      </c>
      <c r="DC59" s="657"/>
      <c r="DD59" s="657"/>
      <c r="DE59" s="486"/>
      <c r="DF59" s="105">
        <v>0</v>
      </c>
      <c r="DG59" s="107">
        <v>27</v>
      </c>
      <c r="DH59" s="107">
        <v>26.82</v>
      </c>
      <c r="DI59" s="57">
        <f t="shared" si="42"/>
        <v>-0.17999999999999972</v>
      </c>
      <c r="DJ59" s="57">
        <f t="shared" si="43"/>
        <v>26.82</v>
      </c>
      <c r="DK59" s="473">
        <v>40.630000000000003</v>
      </c>
      <c r="DL59" s="473">
        <v>41.81</v>
      </c>
      <c r="DM59" s="473">
        <v>40.630000000000003</v>
      </c>
      <c r="DN59" s="67">
        <f t="shared" si="44"/>
        <v>-1.1799999999999997</v>
      </c>
      <c r="DO59" s="67">
        <f t="shared" si="45"/>
        <v>0</v>
      </c>
      <c r="DP59" s="178">
        <v>49.78</v>
      </c>
      <c r="DQ59" s="178">
        <v>62.71</v>
      </c>
      <c r="DR59" s="178">
        <v>59.5</v>
      </c>
      <c r="DS59" s="84">
        <f t="shared" si="46"/>
        <v>-3.2100000000000009</v>
      </c>
      <c r="DT59" s="84">
        <f t="shared" si="10"/>
        <v>9.7199999999999989</v>
      </c>
      <c r="DU59" s="84" t="s">
        <v>120</v>
      </c>
      <c r="DV59" s="84" t="s">
        <v>121</v>
      </c>
      <c r="DW59" s="178">
        <v>0</v>
      </c>
      <c r="DX59" s="178">
        <v>0</v>
      </c>
      <c r="DY59" s="178">
        <v>0</v>
      </c>
      <c r="DZ59" s="83">
        <f t="shared" si="47"/>
        <v>0</v>
      </c>
      <c r="EA59" s="83">
        <f t="shared" si="48"/>
        <v>0</v>
      </c>
      <c r="EB59" s="446">
        <v>32.44</v>
      </c>
      <c r="EC59" s="461">
        <v>35.51</v>
      </c>
      <c r="ED59" s="461">
        <v>34.909999999999997</v>
      </c>
      <c r="EE59" s="85">
        <f t="shared" si="49"/>
        <v>-0.60000000000000142</v>
      </c>
      <c r="EF59" s="56">
        <f t="shared" si="50"/>
        <v>2.4699999999999989</v>
      </c>
      <c r="EG59" s="446">
        <v>16.96</v>
      </c>
      <c r="EH59" s="446">
        <v>0</v>
      </c>
      <c r="EI59" s="446">
        <v>0</v>
      </c>
      <c r="EJ59" s="56">
        <f t="shared" si="51"/>
        <v>0</v>
      </c>
      <c r="EK59" s="56">
        <f t="shared" si="52"/>
        <v>-16.96</v>
      </c>
      <c r="EL59" s="461">
        <v>15.92</v>
      </c>
      <c r="EM59" s="461">
        <v>18.36</v>
      </c>
      <c r="EN59" s="461">
        <v>17.46</v>
      </c>
      <c r="EO59" s="56">
        <f t="shared" si="53"/>
        <v>-0.89999999999999858</v>
      </c>
      <c r="EP59" s="56">
        <f t="shared" si="223"/>
        <v>1.5400000000000009</v>
      </c>
      <c r="EQ59" s="56"/>
      <c r="ER59" s="56"/>
      <c r="ES59" s="56"/>
      <c r="ET59" s="56"/>
      <c r="EU59" s="56"/>
      <c r="EV59" s="56"/>
      <c r="EW59" s="132" t="s">
        <v>120</v>
      </c>
      <c r="EX59" s="89"/>
      <c r="EY59" s="181">
        <f>EY57/EY58</f>
        <v>24.523842751935426</v>
      </c>
      <c r="EZ59" s="181">
        <f t="shared" ref="EZ59:FA59" si="243">EZ57/EZ58</f>
        <v>28.352058161749724</v>
      </c>
      <c r="FA59" s="181">
        <f t="shared" si="243"/>
        <v>28.728108687811094</v>
      </c>
      <c r="FB59" s="192">
        <f t="shared" si="54"/>
        <v>0.37605052606136979</v>
      </c>
      <c r="FC59" s="192">
        <f t="shared" si="55"/>
        <v>4.204265935875668</v>
      </c>
      <c r="FD59" s="94"/>
      <c r="FE59" s="94">
        <f t="shared" si="56"/>
        <v>28.728108687811094</v>
      </c>
      <c r="FF59" s="477"/>
      <c r="FG59" s="178">
        <v>49.78</v>
      </c>
      <c r="FH59" s="178"/>
      <c r="FI59" s="178"/>
      <c r="FJ59" s="446">
        <v>32.44</v>
      </c>
      <c r="FK59" s="446"/>
      <c r="FL59" s="446">
        <v>16.96</v>
      </c>
      <c r="FM59" s="658"/>
      <c r="FN59" s="446">
        <v>11.39</v>
      </c>
      <c r="FO59" s="461">
        <v>17.350000000000001</v>
      </c>
    </row>
    <row r="60" spans="1:171" ht="15" thickBot="1" x14ac:dyDescent="0.35">
      <c r="A60" s="98" t="s">
        <v>122</v>
      </c>
      <c r="B60" s="99" t="s">
        <v>123</v>
      </c>
      <c r="C60" s="659">
        <f>C58/C7*1000</f>
        <v>0.21800138241330624</v>
      </c>
      <c r="D60" s="459"/>
      <c r="E60" s="446">
        <v>0.26900000000000002</v>
      </c>
      <c r="F60" s="640">
        <v>0.32750000000000001</v>
      </c>
      <c r="G60" s="640">
        <v>0.219</v>
      </c>
      <c r="H60" s="103">
        <f t="shared" si="69"/>
        <v>-0.10850000000000001</v>
      </c>
      <c r="I60" s="105">
        <f t="shared" si="125"/>
        <v>-5.0000000000000017E-2</v>
      </c>
      <c r="J60" s="106">
        <v>0</v>
      </c>
      <c r="K60" s="107">
        <v>0</v>
      </c>
      <c r="L60" s="106"/>
      <c r="M60" s="106">
        <v>0</v>
      </c>
      <c r="N60" s="56">
        <f t="shared" si="14"/>
        <v>0</v>
      </c>
      <c r="O60" s="56">
        <f t="shared" si="219"/>
        <v>0</v>
      </c>
      <c r="P60" s="106">
        <v>0</v>
      </c>
      <c r="Q60" s="106"/>
      <c r="R60" s="106">
        <v>0.4085395</v>
      </c>
      <c r="S60" s="106">
        <v>0.1874316</v>
      </c>
      <c r="T60" s="56">
        <f t="shared" si="15"/>
        <v>-0.2211079</v>
      </c>
      <c r="U60" s="56">
        <f t="shared" si="16"/>
        <v>0.1874316</v>
      </c>
      <c r="V60" s="493">
        <v>0.19544149999999999</v>
      </c>
      <c r="W60" s="107">
        <v>0.22003880000000001</v>
      </c>
      <c r="X60" s="107">
        <v>0.19544149999999999</v>
      </c>
      <c r="Y60" s="57">
        <f t="shared" si="17"/>
        <v>-2.4597300000000016E-2</v>
      </c>
      <c r="Z60" s="56">
        <f t="shared" si="18"/>
        <v>0</v>
      </c>
      <c r="AA60" s="107">
        <v>0.20699999999999999</v>
      </c>
      <c r="AB60" s="107">
        <v>0.30299999999999999</v>
      </c>
      <c r="AC60" s="107">
        <v>0.20599999999999999</v>
      </c>
      <c r="AD60" s="57">
        <f t="shared" si="19"/>
        <v>-9.7000000000000003E-2</v>
      </c>
      <c r="AE60" s="57">
        <f t="shared" si="20"/>
        <v>-1.0000000000000009E-3</v>
      </c>
      <c r="AF60" s="107">
        <v>0</v>
      </c>
      <c r="AG60" s="107">
        <v>0</v>
      </c>
      <c r="AH60" s="107">
        <v>0</v>
      </c>
      <c r="AI60" s="57">
        <f t="shared" si="21"/>
        <v>0</v>
      </c>
      <c r="AJ60" s="56">
        <f t="shared" si="22"/>
        <v>0</v>
      </c>
      <c r="AK60" s="60">
        <f t="shared" si="220"/>
        <v>0.67144150000000002</v>
      </c>
      <c r="AL60" s="60">
        <f t="shared" si="221"/>
        <v>1.2590783000000001</v>
      </c>
      <c r="AM60" s="60">
        <f t="shared" si="222"/>
        <v>0.80787310000000001</v>
      </c>
      <c r="AN60" s="60">
        <f t="shared" si="23"/>
        <v>-0.45120520000000008</v>
      </c>
      <c r="AO60" s="61">
        <f t="shared" si="24"/>
        <v>0.13643159999999999</v>
      </c>
      <c r="AP60" s="61" t="s">
        <v>123</v>
      </c>
      <c r="AQ60" s="61" t="s">
        <v>122</v>
      </c>
      <c r="AR60" s="446">
        <v>0</v>
      </c>
      <c r="AS60" s="446">
        <v>0</v>
      </c>
      <c r="AT60" s="446">
        <v>0</v>
      </c>
      <c r="AU60" s="64">
        <f t="shared" si="25"/>
        <v>0</v>
      </c>
      <c r="AV60" s="64">
        <f t="shared" si="26"/>
        <v>0</v>
      </c>
      <c r="AW60" s="107">
        <v>0</v>
      </c>
      <c r="AX60" s="107">
        <v>0</v>
      </c>
      <c r="AY60" s="107">
        <v>0</v>
      </c>
      <c r="AZ60" s="57">
        <f t="shared" si="27"/>
        <v>0</v>
      </c>
      <c r="BA60" s="56">
        <f t="shared" si="28"/>
        <v>0</v>
      </c>
      <c r="BB60" s="634">
        <v>0</v>
      </c>
      <c r="BC60" s="654">
        <v>0.3</v>
      </c>
      <c r="BD60" s="654">
        <v>0</v>
      </c>
      <c r="BE60" s="67">
        <f t="shared" si="29"/>
        <v>-0.3</v>
      </c>
      <c r="BF60" s="68">
        <f t="shared" si="30"/>
        <v>0</v>
      </c>
      <c r="BG60" s="111">
        <f t="shared" si="242"/>
        <v>0</v>
      </c>
      <c r="BH60" s="111">
        <f t="shared" si="242"/>
        <v>0</v>
      </c>
      <c r="BI60" s="111">
        <v>3</v>
      </c>
      <c r="BJ60" s="57">
        <f t="shared" si="31"/>
        <v>3</v>
      </c>
      <c r="BK60" s="56">
        <f t="shared" si="32"/>
        <v>3</v>
      </c>
      <c r="BL60" s="64">
        <f t="shared" si="33"/>
        <v>0</v>
      </c>
      <c r="BM60" s="64">
        <f t="shared" si="34"/>
        <v>0.3</v>
      </c>
      <c r="BN60" s="63">
        <f t="shared" si="34"/>
        <v>3</v>
      </c>
      <c r="BO60" s="112">
        <f t="shared" si="35"/>
        <v>2.7</v>
      </c>
      <c r="BP60" s="64">
        <f t="shared" si="36"/>
        <v>3</v>
      </c>
      <c r="BQ60" s="107"/>
      <c r="BR60" s="107"/>
      <c r="BS60" s="107"/>
      <c r="BT60" s="57">
        <f t="shared" si="37"/>
        <v>0</v>
      </c>
      <c r="BU60" s="69">
        <f t="shared" si="38"/>
        <v>0</v>
      </c>
      <c r="BV60" s="107"/>
      <c r="BW60" s="107"/>
      <c r="BX60" s="107"/>
      <c r="BY60" s="107"/>
      <c r="BZ60" s="107"/>
      <c r="CA60" s="107" t="s">
        <v>123</v>
      </c>
      <c r="CB60" s="113" t="s">
        <v>122</v>
      </c>
      <c r="CC60" s="113"/>
      <c r="CD60" s="654">
        <v>0.25</v>
      </c>
      <c r="CE60" s="306">
        <v>0.27400000000000002</v>
      </c>
      <c r="CF60" s="635">
        <v>0.245</v>
      </c>
      <c r="CG60" s="162">
        <f t="shared" si="39"/>
        <v>-2.9000000000000026E-2</v>
      </c>
      <c r="CH60" s="163">
        <f t="shared" si="6"/>
        <v>-5.0000000000000044E-3</v>
      </c>
      <c r="CI60" s="164"/>
      <c r="CJ60" s="105">
        <v>0.34599999999999997</v>
      </c>
      <c r="CK60" s="107">
        <v>5.0999999999999997E-2</v>
      </c>
      <c r="CL60" s="107">
        <v>4.9000000000000002E-2</v>
      </c>
      <c r="CM60" s="57">
        <f t="shared" si="192"/>
        <v>-1.9999999999999948E-3</v>
      </c>
      <c r="CN60" s="57">
        <f t="shared" si="193"/>
        <v>-0.29699999999999999</v>
      </c>
      <c r="CO60" s="57"/>
      <c r="CP60" s="63">
        <f t="shared" ref="CP60:CR62" si="244">CD60+CJ60</f>
        <v>0.59599999999999997</v>
      </c>
      <c r="CQ60" s="63">
        <f t="shared" si="244"/>
        <v>0.32500000000000001</v>
      </c>
      <c r="CR60" s="63">
        <f t="shared" si="244"/>
        <v>0.29399999999999998</v>
      </c>
      <c r="CS60" s="63">
        <f t="shared" si="40"/>
        <v>-3.1000000000000028E-2</v>
      </c>
      <c r="CT60" s="64">
        <f t="shared" si="41"/>
        <v>-0.30199999999999999</v>
      </c>
      <c r="CU60" s="636"/>
      <c r="CV60" s="485"/>
      <c r="CW60" s="486"/>
      <c r="CX60" s="487">
        <f t="shared" si="150"/>
        <v>0</v>
      </c>
      <c r="CY60" s="655">
        <v>0.25</v>
      </c>
      <c r="CZ60" s="655">
        <v>0.25</v>
      </c>
      <c r="DA60" s="656">
        <v>0</v>
      </c>
      <c r="DB60" s="656">
        <v>0</v>
      </c>
      <c r="DC60" s="657"/>
      <c r="DD60" s="657"/>
      <c r="DE60" s="486"/>
      <c r="DF60" s="105">
        <v>0.09</v>
      </c>
      <c r="DG60" s="107">
        <v>0.13</v>
      </c>
      <c r="DH60" s="107">
        <v>0.09</v>
      </c>
      <c r="DI60" s="57">
        <f t="shared" si="42"/>
        <v>-4.0000000000000008E-2</v>
      </c>
      <c r="DJ60" s="57">
        <f t="shared" si="43"/>
        <v>0</v>
      </c>
      <c r="DK60" s="505">
        <v>0.42799999999999999</v>
      </c>
      <c r="DL60" s="505">
        <v>0.51</v>
      </c>
      <c r="DM60" s="505">
        <v>0.437</v>
      </c>
      <c r="DN60" s="67">
        <f t="shared" si="44"/>
        <v>-7.3000000000000009E-2</v>
      </c>
      <c r="DO60" s="67">
        <f t="shared" si="45"/>
        <v>9.000000000000008E-3</v>
      </c>
      <c r="DP60" s="506">
        <v>0.17499999999999999</v>
      </c>
      <c r="DQ60" s="506">
        <v>0.49399999999999999</v>
      </c>
      <c r="DR60" s="506">
        <v>0.17499999999999999</v>
      </c>
      <c r="DS60" s="84">
        <f t="shared" si="46"/>
        <v>-0.31900000000000001</v>
      </c>
      <c r="DT60" s="84">
        <f t="shared" si="10"/>
        <v>0</v>
      </c>
      <c r="DU60" s="84" t="s">
        <v>122</v>
      </c>
      <c r="DV60" s="84" t="s">
        <v>123</v>
      </c>
      <c r="DW60" s="178">
        <v>0</v>
      </c>
      <c r="DX60" s="178">
        <v>0</v>
      </c>
      <c r="DY60" s="178">
        <v>0</v>
      </c>
      <c r="DZ60" s="83">
        <f t="shared" si="47"/>
        <v>0</v>
      </c>
      <c r="EA60" s="83">
        <f t="shared" si="48"/>
        <v>0</v>
      </c>
      <c r="EB60" s="446">
        <v>0.1</v>
      </c>
      <c r="EC60" s="461">
        <v>0.253</v>
      </c>
      <c r="ED60" s="461">
        <v>0.1</v>
      </c>
      <c r="EE60" s="85">
        <f t="shared" si="49"/>
        <v>-0.153</v>
      </c>
      <c r="EF60" s="56">
        <f t="shared" si="50"/>
        <v>0</v>
      </c>
      <c r="EG60" s="446">
        <v>0.34399999999999997</v>
      </c>
      <c r="EH60" s="446">
        <v>0</v>
      </c>
      <c r="EI60" s="446">
        <v>0</v>
      </c>
      <c r="EJ60" s="56">
        <f t="shared" si="51"/>
        <v>0</v>
      </c>
      <c r="EK60" s="56">
        <f t="shared" si="52"/>
        <v>-0.34399999999999997</v>
      </c>
      <c r="EL60" s="493">
        <f>EL58/EL7*1000</f>
        <v>0.67057622982049936</v>
      </c>
      <c r="EM60" s="493">
        <v>0.50900000000000001</v>
      </c>
      <c r="EN60" s="493">
        <v>0.50900000000000001</v>
      </c>
      <c r="EO60" s="56">
        <f t="shared" si="53"/>
        <v>0</v>
      </c>
      <c r="EP60" s="56">
        <f t="shared" si="223"/>
        <v>-0.16157622982049935</v>
      </c>
      <c r="EQ60" s="56"/>
      <c r="ER60" s="56"/>
      <c r="ES60" s="56"/>
      <c r="ET60" s="56"/>
      <c r="EU60" s="56"/>
      <c r="EV60" s="56"/>
      <c r="EW60" s="132" t="s">
        <v>122</v>
      </c>
      <c r="EX60" s="89"/>
      <c r="EY60" s="181">
        <f t="shared" ref="EY60:FA62" si="245">BQ60+EL60+EG60+EB60+DW60+DP60+DK60+DF60+CP60+BL60+AR60+AK60</f>
        <v>3.0750177298204999</v>
      </c>
      <c r="EZ60" s="181">
        <f t="shared" si="245"/>
        <v>3.7800783</v>
      </c>
      <c r="FA60" s="181">
        <f t="shared" si="245"/>
        <v>5.4128731000000005</v>
      </c>
      <c r="FB60" s="192">
        <f t="shared" si="54"/>
        <v>1.6327948000000005</v>
      </c>
      <c r="FC60" s="192">
        <f t="shared" si="55"/>
        <v>2.3378553701795006</v>
      </c>
      <c r="FD60" s="334"/>
      <c r="FE60" s="94">
        <f t="shared" si="56"/>
        <v>5.4128731000000005</v>
      </c>
      <c r="FF60" s="477"/>
      <c r="FG60" s="506">
        <v>0.17499999999999999</v>
      </c>
      <c r="FH60" s="506"/>
      <c r="FI60" s="178"/>
      <c r="FJ60" s="446">
        <v>0.1</v>
      </c>
      <c r="FK60" s="446"/>
      <c r="FL60" s="446">
        <v>0.34399999999999997</v>
      </c>
      <c r="FM60" s="658"/>
      <c r="FN60" s="492">
        <v>0.20699999999999999</v>
      </c>
      <c r="FO60" s="493">
        <v>0.19544149999999999</v>
      </c>
    </row>
    <row r="61" spans="1:171" ht="15" thickBot="1" x14ac:dyDescent="0.35">
      <c r="A61" s="150" t="s">
        <v>124</v>
      </c>
      <c r="B61" s="151" t="s">
        <v>72</v>
      </c>
      <c r="C61" s="152"/>
      <c r="D61" s="150"/>
      <c r="E61" s="155">
        <v>132.43</v>
      </c>
      <c r="F61" s="156">
        <f>F62*F63</f>
        <v>194.08967999999999</v>
      </c>
      <c r="G61" s="156">
        <f>G62*G63</f>
        <v>123.56549999999999</v>
      </c>
      <c r="H61" s="155">
        <f t="shared" si="69"/>
        <v>-70.524180000000001</v>
      </c>
      <c r="I61" s="59">
        <f t="shared" si="125"/>
        <v>-8.8645000000000209</v>
      </c>
      <c r="J61" s="56">
        <v>0</v>
      </c>
      <c r="K61" s="57">
        <v>0</v>
      </c>
      <c r="L61" s="56"/>
      <c r="M61" s="56">
        <v>0</v>
      </c>
      <c r="N61" s="56">
        <f t="shared" si="14"/>
        <v>0</v>
      </c>
      <c r="O61" s="56">
        <f t="shared" si="219"/>
        <v>0</v>
      </c>
      <c r="P61" s="56">
        <v>0</v>
      </c>
      <c r="Q61" s="56"/>
      <c r="R61" s="56">
        <v>0</v>
      </c>
      <c r="S61" s="56">
        <v>0</v>
      </c>
      <c r="T61" s="56">
        <f t="shared" si="15"/>
        <v>0</v>
      </c>
      <c r="U61" s="56">
        <f t="shared" si="16"/>
        <v>0</v>
      </c>
      <c r="V61" s="156">
        <v>29.34</v>
      </c>
      <c r="W61" s="57">
        <v>62.34</v>
      </c>
      <c r="X61" s="57">
        <v>19.21</v>
      </c>
      <c r="Y61" s="57">
        <f t="shared" si="17"/>
        <v>-43.13</v>
      </c>
      <c r="Z61" s="56">
        <f t="shared" si="18"/>
        <v>-10.129999999999999</v>
      </c>
      <c r="AA61" s="57">
        <v>0</v>
      </c>
      <c r="AB61" s="57">
        <v>0</v>
      </c>
      <c r="AC61" s="57">
        <v>0</v>
      </c>
      <c r="AD61" s="57">
        <f t="shared" si="19"/>
        <v>0</v>
      </c>
      <c r="AE61" s="57">
        <f t="shared" si="20"/>
        <v>0</v>
      </c>
      <c r="AF61" s="57">
        <v>0</v>
      </c>
      <c r="AG61" s="57">
        <v>0</v>
      </c>
      <c r="AH61" s="57">
        <v>0</v>
      </c>
      <c r="AI61" s="57">
        <f t="shared" si="21"/>
        <v>0</v>
      </c>
      <c r="AJ61" s="56">
        <f t="shared" si="22"/>
        <v>0</v>
      </c>
      <c r="AK61" s="60">
        <f t="shared" si="220"/>
        <v>161.77000000000001</v>
      </c>
      <c r="AL61" s="60">
        <f t="shared" si="221"/>
        <v>256.42967999999996</v>
      </c>
      <c r="AM61" s="60">
        <f t="shared" si="222"/>
        <v>142.77549999999999</v>
      </c>
      <c r="AN61" s="60">
        <f t="shared" si="23"/>
        <v>-113.65417999999997</v>
      </c>
      <c r="AO61" s="61">
        <f t="shared" si="24"/>
        <v>-18.994500000000016</v>
      </c>
      <c r="AP61" s="61" t="s">
        <v>72</v>
      </c>
      <c r="AQ61" s="61" t="s">
        <v>124</v>
      </c>
      <c r="AR61" s="112">
        <v>0</v>
      </c>
      <c r="AS61" s="112">
        <v>0</v>
      </c>
      <c r="AT61" s="112">
        <v>0</v>
      </c>
      <c r="AU61" s="64">
        <f t="shared" si="25"/>
        <v>0</v>
      </c>
      <c r="AV61" s="64">
        <f t="shared" si="26"/>
        <v>0</v>
      </c>
      <c r="AW61" s="57">
        <v>0</v>
      </c>
      <c r="AX61" s="57">
        <v>0</v>
      </c>
      <c r="AY61" s="57">
        <v>0</v>
      </c>
      <c r="AZ61" s="57">
        <f t="shared" si="27"/>
        <v>0</v>
      </c>
      <c r="BA61" s="56">
        <f t="shared" si="28"/>
        <v>0</v>
      </c>
      <c r="BB61" s="648">
        <v>285.08999999999997</v>
      </c>
      <c r="BC61" s="57">
        <v>0</v>
      </c>
      <c r="BD61" s="57">
        <v>268.39999999999998</v>
      </c>
      <c r="BE61" s="67">
        <f t="shared" si="29"/>
        <v>268.39999999999998</v>
      </c>
      <c r="BF61" s="68">
        <f t="shared" si="30"/>
        <v>-16.689999999999998</v>
      </c>
      <c r="BG61" s="66">
        <f t="shared" si="242"/>
        <v>0</v>
      </c>
      <c r="BH61" s="57">
        <v>0</v>
      </c>
      <c r="BI61" s="57">
        <v>0</v>
      </c>
      <c r="BJ61" s="57">
        <f t="shared" si="31"/>
        <v>0</v>
      </c>
      <c r="BK61" s="56">
        <f t="shared" si="32"/>
        <v>0</v>
      </c>
      <c r="BL61" s="64">
        <f t="shared" si="33"/>
        <v>285.08999999999997</v>
      </c>
      <c r="BM61" s="64">
        <f t="shared" si="34"/>
        <v>0</v>
      </c>
      <c r="BN61" s="63">
        <f t="shared" si="34"/>
        <v>268.39999999999998</v>
      </c>
      <c r="BO61" s="112">
        <f t="shared" si="35"/>
        <v>268.39999999999998</v>
      </c>
      <c r="BP61" s="64">
        <f t="shared" si="36"/>
        <v>-16.689999999999998</v>
      </c>
      <c r="BQ61" s="57">
        <v>0</v>
      </c>
      <c r="BR61" s="57">
        <v>0</v>
      </c>
      <c r="BS61" s="57">
        <v>0</v>
      </c>
      <c r="BT61" s="57">
        <f t="shared" si="37"/>
        <v>0</v>
      </c>
      <c r="BU61" s="69">
        <f t="shared" si="38"/>
        <v>0</v>
      </c>
      <c r="BV61" s="57"/>
      <c r="BW61" s="57"/>
      <c r="BX61" s="57"/>
      <c r="BY61" s="57"/>
      <c r="BZ61" s="57"/>
      <c r="CA61" s="57" t="s">
        <v>72</v>
      </c>
      <c r="CB61" s="70" t="s">
        <v>124</v>
      </c>
      <c r="CC61" s="70"/>
      <c r="CD61" s="650">
        <v>79.12</v>
      </c>
      <c r="CE61" s="67">
        <v>103.78</v>
      </c>
      <c r="CF61" s="66">
        <v>90.77</v>
      </c>
      <c r="CG61" s="197">
        <f t="shared" si="39"/>
        <v>-13.010000000000005</v>
      </c>
      <c r="CH61" s="198">
        <f t="shared" si="6"/>
        <v>11.649999999999991</v>
      </c>
      <c r="CI61" s="164"/>
      <c r="CJ61" s="59">
        <f>DA61+DC61</f>
        <v>0</v>
      </c>
      <c r="CK61" s="57">
        <v>17.7</v>
      </c>
      <c r="CL61" s="57">
        <v>16.440000000000001</v>
      </c>
      <c r="CM61" s="57">
        <f t="shared" si="192"/>
        <v>-1.259999999999998</v>
      </c>
      <c r="CN61" s="57">
        <f t="shared" si="193"/>
        <v>16.440000000000001</v>
      </c>
      <c r="CO61" s="57"/>
      <c r="CP61" s="63">
        <f t="shared" si="244"/>
        <v>79.12</v>
      </c>
      <c r="CQ61" s="63">
        <f t="shared" si="244"/>
        <v>121.48</v>
      </c>
      <c r="CR61" s="63">
        <f t="shared" si="244"/>
        <v>107.21</v>
      </c>
      <c r="CS61" s="63">
        <f t="shared" si="40"/>
        <v>-14.27000000000001</v>
      </c>
      <c r="CT61" s="64">
        <f t="shared" si="41"/>
        <v>28.089999999999989</v>
      </c>
      <c r="CU61" s="651">
        <v>285.08999999999997</v>
      </c>
      <c r="CV61" s="191">
        <v>0</v>
      </c>
      <c r="CW61" s="82">
        <v>0</v>
      </c>
      <c r="CX61" s="487">
        <f t="shared" si="150"/>
        <v>285.08999999999997</v>
      </c>
      <c r="CY61" s="193">
        <v>79.12</v>
      </c>
      <c r="CZ61" s="193">
        <v>79.12</v>
      </c>
      <c r="DA61" s="193">
        <v>0</v>
      </c>
      <c r="DB61" s="193">
        <v>0</v>
      </c>
      <c r="DC61" s="168">
        <v>0</v>
      </c>
      <c r="DD61" s="168">
        <v>0</v>
      </c>
      <c r="DE61" s="82">
        <f>CY61+DA61+DC61</f>
        <v>79.12</v>
      </c>
      <c r="DF61" s="59">
        <v>0</v>
      </c>
      <c r="DG61" s="57">
        <v>0</v>
      </c>
      <c r="DH61" s="57">
        <v>0</v>
      </c>
      <c r="DI61" s="57">
        <f t="shared" si="42"/>
        <v>0</v>
      </c>
      <c r="DJ61" s="57">
        <f t="shared" si="43"/>
        <v>0</v>
      </c>
      <c r="DK61" s="177">
        <v>0</v>
      </c>
      <c r="DL61" s="177">
        <v>0</v>
      </c>
      <c r="DM61" s="177">
        <v>0</v>
      </c>
      <c r="DN61" s="67">
        <f t="shared" si="44"/>
        <v>0</v>
      </c>
      <c r="DO61" s="67">
        <f t="shared" si="45"/>
        <v>0</v>
      </c>
      <c r="DP61" s="170">
        <v>0</v>
      </c>
      <c r="DQ61" s="170">
        <v>0</v>
      </c>
      <c r="DR61" s="170">
        <v>0</v>
      </c>
      <c r="DS61" s="84">
        <f t="shared" si="46"/>
        <v>0</v>
      </c>
      <c r="DT61" s="84">
        <f t="shared" si="10"/>
        <v>0</v>
      </c>
      <c r="DU61" s="84" t="s">
        <v>124</v>
      </c>
      <c r="DV61" s="84" t="s">
        <v>72</v>
      </c>
      <c r="DW61" s="170">
        <v>0</v>
      </c>
      <c r="DX61" s="170">
        <v>0</v>
      </c>
      <c r="DY61" s="170">
        <v>0</v>
      </c>
      <c r="DZ61" s="83">
        <f t="shared" si="47"/>
        <v>0</v>
      </c>
      <c r="EA61" s="83">
        <f t="shared" si="48"/>
        <v>0</v>
      </c>
      <c r="EB61" s="155">
        <v>0</v>
      </c>
      <c r="EC61" s="156">
        <v>0</v>
      </c>
      <c r="ED61" s="156">
        <v>0</v>
      </c>
      <c r="EE61" s="85">
        <f t="shared" si="49"/>
        <v>0</v>
      </c>
      <c r="EF61" s="56">
        <f t="shared" si="50"/>
        <v>0</v>
      </c>
      <c r="EG61" s="155">
        <v>0</v>
      </c>
      <c r="EH61" s="155">
        <v>0</v>
      </c>
      <c r="EI61" s="155">
        <v>0</v>
      </c>
      <c r="EJ61" s="56">
        <f t="shared" si="51"/>
        <v>0</v>
      </c>
      <c r="EK61" s="56">
        <f t="shared" si="52"/>
        <v>0</v>
      </c>
      <c r="EL61" s="156">
        <v>20.190000000000001</v>
      </c>
      <c r="EM61" s="156">
        <v>11.14</v>
      </c>
      <c r="EN61" s="156">
        <v>10.37</v>
      </c>
      <c r="EO61" s="56">
        <f t="shared" si="53"/>
        <v>-0.77000000000000135</v>
      </c>
      <c r="EP61" s="56">
        <f t="shared" si="223"/>
        <v>-9.8200000000000021</v>
      </c>
      <c r="EQ61" s="56"/>
      <c r="ER61" s="56"/>
      <c r="ES61" s="56"/>
      <c r="ET61" s="56"/>
      <c r="EU61" s="56"/>
      <c r="EV61" s="56"/>
      <c r="EW61" s="174" t="s">
        <v>124</v>
      </c>
      <c r="EX61" s="89"/>
      <c r="EY61" s="181">
        <f t="shared" si="245"/>
        <v>546.16999999999996</v>
      </c>
      <c r="EZ61" s="181">
        <f t="shared" si="245"/>
        <v>389.04967999999997</v>
      </c>
      <c r="FA61" s="181">
        <f t="shared" si="245"/>
        <v>528.75549999999998</v>
      </c>
      <c r="FB61" s="192">
        <f t="shared" si="54"/>
        <v>139.70582000000002</v>
      </c>
      <c r="FC61" s="192">
        <f t="shared" si="55"/>
        <v>-17.414499999999975</v>
      </c>
      <c r="FD61" s="135">
        <f>1566629.8/1000</f>
        <v>1566.6298000000002</v>
      </c>
      <c r="FE61" s="94">
        <f t="shared" si="56"/>
        <v>-1037.8743000000002</v>
      </c>
      <c r="FF61" s="652"/>
      <c r="FG61" s="170">
        <v>0</v>
      </c>
      <c r="FH61" s="170">
        <v>0</v>
      </c>
      <c r="FI61" s="170">
        <v>0</v>
      </c>
      <c r="FJ61" s="155">
        <v>0</v>
      </c>
      <c r="FK61" s="155">
        <v>0</v>
      </c>
      <c r="FL61" s="155">
        <v>0</v>
      </c>
      <c r="FM61" s="653">
        <v>0</v>
      </c>
      <c r="FN61" s="155">
        <v>0</v>
      </c>
      <c r="FO61" s="156">
        <v>29.34</v>
      </c>
    </row>
    <row r="62" spans="1:171" ht="15" thickBot="1" x14ac:dyDescent="0.35">
      <c r="A62" s="98" t="s">
        <v>125</v>
      </c>
      <c r="B62" s="99" t="s">
        <v>119</v>
      </c>
      <c r="C62" s="100"/>
      <c r="D62" s="98"/>
      <c r="E62" s="103">
        <v>1.0900000000000001</v>
      </c>
      <c r="F62" s="104">
        <v>1.212</v>
      </c>
      <c r="G62" s="104">
        <v>1.0169999999999999</v>
      </c>
      <c r="H62" s="103">
        <f t="shared" si="69"/>
        <v>-0.19500000000000006</v>
      </c>
      <c r="I62" s="105">
        <f t="shared" si="125"/>
        <v>-7.3000000000000176E-2</v>
      </c>
      <c r="J62" s="106">
        <v>0</v>
      </c>
      <c r="K62" s="107">
        <v>0</v>
      </c>
      <c r="L62" s="106"/>
      <c r="M62" s="106">
        <v>0</v>
      </c>
      <c r="N62" s="56">
        <f t="shared" si="14"/>
        <v>0</v>
      </c>
      <c r="O62" s="56">
        <f t="shared" si="219"/>
        <v>0</v>
      </c>
      <c r="P62" s="106">
        <v>0</v>
      </c>
      <c r="Q62" s="106"/>
      <c r="R62" s="106">
        <v>0</v>
      </c>
      <c r="S62" s="106">
        <v>0</v>
      </c>
      <c r="T62" s="56">
        <f t="shared" si="15"/>
        <v>0</v>
      </c>
      <c r="U62" s="56">
        <f t="shared" si="16"/>
        <v>0</v>
      </c>
      <c r="V62" s="104">
        <v>1.8180000000000001</v>
      </c>
      <c r="W62" s="107">
        <v>3.4138000000000002</v>
      </c>
      <c r="X62" s="107">
        <v>1.1970000000000001</v>
      </c>
      <c r="Y62" s="57">
        <f t="shared" si="17"/>
        <v>-2.2168000000000001</v>
      </c>
      <c r="Z62" s="56">
        <f t="shared" si="18"/>
        <v>-0.621</v>
      </c>
      <c r="AA62" s="107">
        <v>0</v>
      </c>
      <c r="AB62" s="107">
        <v>0</v>
      </c>
      <c r="AC62" s="107">
        <v>0</v>
      </c>
      <c r="AD62" s="57">
        <f t="shared" si="19"/>
        <v>0</v>
      </c>
      <c r="AE62" s="57">
        <f t="shared" si="20"/>
        <v>0</v>
      </c>
      <c r="AF62" s="107">
        <v>0</v>
      </c>
      <c r="AG62" s="107">
        <v>0</v>
      </c>
      <c r="AH62" s="107">
        <v>0</v>
      </c>
      <c r="AI62" s="57">
        <f t="shared" si="21"/>
        <v>0</v>
      </c>
      <c r="AJ62" s="56">
        <f t="shared" si="22"/>
        <v>0</v>
      </c>
      <c r="AK62" s="60">
        <f t="shared" si="220"/>
        <v>2.9080000000000004</v>
      </c>
      <c r="AL62" s="60">
        <f t="shared" si="221"/>
        <v>4.6257999999999999</v>
      </c>
      <c r="AM62" s="60">
        <f t="shared" si="222"/>
        <v>2.214</v>
      </c>
      <c r="AN62" s="60">
        <f t="shared" si="23"/>
        <v>-2.4117999999999999</v>
      </c>
      <c r="AO62" s="61">
        <f t="shared" si="24"/>
        <v>-0.69400000000000039</v>
      </c>
      <c r="AP62" s="61" t="s">
        <v>119</v>
      </c>
      <c r="AQ62" s="61" t="s">
        <v>125</v>
      </c>
      <c r="AR62" s="446">
        <v>0</v>
      </c>
      <c r="AS62" s="446">
        <v>0</v>
      </c>
      <c r="AT62" s="446">
        <v>0</v>
      </c>
      <c r="AU62" s="64">
        <f t="shared" si="25"/>
        <v>0</v>
      </c>
      <c r="AV62" s="64">
        <f t="shared" si="26"/>
        <v>0</v>
      </c>
      <c r="AW62" s="107">
        <v>0</v>
      </c>
      <c r="AX62" s="107">
        <v>0</v>
      </c>
      <c r="AY62" s="107">
        <v>0</v>
      </c>
      <c r="AZ62" s="57">
        <f t="shared" si="27"/>
        <v>0</v>
      </c>
      <c r="BA62" s="56">
        <f t="shared" si="28"/>
        <v>0</v>
      </c>
      <c r="BB62" s="110">
        <v>3012.98</v>
      </c>
      <c r="BC62" s="111">
        <v>0</v>
      </c>
      <c r="BD62" s="111">
        <v>2.76</v>
      </c>
      <c r="BE62" s="67">
        <f t="shared" si="29"/>
        <v>2.76</v>
      </c>
      <c r="BF62" s="68">
        <f t="shared" si="30"/>
        <v>-3010.22</v>
      </c>
      <c r="BG62" s="111">
        <f t="shared" si="242"/>
        <v>0</v>
      </c>
      <c r="BH62" s="111">
        <v>0</v>
      </c>
      <c r="BI62" s="111">
        <v>0</v>
      </c>
      <c r="BJ62" s="57">
        <f t="shared" si="31"/>
        <v>0</v>
      </c>
      <c r="BK62" s="56">
        <f t="shared" si="32"/>
        <v>0</v>
      </c>
      <c r="BL62" s="64">
        <f t="shared" si="33"/>
        <v>3012.98</v>
      </c>
      <c r="BM62" s="64">
        <f t="shared" si="34"/>
        <v>0</v>
      </c>
      <c r="BN62" s="63">
        <f t="shared" si="34"/>
        <v>2.76</v>
      </c>
      <c r="BO62" s="112">
        <f t="shared" si="35"/>
        <v>2.76</v>
      </c>
      <c r="BP62" s="64">
        <f t="shared" si="36"/>
        <v>-3010.22</v>
      </c>
      <c r="BQ62" s="107"/>
      <c r="BR62" s="107"/>
      <c r="BS62" s="107"/>
      <c r="BT62" s="57">
        <f t="shared" si="37"/>
        <v>0</v>
      </c>
      <c r="BU62" s="69">
        <f t="shared" si="38"/>
        <v>0</v>
      </c>
      <c r="BV62" s="107"/>
      <c r="BW62" s="107"/>
      <c r="BX62" s="107"/>
      <c r="BY62" s="107"/>
      <c r="BZ62" s="107"/>
      <c r="CA62" s="107" t="s">
        <v>119</v>
      </c>
      <c r="CB62" s="113" t="s">
        <v>125</v>
      </c>
      <c r="CC62" s="113"/>
      <c r="CD62" s="660">
        <v>3.55</v>
      </c>
      <c r="CE62" s="328">
        <v>3.9009999999999998</v>
      </c>
      <c r="CF62" s="111">
        <v>3.55</v>
      </c>
      <c r="CG62" s="162">
        <f t="shared" si="39"/>
        <v>-0.35099999999999998</v>
      </c>
      <c r="CH62" s="163">
        <f t="shared" si="6"/>
        <v>0</v>
      </c>
      <c r="CI62" s="164"/>
      <c r="CJ62" s="105">
        <f>DA62+DC62</f>
        <v>0</v>
      </c>
      <c r="CK62" s="107">
        <v>0.496</v>
      </c>
      <c r="CL62" s="107">
        <v>0.496</v>
      </c>
      <c r="CM62" s="107">
        <f t="shared" si="192"/>
        <v>0</v>
      </c>
      <c r="CN62" s="107">
        <f t="shared" si="193"/>
        <v>0.496</v>
      </c>
      <c r="CO62" s="107"/>
      <c r="CP62" s="63">
        <f t="shared" si="244"/>
        <v>3.55</v>
      </c>
      <c r="CQ62" s="63">
        <f t="shared" si="244"/>
        <v>4.3970000000000002</v>
      </c>
      <c r="CR62" s="63">
        <f t="shared" si="244"/>
        <v>4.0459999999999994</v>
      </c>
      <c r="CS62" s="63">
        <f t="shared" si="40"/>
        <v>-0.35100000000000087</v>
      </c>
      <c r="CT62" s="64">
        <f t="shared" si="41"/>
        <v>0.49599999999999955</v>
      </c>
      <c r="CU62" s="120">
        <v>3012.98</v>
      </c>
      <c r="CV62" s="121"/>
      <c r="CW62" s="122"/>
      <c r="CX62" s="487">
        <f t="shared" si="150"/>
        <v>3012.98</v>
      </c>
      <c r="CY62" s="145">
        <v>3.55</v>
      </c>
      <c r="CZ62" s="145">
        <v>3.55</v>
      </c>
      <c r="DA62" s="661">
        <v>0</v>
      </c>
      <c r="DB62" s="661">
        <v>0</v>
      </c>
      <c r="DC62" s="662"/>
      <c r="DD62" s="662"/>
      <c r="DE62" s="122"/>
      <c r="DF62" s="105">
        <v>0</v>
      </c>
      <c r="DG62" s="107">
        <v>0</v>
      </c>
      <c r="DH62" s="107">
        <v>0</v>
      </c>
      <c r="DI62" s="57">
        <f t="shared" si="42"/>
        <v>0</v>
      </c>
      <c r="DJ62" s="57">
        <f t="shared" si="43"/>
        <v>0</v>
      </c>
      <c r="DK62" s="140">
        <v>0</v>
      </c>
      <c r="DL62" s="140">
        <v>0</v>
      </c>
      <c r="DM62" s="140">
        <v>0</v>
      </c>
      <c r="DN62" s="67">
        <f t="shared" si="44"/>
        <v>0</v>
      </c>
      <c r="DO62" s="67">
        <f t="shared" si="45"/>
        <v>0</v>
      </c>
      <c r="DP62" s="127">
        <v>0</v>
      </c>
      <c r="DQ62" s="127">
        <v>0</v>
      </c>
      <c r="DR62" s="127">
        <v>0</v>
      </c>
      <c r="DS62" s="84">
        <f t="shared" si="46"/>
        <v>0</v>
      </c>
      <c r="DT62" s="84">
        <f t="shared" si="10"/>
        <v>0</v>
      </c>
      <c r="DU62" s="84" t="s">
        <v>125</v>
      </c>
      <c r="DV62" s="84" t="s">
        <v>119</v>
      </c>
      <c r="DW62" s="127">
        <v>0</v>
      </c>
      <c r="DX62" s="127">
        <v>0</v>
      </c>
      <c r="DY62" s="127">
        <v>0</v>
      </c>
      <c r="DZ62" s="83">
        <f t="shared" si="47"/>
        <v>0</v>
      </c>
      <c r="EA62" s="83">
        <f t="shared" si="48"/>
        <v>0</v>
      </c>
      <c r="EB62" s="103">
        <v>0</v>
      </c>
      <c r="EC62" s="104">
        <v>0</v>
      </c>
      <c r="ED62" s="104">
        <v>0</v>
      </c>
      <c r="EE62" s="85">
        <f t="shared" si="49"/>
        <v>0</v>
      </c>
      <c r="EF62" s="56">
        <f t="shared" si="50"/>
        <v>0</v>
      </c>
      <c r="EG62" s="103">
        <v>0</v>
      </c>
      <c r="EH62" s="103">
        <v>0</v>
      </c>
      <c r="EI62" s="103">
        <v>0</v>
      </c>
      <c r="EJ62" s="56">
        <f t="shared" si="51"/>
        <v>0</v>
      </c>
      <c r="EK62" s="56">
        <f t="shared" si="52"/>
        <v>0</v>
      </c>
      <c r="EL62" s="663">
        <v>1.4</v>
      </c>
      <c r="EM62" s="602">
        <v>0.61</v>
      </c>
      <c r="EN62" s="602">
        <v>0.59599999999999997</v>
      </c>
      <c r="EO62" s="56">
        <f t="shared" si="53"/>
        <v>-1.4000000000000012E-2</v>
      </c>
      <c r="EP62" s="56">
        <f t="shared" si="223"/>
        <v>-0.80399999999999994</v>
      </c>
      <c r="EQ62" s="56"/>
      <c r="ER62" s="56"/>
      <c r="ES62" s="56"/>
      <c r="ET62" s="56"/>
      <c r="EU62" s="56"/>
      <c r="EV62" s="56"/>
      <c r="EW62" s="132" t="s">
        <v>125</v>
      </c>
      <c r="EX62" s="89"/>
      <c r="EY62" s="181">
        <f t="shared" si="245"/>
        <v>3020.8379999999997</v>
      </c>
      <c r="EZ62" s="181">
        <f t="shared" si="245"/>
        <v>9.6327999999999996</v>
      </c>
      <c r="FA62" s="181">
        <f t="shared" si="245"/>
        <v>9.6159999999999997</v>
      </c>
      <c r="FB62" s="192">
        <f t="shared" si="54"/>
        <v>-1.6799999999999926E-2</v>
      </c>
      <c r="FC62" s="192">
        <f t="shared" si="55"/>
        <v>-3011.2219999999998</v>
      </c>
      <c r="FD62" s="94"/>
      <c r="FE62" s="94">
        <f t="shared" si="56"/>
        <v>9.6159999999999997</v>
      </c>
      <c r="FF62" s="449"/>
      <c r="FG62" s="127"/>
      <c r="FH62" s="127"/>
      <c r="FI62" s="127"/>
      <c r="FJ62" s="103"/>
      <c r="FK62" s="103"/>
      <c r="FL62" s="103"/>
      <c r="FM62" s="664"/>
      <c r="FN62" s="103"/>
      <c r="FO62" s="104">
        <v>1.8180000000000001</v>
      </c>
    </row>
    <row r="63" spans="1:171" ht="15" thickBot="1" x14ac:dyDescent="0.35">
      <c r="A63" s="98" t="s">
        <v>126</v>
      </c>
      <c r="B63" s="99" t="s">
        <v>121</v>
      </c>
      <c r="C63" s="100"/>
      <c r="D63" s="98"/>
      <c r="E63" s="103">
        <v>121.5</v>
      </c>
      <c r="F63" s="104">
        <v>160.13999999999999</v>
      </c>
      <c r="G63" s="104">
        <v>121.5</v>
      </c>
      <c r="H63" s="103">
        <f t="shared" si="69"/>
        <v>-38.639999999999986</v>
      </c>
      <c r="I63" s="105">
        <f t="shared" si="125"/>
        <v>0</v>
      </c>
      <c r="J63" s="106">
        <v>0</v>
      </c>
      <c r="K63" s="107">
        <v>0</v>
      </c>
      <c r="L63" s="106"/>
      <c r="M63" s="106">
        <v>0</v>
      </c>
      <c r="N63" s="56">
        <f t="shared" si="14"/>
        <v>0</v>
      </c>
      <c r="O63" s="56">
        <f t="shared" si="219"/>
        <v>0</v>
      </c>
      <c r="P63" s="106">
        <v>0</v>
      </c>
      <c r="Q63" s="106"/>
      <c r="R63" s="106">
        <v>0</v>
      </c>
      <c r="S63" s="106">
        <v>0</v>
      </c>
      <c r="T63" s="56">
        <f t="shared" si="15"/>
        <v>0</v>
      </c>
      <c r="U63" s="56">
        <f t="shared" si="16"/>
        <v>0</v>
      </c>
      <c r="V63" s="104">
        <v>16.14</v>
      </c>
      <c r="W63" s="107">
        <v>18.260000000000002</v>
      </c>
      <c r="X63" s="107">
        <v>16.04</v>
      </c>
      <c r="Y63" s="57">
        <f t="shared" si="17"/>
        <v>-2.2200000000000024</v>
      </c>
      <c r="Z63" s="56">
        <f t="shared" si="18"/>
        <v>-0.10000000000000142</v>
      </c>
      <c r="AA63" s="107">
        <v>0</v>
      </c>
      <c r="AB63" s="107">
        <v>0</v>
      </c>
      <c r="AC63" s="107">
        <v>0</v>
      </c>
      <c r="AD63" s="57">
        <f t="shared" si="19"/>
        <v>0</v>
      </c>
      <c r="AE63" s="57">
        <f t="shared" si="20"/>
        <v>0</v>
      </c>
      <c r="AF63" s="107">
        <v>0</v>
      </c>
      <c r="AG63" s="107">
        <v>0</v>
      </c>
      <c r="AH63" s="107">
        <v>0</v>
      </c>
      <c r="AI63" s="57">
        <f t="shared" si="21"/>
        <v>0</v>
      </c>
      <c r="AJ63" s="56">
        <f t="shared" si="22"/>
        <v>0</v>
      </c>
      <c r="AK63" s="60">
        <f t="shared" si="220"/>
        <v>137.63999999999999</v>
      </c>
      <c r="AL63" s="60">
        <f t="shared" si="221"/>
        <v>178.39999999999998</v>
      </c>
      <c r="AM63" s="60">
        <f t="shared" si="222"/>
        <v>137.54</v>
      </c>
      <c r="AN63" s="60">
        <f t="shared" si="23"/>
        <v>-40.859999999999985</v>
      </c>
      <c r="AO63" s="61">
        <f t="shared" si="24"/>
        <v>-9.9999999999994316E-2</v>
      </c>
      <c r="AP63" s="61" t="s">
        <v>121</v>
      </c>
      <c r="AQ63" s="61" t="s">
        <v>126</v>
      </c>
      <c r="AR63" s="446">
        <v>0</v>
      </c>
      <c r="AS63" s="446">
        <v>0</v>
      </c>
      <c r="AT63" s="446">
        <v>0</v>
      </c>
      <c r="AU63" s="64">
        <f t="shared" si="25"/>
        <v>0</v>
      </c>
      <c r="AV63" s="64">
        <f t="shared" si="26"/>
        <v>0</v>
      </c>
      <c r="AW63" s="107">
        <v>0</v>
      </c>
      <c r="AX63" s="107">
        <v>0</v>
      </c>
      <c r="AY63" s="107">
        <v>0</v>
      </c>
      <c r="AZ63" s="57">
        <f t="shared" si="27"/>
        <v>0</v>
      </c>
      <c r="BA63" s="56">
        <f t="shared" si="28"/>
        <v>0</v>
      </c>
      <c r="BB63" s="110">
        <v>94.62</v>
      </c>
      <c r="BC63" s="111">
        <v>0</v>
      </c>
      <c r="BD63" s="111">
        <v>97.13</v>
      </c>
      <c r="BE63" s="67">
        <f t="shared" si="29"/>
        <v>97.13</v>
      </c>
      <c r="BF63" s="68">
        <f t="shared" si="30"/>
        <v>2.5099999999999909</v>
      </c>
      <c r="BG63" s="111">
        <f t="shared" si="242"/>
        <v>0</v>
      </c>
      <c r="BH63" s="111">
        <v>0</v>
      </c>
      <c r="BI63" s="111">
        <v>0</v>
      </c>
      <c r="BJ63" s="57">
        <f t="shared" si="31"/>
        <v>0</v>
      </c>
      <c r="BK63" s="56">
        <f t="shared" si="32"/>
        <v>0</v>
      </c>
      <c r="BL63" s="64">
        <f t="shared" si="33"/>
        <v>94.62</v>
      </c>
      <c r="BM63" s="64">
        <f t="shared" si="34"/>
        <v>0</v>
      </c>
      <c r="BN63" s="63">
        <f t="shared" si="34"/>
        <v>97.13</v>
      </c>
      <c r="BO63" s="112">
        <f t="shared" si="35"/>
        <v>97.13</v>
      </c>
      <c r="BP63" s="64">
        <f t="shared" si="36"/>
        <v>2.5099999999999909</v>
      </c>
      <c r="BQ63" s="107"/>
      <c r="BR63" s="107"/>
      <c r="BS63" s="107"/>
      <c r="BT63" s="57">
        <f t="shared" si="37"/>
        <v>0</v>
      </c>
      <c r="BU63" s="69">
        <f t="shared" si="38"/>
        <v>0</v>
      </c>
      <c r="BV63" s="107"/>
      <c r="BW63" s="107"/>
      <c r="BX63" s="107"/>
      <c r="BY63" s="107"/>
      <c r="BZ63" s="107"/>
      <c r="CA63" s="107" t="s">
        <v>121</v>
      </c>
      <c r="CB63" s="113" t="s">
        <v>126</v>
      </c>
      <c r="CC63" s="113"/>
      <c r="CD63" s="660">
        <v>22.26</v>
      </c>
      <c r="CE63" s="328">
        <v>26.6</v>
      </c>
      <c r="CF63" s="111">
        <v>25.57</v>
      </c>
      <c r="CG63" s="197">
        <f t="shared" si="39"/>
        <v>-1.0300000000000011</v>
      </c>
      <c r="CH63" s="198">
        <f t="shared" si="6"/>
        <v>3.3099999999999987</v>
      </c>
      <c r="CI63" s="164"/>
      <c r="CJ63" s="105">
        <f>DA63+DC63</f>
        <v>0</v>
      </c>
      <c r="CK63" s="107">
        <v>35.68</v>
      </c>
      <c r="CL63" s="107">
        <v>33.15</v>
      </c>
      <c r="CM63" s="107">
        <f t="shared" si="192"/>
        <v>-2.5300000000000011</v>
      </c>
      <c r="CN63" s="107">
        <f t="shared" si="193"/>
        <v>33.15</v>
      </c>
      <c r="CO63" s="107"/>
      <c r="CP63" s="63">
        <f>(CD63+CJ63)/2</f>
        <v>11.13</v>
      </c>
      <c r="CQ63" s="63">
        <f>(CE63+CK63)/2</f>
        <v>31.14</v>
      </c>
      <c r="CR63" s="63">
        <f>(CF63+CL63)/2</f>
        <v>29.36</v>
      </c>
      <c r="CS63" s="63">
        <f t="shared" si="40"/>
        <v>-1.7800000000000011</v>
      </c>
      <c r="CT63" s="64">
        <f t="shared" si="41"/>
        <v>18.229999999999997</v>
      </c>
      <c r="CU63" s="120">
        <v>94.62</v>
      </c>
      <c r="CV63" s="121"/>
      <c r="CW63" s="122"/>
      <c r="CX63" s="487">
        <f t="shared" si="150"/>
        <v>94.62</v>
      </c>
      <c r="CY63" s="145">
        <v>22.26</v>
      </c>
      <c r="CZ63" s="145">
        <v>22.26</v>
      </c>
      <c r="DA63" s="661">
        <v>0</v>
      </c>
      <c r="DB63" s="661">
        <v>0</v>
      </c>
      <c r="DC63" s="662"/>
      <c r="DD63" s="662"/>
      <c r="DE63" s="122"/>
      <c r="DF63" s="105">
        <v>0</v>
      </c>
      <c r="DG63" s="107">
        <v>0</v>
      </c>
      <c r="DH63" s="107">
        <v>0</v>
      </c>
      <c r="DI63" s="57">
        <f t="shared" si="42"/>
        <v>0</v>
      </c>
      <c r="DJ63" s="57">
        <f t="shared" si="43"/>
        <v>0</v>
      </c>
      <c r="DK63" s="140">
        <v>0</v>
      </c>
      <c r="DL63" s="140">
        <v>0</v>
      </c>
      <c r="DM63" s="140">
        <v>0</v>
      </c>
      <c r="DN63" s="67">
        <f t="shared" si="44"/>
        <v>0</v>
      </c>
      <c r="DO63" s="67">
        <f t="shared" si="45"/>
        <v>0</v>
      </c>
      <c r="DP63" s="127">
        <v>0</v>
      </c>
      <c r="DQ63" s="127">
        <v>0</v>
      </c>
      <c r="DR63" s="127">
        <v>0</v>
      </c>
      <c r="DS63" s="84">
        <f t="shared" si="46"/>
        <v>0</v>
      </c>
      <c r="DT63" s="84">
        <f t="shared" si="10"/>
        <v>0</v>
      </c>
      <c r="DU63" s="84" t="s">
        <v>126</v>
      </c>
      <c r="DV63" s="84" t="s">
        <v>121</v>
      </c>
      <c r="DW63" s="127">
        <v>0</v>
      </c>
      <c r="DX63" s="127">
        <v>0</v>
      </c>
      <c r="DY63" s="127">
        <v>0</v>
      </c>
      <c r="DZ63" s="83">
        <f t="shared" si="47"/>
        <v>0</v>
      </c>
      <c r="EA63" s="83">
        <f t="shared" si="48"/>
        <v>0</v>
      </c>
      <c r="EB63" s="103">
        <v>0</v>
      </c>
      <c r="EC63" s="104">
        <v>0</v>
      </c>
      <c r="ED63" s="104">
        <v>0</v>
      </c>
      <c r="EE63" s="85">
        <f t="shared" si="49"/>
        <v>0</v>
      </c>
      <c r="EF63" s="56">
        <f t="shared" si="50"/>
        <v>0</v>
      </c>
      <c r="EG63" s="103">
        <v>0</v>
      </c>
      <c r="EH63" s="103">
        <v>0</v>
      </c>
      <c r="EI63" s="103">
        <v>0</v>
      </c>
      <c r="EJ63" s="56">
        <f t="shared" si="51"/>
        <v>0</v>
      </c>
      <c r="EK63" s="56">
        <f t="shared" si="52"/>
        <v>0</v>
      </c>
      <c r="EL63" s="104">
        <v>14.52</v>
      </c>
      <c r="EM63" s="104">
        <v>18.260000000000002</v>
      </c>
      <c r="EN63" s="104">
        <v>17.399999999999999</v>
      </c>
      <c r="EO63" s="56">
        <f t="shared" si="53"/>
        <v>-0.86000000000000298</v>
      </c>
      <c r="EP63" s="56">
        <f t="shared" si="223"/>
        <v>2.879999999999999</v>
      </c>
      <c r="EQ63" s="56"/>
      <c r="ER63" s="56"/>
      <c r="ES63" s="56"/>
      <c r="ET63" s="56"/>
      <c r="EU63" s="56"/>
      <c r="EV63" s="56"/>
      <c r="EW63" s="132" t="s">
        <v>126</v>
      </c>
      <c r="EX63" s="89"/>
      <c r="EY63" s="181">
        <f>EY61/EY62*100</f>
        <v>18.080082414217514</v>
      </c>
      <c r="EZ63" s="181">
        <f>EZ61/EZ62</f>
        <v>40.38801594551947</v>
      </c>
      <c r="FA63" s="181">
        <f>FA61/FA62</f>
        <v>54.987052828618971</v>
      </c>
      <c r="FB63" s="192">
        <f t="shared" si="54"/>
        <v>14.599036883099501</v>
      </c>
      <c r="FC63" s="192">
        <f t="shared" si="55"/>
        <v>36.906970414401457</v>
      </c>
      <c r="FD63" s="94"/>
      <c r="FE63" s="94">
        <f t="shared" si="56"/>
        <v>54.987052828618971</v>
      </c>
      <c r="FF63" s="449"/>
      <c r="FG63" s="127"/>
      <c r="FH63" s="127"/>
      <c r="FI63" s="127"/>
      <c r="FJ63" s="103"/>
      <c r="FK63" s="103"/>
      <c r="FL63" s="103"/>
      <c r="FM63" s="664"/>
      <c r="FN63" s="103"/>
      <c r="FO63" s="104">
        <v>16.14</v>
      </c>
    </row>
    <row r="64" spans="1:171" ht="15" thickBot="1" x14ac:dyDescent="0.35">
      <c r="A64" s="98" t="s">
        <v>127</v>
      </c>
      <c r="B64" s="99" t="s">
        <v>123</v>
      </c>
      <c r="C64" s="100"/>
      <c r="D64" s="98"/>
      <c r="E64" s="103"/>
      <c r="F64" s="104"/>
      <c r="G64" s="104"/>
      <c r="H64" s="103">
        <f t="shared" si="69"/>
        <v>0</v>
      </c>
      <c r="I64" s="105">
        <f t="shared" si="125"/>
        <v>0</v>
      </c>
      <c r="J64" s="106">
        <v>0</v>
      </c>
      <c r="K64" s="107">
        <v>0</v>
      </c>
      <c r="L64" s="106"/>
      <c r="M64" s="106">
        <v>0</v>
      </c>
      <c r="N64" s="56">
        <f t="shared" si="14"/>
        <v>0</v>
      </c>
      <c r="O64" s="56">
        <f t="shared" si="219"/>
        <v>0</v>
      </c>
      <c r="P64" s="106">
        <v>0</v>
      </c>
      <c r="Q64" s="106"/>
      <c r="R64" s="106">
        <v>0</v>
      </c>
      <c r="S64" s="106">
        <v>0</v>
      </c>
      <c r="T64" s="56">
        <f t="shared" si="15"/>
        <v>0</v>
      </c>
      <c r="U64" s="56">
        <f t="shared" si="16"/>
        <v>0</v>
      </c>
      <c r="V64" s="104">
        <v>7.3148500000000005E-2</v>
      </c>
      <c r="W64" s="107">
        <v>0.133879</v>
      </c>
      <c r="X64" s="107">
        <v>4.7947400000000001E-2</v>
      </c>
      <c r="Y64" s="57">
        <f t="shared" si="17"/>
        <v>-8.5931599999999997E-2</v>
      </c>
      <c r="Z64" s="56">
        <f t="shared" si="18"/>
        <v>-2.5201100000000004E-2</v>
      </c>
      <c r="AA64" s="107">
        <v>0</v>
      </c>
      <c r="AB64" s="107">
        <v>0</v>
      </c>
      <c r="AC64" s="107">
        <v>0</v>
      </c>
      <c r="AD64" s="57">
        <f t="shared" si="19"/>
        <v>0</v>
      </c>
      <c r="AE64" s="57">
        <f t="shared" si="20"/>
        <v>0</v>
      </c>
      <c r="AF64" s="107">
        <v>0</v>
      </c>
      <c r="AG64" s="107">
        <v>0</v>
      </c>
      <c r="AH64" s="107">
        <v>0</v>
      </c>
      <c r="AI64" s="57">
        <f t="shared" si="21"/>
        <v>0</v>
      </c>
      <c r="AJ64" s="56">
        <f t="shared" si="22"/>
        <v>0</v>
      </c>
      <c r="AK64" s="60">
        <f t="shared" si="220"/>
        <v>7.3148500000000005E-2</v>
      </c>
      <c r="AL64" s="60">
        <f t="shared" si="221"/>
        <v>0.133879</v>
      </c>
      <c r="AM64" s="60">
        <f t="shared" si="222"/>
        <v>4.7947400000000001E-2</v>
      </c>
      <c r="AN64" s="60">
        <f t="shared" si="23"/>
        <v>-8.5931599999999997E-2</v>
      </c>
      <c r="AO64" s="61">
        <f t="shared" si="24"/>
        <v>-2.5201100000000004E-2</v>
      </c>
      <c r="AP64" s="61" t="s">
        <v>123</v>
      </c>
      <c r="AQ64" s="61" t="s">
        <v>127</v>
      </c>
      <c r="AR64" s="446">
        <v>0</v>
      </c>
      <c r="AS64" s="446">
        <v>0</v>
      </c>
      <c r="AT64" s="446">
        <v>0</v>
      </c>
      <c r="AU64" s="64">
        <f t="shared" si="25"/>
        <v>0</v>
      </c>
      <c r="AV64" s="64">
        <f t="shared" si="26"/>
        <v>0</v>
      </c>
      <c r="AW64" s="107">
        <v>0</v>
      </c>
      <c r="AX64" s="107">
        <v>0</v>
      </c>
      <c r="AY64" s="107">
        <v>0</v>
      </c>
      <c r="AZ64" s="57">
        <f t="shared" si="27"/>
        <v>0</v>
      </c>
      <c r="BA64" s="56">
        <f t="shared" si="28"/>
        <v>0</v>
      </c>
      <c r="BB64" s="110">
        <v>7.0000000000000007E-2</v>
      </c>
      <c r="BC64" s="111">
        <v>0</v>
      </c>
      <c r="BD64" s="111">
        <v>7.0000000000000007E-2</v>
      </c>
      <c r="BE64" s="67">
        <f t="shared" si="29"/>
        <v>7.0000000000000007E-2</v>
      </c>
      <c r="BF64" s="68">
        <f t="shared" si="30"/>
        <v>0</v>
      </c>
      <c r="BG64" s="111">
        <f t="shared" si="242"/>
        <v>0</v>
      </c>
      <c r="BH64" s="111">
        <v>0</v>
      </c>
      <c r="BI64" s="111">
        <v>0</v>
      </c>
      <c r="BJ64" s="57">
        <f t="shared" si="31"/>
        <v>0</v>
      </c>
      <c r="BK64" s="56">
        <f t="shared" si="32"/>
        <v>0</v>
      </c>
      <c r="BL64" s="64">
        <f t="shared" si="33"/>
        <v>7.0000000000000007E-2</v>
      </c>
      <c r="BM64" s="64">
        <f t="shared" si="34"/>
        <v>0</v>
      </c>
      <c r="BN64" s="63">
        <f t="shared" si="34"/>
        <v>7.0000000000000007E-2</v>
      </c>
      <c r="BO64" s="112">
        <f t="shared" si="35"/>
        <v>7.0000000000000007E-2</v>
      </c>
      <c r="BP64" s="64">
        <f t="shared" si="36"/>
        <v>0</v>
      </c>
      <c r="BQ64" s="107"/>
      <c r="BR64" s="107"/>
      <c r="BS64" s="107"/>
      <c r="BT64" s="57">
        <f t="shared" si="37"/>
        <v>0</v>
      </c>
      <c r="BU64" s="69">
        <f t="shared" si="38"/>
        <v>0</v>
      </c>
      <c r="BV64" s="107"/>
      <c r="BW64" s="107"/>
      <c r="BX64" s="107"/>
      <c r="BY64" s="107"/>
      <c r="BZ64" s="107"/>
      <c r="CA64" s="107" t="s">
        <v>123</v>
      </c>
      <c r="CB64" s="113" t="s">
        <v>127</v>
      </c>
      <c r="CC64" s="113"/>
      <c r="CD64" s="660">
        <v>0.09</v>
      </c>
      <c r="CE64" s="328">
        <v>0.1089</v>
      </c>
      <c r="CF64" s="111">
        <v>9.4E-2</v>
      </c>
      <c r="CG64" s="162">
        <f t="shared" si="39"/>
        <v>-1.4899999999999997E-2</v>
      </c>
      <c r="CH64" s="163">
        <f t="shared" si="6"/>
        <v>4.0000000000000036E-3</v>
      </c>
      <c r="CI64" s="164"/>
      <c r="CJ64" s="105">
        <f>DA64+DC64</f>
        <v>0</v>
      </c>
      <c r="CK64" s="107">
        <v>5.0999999999999997E-2</v>
      </c>
      <c r="CL64" s="107">
        <v>4.9000000000000002E-2</v>
      </c>
      <c r="CM64" s="107">
        <f t="shared" si="192"/>
        <v>-1.9999999999999948E-3</v>
      </c>
      <c r="CN64" s="107">
        <f t="shared" si="193"/>
        <v>4.9000000000000002E-2</v>
      </c>
      <c r="CO64" s="107"/>
      <c r="CP64" s="63">
        <f t="shared" ref="CP64:CR67" si="246">CD64+CJ64</f>
        <v>0.09</v>
      </c>
      <c r="CQ64" s="63">
        <f t="shared" si="246"/>
        <v>0.15989999999999999</v>
      </c>
      <c r="CR64" s="63">
        <f t="shared" si="246"/>
        <v>0.14300000000000002</v>
      </c>
      <c r="CS64" s="63">
        <f t="shared" si="40"/>
        <v>-1.6899999999999971E-2</v>
      </c>
      <c r="CT64" s="64">
        <f t="shared" si="41"/>
        <v>5.3000000000000019E-2</v>
      </c>
      <c r="CU64" s="120">
        <v>7.0000000000000007E-2</v>
      </c>
      <c r="CV64" s="121"/>
      <c r="CW64" s="122"/>
      <c r="CX64" s="487">
        <f t="shared" si="150"/>
        <v>7.0000000000000007E-2</v>
      </c>
      <c r="CY64" s="145">
        <v>0.09</v>
      </c>
      <c r="CZ64" s="145">
        <v>0.09</v>
      </c>
      <c r="DA64" s="661">
        <v>0</v>
      </c>
      <c r="DB64" s="661">
        <v>0</v>
      </c>
      <c r="DC64" s="662"/>
      <c r="DD64" s="662"/>
      <c r="DE64" s="122"/>
      <c r="DF64" s="105">
        <v>0</v>
      </c>
      <c r="DG64" s="107">
        <v>0</v>
      </c>
      <c r="DH64" s="107">
        <v>0</v>
      </c>
      <c r="DI64" s="57">
        <f t="shared" si="42"/>
        <v>0</v>
      </c>
      <c r="DJ64" s="57">
        <f t="shared" si="43"/>
        <v>0</v>
      </c>
      <c r="DK64" s="140">
        <v>0</v>
      </c>
      <c r="DL64" s="140">
        <v>0</v>
      </c>
      <c r="DM64" s="140">
        <v>0</v>
      </c>
      <c r="DN64" s="67">
        <f t="shared" si="44"/>
        <v>0</v>
      </c>
      <c r="DO64" s="67">
        <f t="shared" si="45"/>
        <v>0</v>
      </c>
      <c r="DP64" s="127">
        <v>0</v>
      </c>
      <c r="DQ64" s="127">
        <v>0</v>
      </c>
      <c r="DR64" s="127">
        <v>0</v>
      </c>
      <c r="DS64" s="84">
        <f t="shared" si="46"/>
        <v>0</v>
      </c>
      <c r="DT64" s="84">
        <f t="shared" si="10"/>
        <v>0</v>
      </c>
      <c r="DU64" s="84" t="s">
        <v>127</v>
      </c>
      <c r="DV64" s="84" t="s">
        <v>123</v>
      </c>
      <c r="DW64" s="127">
        <v>0</v>
      </c>
      <c r="DX64" s="127">
        <v>0</v>
      </c>
      <c r="DY64" s="127">
        <v>0</v>
      </c>
      <c r="DZ64" s="83">
        <f t="shared" si="47"/>
        <v>0</v>
      </c>
      <c r="EA64" s="83">
        <f t="shared" si="48"/>
        <v>0</v>
      </c>
      <c r="EB64" s="103">
        <v>0</v>
      </c>
      <c r="EC64" s="104">
        <v>0</v>
      </c>
      <c r="ED64" s="104">
        <v>0</v>
      </c>
      <c r="EE64" s="85">
        <f t="shared" si="49"/>
        <v>0</v>
      </c>
      <c r="EF64" s="56">
        <f t="shared" si="50"/>
        <v>0</v>
      </c>
      <c r="EG64" s="103">
        <v>0</v>
      </c>
      <c r="EH64" s="103">
        <v>0</v>
      </c>
      <c r="EI64" s="103">
        <v>0</v>
      </c>
      <c r="EJ64" s="56">
        <f t="shared" si="51"/>
        <v>0</v>
      </c>
      <c r="EK64" s="56">
        <f t="shared" si="52"/>
        <v>0</v>
      </c>
      <c r="EL64" s="104">
        <v>0.18518519999999999</v>
      </c>
      <c r="EM64" s="104">
        <v>0.06</v>
      </c>
      <c r="EN64" s="104">
        <v>0.06</v>
      </c>
      <c r="EO64" s="56">
        <f t="shared" si="53"/>
        <v>0</v>
      </c>
      <c r="EP64" s="56">
        <f t="shared" si="223"/>
        <v>-0.1251852</v>
      </c>
      <c r="EQ64" s="56"/>
      <c r="ER64" s="56"/>
      <c r="ES64" s="56"/>
      <c r="ET64" s="56"/>
      <c r="EU64" s="56"/>
      <c r="EV64" s="56"/>
      <c r="EW64" s="132" t="s">
        <v>127</v>
      </c>
      <c r="EX64" s="89"/>
      <c r="EY64" s="181">
        <f t="shared" ref="EY64:FA67" si="247">BQ64+EL64+EG64+EB64+DW64+DP64+DK64+DF64+CP64+BL64+AR64+AK64</f>
        <v>0.41833370000000003</v>
      </c>
      <c r="EZ64" s="181">
        <f t="shared" si="247"/>
        <v>0.35377899999999995</v>
      </c>
      <c r="FA64" s="181">
        <f t="shared" si="247"/>
        <v>0.32094739999999999</v>
      </c>
      <c r="FB64" s="192">
        <f t="shared" si="54"/>
        <v>-3.2831599999999961E-2</v>
      </c>
      <c r="FC64" s="192">
        <f t="shared" si="55"/>
        <v>-9.7386300000000037E-2</v>
      </c>
      <c r="FD64" s="135"/>
      <c r="FE64" s="94">
        <f t="shared" si="56"/>
        <v>0.32094739999999999</v>
      </c>
      <c r="FF64" s="449"/>
      <c r="FG64" s="127"/>
      <c r="FH64" s="127"/>
      <c r="FI64" s="127"/>
      <c r="FJ64" s="103"/>
      <c r="FK64" s="103"/>
      <c r="FL64" s="103"/>
      <c r="FM64" s="664"/>
      <c r="FN64" s="103"/>
      <c r="FO64" s="104">
        <v>7.3148500000000005E-2</v>
      </c>
    </row>
    <row r="65" spans="1:200" ht="15" thickBot="1" x14ac:dyDescent="0.35">
      <c r="A65" s="150" t="s">
        <v>128</v>
      </c>
      <c r="B65" s="151" t="s">
        <v>72</v>
      </c>
      <c r="C65" s="152"/>
      <c r="D65" s="150"/>
      <c r="E65" s="155">
        <v>0</v>
      </c>
      <c r="F65" s="156">
        <v>0</v>
      </c>
      <c r="G65" s="156">
        <v>298.22000000000003</v>
      </c>
      <c r="H65" s="155">
        <f t="shared" si="69"/>
        <v>298.22000000000003</v>
      </c>
      <c r="I65" s="59">
        <f t="shared" si="125"/>
        <v>298.22000000000003</v>
      </c>
      <c r="J65" s="56">
        <v>0</v>
      </c>
      <c r="K65" s="57">
        <v>0</v>
      </c>
      <c r="L65" s="56">
        <v>57.889609999999998</v>
      </c>
      <c r="M65" s="56">
        <v>0</v>
      </c>
      <c r="N65" s="56">
        <f t="shared" si="14"/>
        <v>0</v>
      </c>
      <c r="O65" s="56">
        <f t="shared" si="219"/>
        <v>0</v>
      </c>
      <c r="P65" s="56">
        <v>0</v>
      </c>
      <c r="Q65" s="56"/>
      <c r="R65" s="56">
        <v>0</v>
      </c>
      <c r="S65" s="56">
        <v>0</v>
      </c>
      <c r="T65" s="56">
        <f t="shared" si="15"/>
        <v>0</v>
      </c>
      <c r="U65" s="56">
        <f t="shared" si="16"/>
        <v>0</v>
      </c>
      <c r="V65" s="156">
        <v>1332.78</v>
      </c>
      <c r="W65" s="57">
        <v>1246.18</v>
      </c>
      <c r="X65" s="57">
        <v>1246.18</v>
      </c>
      <c r="Y65" s="57">
        <f t="shared" si="17"/>
        <v>0</v>
      </c>
      <c r="Z65" s="56">
        <f t="shared" si="18"/>
        <v>-86.599999999999909</v>
      </c>
      <c r="AA65" s="57">
        <v>116.4</v>
      </c>
      <c r="AB65" s="57">
        <v>190.28</v>
      </c>
      <c r="AC65" s="57">
        <v>170.15</v>
      </c>
      <c r="AD65" s="57">
        <f t="shared" si="19"/>
        <v>-20.129999999999995</v>
      </c>
      <c r="AE65" s="57">
        <f t="shared" si="20"/>
        <v>53.75</v>
      </c>
      <c r="AF65" s="107">
        <v>0</v>
      </c>
      <c r="AG65" s="107">
        <v>0</v>
      </c>
      <c r="AH65" s="107">
        <v>0</v>
      </c>
      <c r="AI65" s="57">
        <f t="shared" si="21"/>
        <v>0</v>
      </c>
      <c r="AJ65" s="56">
        <f t="shared" si="22"/>
        <v>0</v>
      </c>
      <c r="AK65" s="60">
        <f t="shared" si="220"/>
        <v>1449.18</v>
      </c>
      <c r="AL65" s="60">
        <f t="shared" si="221"/>
        <v>1436.46</v>
      </c>
      <c r="AM65" s="60">
        <f t="shared" si="222"/>
        <v>1714.5500000000002</v>
      </c>
      <c r="AN65" s="60">
        <f t="shared" si="23"/>
        <v>278.09000000000015</v>
      </c>
      <c r="AO65" s="61">
        <f t="shared" si="24"/>
        <v>265.37000000000012</v>
      </c>
      <c r="AP65" s="61" t="s">
        <v>72</v>
      </c>
      <c r="AQ65" s="61" t="s">
        <v>128</v>
      </c>
      <c r="AR65" s="112">
        <v>69.02</v>
      </c>
      <c r="AS65" s="63">
        <v>72.89</v>
      </c>
      <c r="AT65" s="63">
        <v>72.89</v>
      </c>
      <c r="AU65" s="64">
        <f t="shared" si="25"/>
        <v>0</v>
      </c>
      <c r="AV65" s="64">
        <f t="shared" si="26"/>
        <v>3.8700000000000045</v>
      </c>
      <c r="AW65" s="57">
        <v>0</v>
      </c>
      <c r="AX65" s="57">
        <v>0</v>
      </c>
      <c r="AY65" s="57">
        <v>0</v>
      </c>
      <c r="AZ65" s="57">
        <f t="shared" si="27"/>
        <v>0</v>
      </c>
      <c r="BA65" s="56">
        <f t="shared" si="28"/>
        <v>0</v>
      </c>
      <c r="BB65" s="648">
        <v>0</v>
      </c>
      <c r="BC65" s="57">
        <v>0</v>
      </c>
      <c r="BD65" s="57">
        <v>0</v>
      </c>
      <c r="BE65" s="67">
        <f t="shared" si="29"/>
        <v>0</v>
      </c>
      <c r="BF65" s="68">
        <f t="shared" si="30"/>
        <v>0</v>
      </c>
      <c r="BG65" s="111">
        <f t="shared" si="242"/>
        <v>0</v>
      </c>
      <c r="BH65" s="111">
        <f>CX65+CW65</f>
        <v>0</v>
      </c>
      <c r="BI65" s="111">
        <f>CY65+CX65</f>
        <v>0</v>
      </c>
      <c r="BJ65" s="57">
        <f t="shared" si="31"/>
        <v>0</v>
      </c>
      <c r="BK65" s="56">
        <f t="shared" si="32"/>
        <v>0</v>
      </c>
      <c r="BL65" s="64">
        <f t="shared" si="33"/>
        <v>0</v>
      </c>
      <c r="BM65" s="64">
        <f t="shared" si="34"/>
        <v>0</v>
      </c>
      <c r="BN65" s="63">
        <f t="shared" si="34"/>
        <v>0</v>
      </c>
      <c r="BO65" s="112">
        <f t="shared" si="35"/>
        <v>0</v>
      </c>
      <c r="BP65" s="64">
        <f t="shared" si="36"/>
        <v>0</v>
      </c>
      <c r="BQ65" s="57">
        <v>0</v>
      </c>
      <c r="BR65" s="57">
        <v>0</v>
      </c>
      <c r="BS65" s="57">
        <v>0</v>
      </c>
      <c r="BT65" s="57">
        <f t="shared" si="37"/>
        <v>0</v>
      </c>
      <c r="BU65" s="69">
        <f t="shared" si="38"/>
        <v>0</v>
      </c>
      <c r="BV65" s="57"/>
      <c r="BW65" s="57"/>
      <c r="BX65" s="57"/>
      <c r="BY65" s="57"/>
      <c r="BZ65" s="57"/>
      <c r="CA65" s="57" t="s">
        <v>72</v>
      </c>
      <c r="CB65" s="70" t="s">
        <v>128</v>
      </c>
      <c r="CC65" s="70"/>
      <c r="CD65" s="650">
        <v>0</v>
      </c>
      <c r="CE65" s="67">
        <v>298.73</v>
      </c>
      <c r="CF65" s="66">
        <v>298.73</v>
      </c>
      <c r="CG65" s="197">
        <f t="shared" si="39"/>
        <v>0</v>
      </c>
      <c r="CH65" s="198">
        <f t="shared" si="6"/>
        <v>298.73</v>
      </c>
      <c r="CI65" s="164"/>
      <c r="CJ65" s="105">
        <f>DA65+DC65</f>
        <v>0</v>
      </c>
      <c r="CK65" s="107">
        <v>0</v>
      </c>
      <c r="CL65" s="107">
        <v>0</v>
      </c>
      <c r="CM65" s="107">
        <f t="shared" si="192"/>
        <v>0</v>
      </c>
      <c r="CN65" s="107">
        <f t="shared" si="193"/>
        <v>0</v>
      </c>
      <c r="CO65" s="107"/>
      <c r="CP65" s="63">
        <f t="shared" si="246"/>
        <v>0</v>
      </c>
      <c r="CQ65" s="63">
        <f t="shared" si="246"/>
        <v>298.73</v>
      </c>
      <c r="CR65" s="63">
        <f t="shared" si="246"/>
        <v>298.73</v>
      </c>
      <c r="CS65" s="63">
        <f t="shared" si="40"/>
        <v>0</v>
      </c>
      <c r="CT65" s="64">
        <f t="shared" si="41"/>
        <v>298.73</v>
      </c>
      <c r="CU65" s="651">
        <v>0</v>
      </c>
      <c r="CV65" s="191"/>
      <c r="CW65" s="82">
        <v>0</v>
      </c>
      <c r="CX65" s="487">
        <f t="shared" si="150"/>
        <v>0</v>
      </c>
      <c r="CY65" s="193">
        <v>0</v>
      </c>
      <c r="CZ65" s="193">
        <v>0</v>
      </c>
      <c r="DA65" s="193">
        <v>0</v>
      </c>
      <c r="DB65" s="193">
        <v>0</v>
      </c>
      <c r="DC65" s="168"/>
      <c r="DD65" s="168"/>
      <c r="DE65" s="82">
        <f>CY65+DA65+DC65</f>
        <v>0</v>
      </c>
      <c r="DF65" s="59">
        <v>0</v>
      </c>
      <c r="DG65" s="57">
        <v>201.5</v>
      </c>
      <c r="DH65" s="57">
        <v>201.5</v>
      </c>
      <c r="DI65" s="57">
        <f t="shared" si="42"/>
        <v>0</v>
      </c>
      <c r="DJ65" s="57">
        <f t="shared" si="43"/>
        <v>201.5</v>
      </c>
      <c r="DK65" s="177">
        <v>42.22</v>
      </c>
      <c r="DL65" s="177">
        <v>24.87</v>
      </c>
      <c r="DM65" s="177">
        <v>24.87</v>
      </c>
      <c r="DN65" s="67">
        <f t="shared" si="44"/>
        <v>0</v>
      </c>
      <c r="DO65" s="67">
        <f t="shared" si="45"/>
        <v>-17.349999999999998</v>
      </c>
      <c r="DP65" s="170">
        <v>17.3</v>
      </c>
      <c r="DQ65" s="170">
        <v>39.08</v>
      </c>
      <c r="DR65" s="170">
        <v>39.08</v>
      </c>
      <c r="DS65" s="84">
        <f t="shared" si="46"/>
        <v>0</v>
      </c>
      <c r="DT65" s="84">
        <f t="shared" si="10"/>
        <v>21.779999999999998</v>
      </c>
      <c r="DU65" s="84" t="s">
        <v>128</v>
      </c>
      <c r="DV65" s="84" t="s">
        <v>72</v>
      </c>
      <c r="DW65" s="170">
        <v>225.9</v>
      </c>
      <c r="DX65" s="170">
        <v>213.17</v>
      </c>
      <c r="DY65" s="170">
        <v>213.17</v>
      </c>
      <c r="DZ65" s="83">
        <f t="shared" si="47"/>
        <v>0</v>
      </c>
      <c r="EA65" s="83">
        <f t="shared" si="48"/>
        <v>-12.730000000000018</v>
      </c>
      <c r="EB65" s="155">
        <v>130.65</v>
      </c>
      <c r="EC65" s="156">
        <v>38.5</v>
      </c>
      <c r="ED65" s="156">
        <v>38.5</v>
      </c>
      <c r="EE65" s="85">
        <f t="shared" si="49"/>
        <v>0</v>
      </c>
      <c r="EF65" s="56">
        <f t="shared" si="50"/>
        <v>-92.15</v>
      </c>
      <c r="EG65" s="172">
        <v>11.16</v>
      </c>
      <c r="EH65" s="173">
        <v>4.0999999999999996</v>
      </c>
      <c r="EI65" s="172">
        <v>4.0999999999999996</v>
      </c>
      <c r="EJ65" s="56">
        <f t="shared" si="51"/>
        <v>0</v>
      </c>
      <c r="EK65" s="56">
        <f t="shared" si="52"/>
        <v>-7.0600000000000005</v>
      </c>
      <c r="EL65" s="156">
        <v>0</v>
      </c>
      <c r="EM65" s="156">
        <v>0</v>
      </c>
      <c r="EN65" s="156">
        <v>0</v>
      </c>
      <c r="EO65" s="56">
        <f t="shared" si="53"/>
        <v>0</v>
      </c>
      <c r="EP65" s="56">
        <f t="shared" si="223"/>
        <v>0</v>
      </c>
      <c r="EQ65" s="56"/>
      <c r="ER65" s="56"/>
      <c r="ES65" s="56"/>
      <c r="ET65" s="56"/>
      <c r="EU65" s="56"/>
      <c r="EV65" s="56"/>
      <c r="EW65" s="174" t="s">
        <v>128</v>
      </c>
      <c r="EX65" s="89"/>
      <c r="EY65" s="181">
        <f t="shared" si="247"/>
        <v>1945.43</v>
      </c>
      <c r="EZ65" s="181">
        <f t="shared" si="247"/>
        <v>2329.3000000000002</v>
      </c>
      <c r="FA65" s="181">
        <f t="shared" si="247"/>
        <v>2607.3900000000003</v>
      </c>
      <c r="FB65" s="192">
        <f t="shared" si="54"/>
        <v>278.09000000000015</v>
      </c>
      <c r="FC65" s="192">
        <f t="shared" si="55"/>
        <v>661.96000000000026</v>
      </c>
      <c r="FD65" s="94">
        <v>3249</v>
      </c>
      <c r="FE65" s="94">
        <f t="shared" si="56"/>
        <v>-641.60999999999967</v>
      </c>
      <c r="FF65" s="652"/>
      <c r="FG65" s="170">
        <v>17.3</v>
      </c>
      <c r="FH65" s="170"/>
      <c r="FI65" s="170">
        <v>225.9</v>
      </c>
      <c r="FJ65" s="155">
        <v>130.65</v>
      </c>
      <c r="FK65" s="155">
        <v>69.02</v>
      </c>
      <c r="FL65" s="155">
        <v>11.16</v>
      </c>
      <c r="FM65" s="653"/>
      <c r="FN65" s="155">
        <v>116.4</v>
      </c>
      <c r="FO65" s="156">
        <v>1332.78</v>
      </c>
    </row>
    <row r="66" spans="1:200" ht="15" thickBot="1" x14ac:dyDescent="0.35">
      <c r="A66" s="665" t="s">
        <v>129</v>
      </c>
      <c r="B66" s="151" t="s">
        <v>72</v>
      </c>
      <c r="C66" s="152">
        <v>2656.61</v>
      </c>
      <c r="D66" s="150"/>
      <c r="E66" s="370">
        <v>2846.35</v>
      </c>
      <c r="F66" s="371">
        <v>3269.54</v>
      </c>
      <c r="G66" s="371">
        <v>2846.35</v>
      </c>
      <c r="H66" s="370">
        <f t="shared" si="69"/>
        <v>-423.19000000000005</v>
      </c>
      <c r="I66" s="666">
        <f t="shared" si="125"/>
        <v>0</v>
      </c>
      <c r="J66" s="58">
        <v>285.17</v>
      </c>
      <c r="K66" s="213">
        <v>285.17</v>
      </c>
      <c r="L66" s="58">
        <f>19.31993+294.163</f>
        <v>313.48293000000001</v>
      </c>
      <c r="M66" s="58">
        <v>285.17</v>
      </c>
      <c r="N66" s="58">
        <f t="shared" si="14"/>
        <v>0</v>
      </c>
      <c r="O66" s="58">
        <f t="shared" si="219"/>
        <v>0</v>
      </c>
      <c r="P66" s="58">
        <v>2044.376</v>
      </c>
      <c r="Q66" s="58"/>
      <c r="R66" s="58">
        <v>2044.376</v>
      </c>
      <c r="S66" s="58">
        <v>2044.376</v>
      </c>
      <c r="T66" s="58">
        <f t="shared" si="15"/>
        <v>0</v>
      </c>
      <c r="U66" s="58">
        <f t="shared" si="16"/>
        <v>0</v>
      </c>
      <c r="V66" s="371">
        <v>0</v>
      </c>
      <c r="W66" s="213">
        <v>0</v>
      </c>
      <c r="X66" s="213">
        <v>0</v>
      </c>
      <c r="Y66" s="213">
        <f t="shared" si="17"/>
        <v>0</v>
      </c>
      <c r="Z66" s="58">
        <f t="shared" si="18"/>
        <v>0</v>
      </c>
      <c r="AA66" s="213">
        <v>0</v>
      </c>
      <c r="AB66" s="213">
        <v>0</v>
      </c>
      <c r="AC66" s="213">
        <v>0</v>
      </c>
      <c r="AD66" s="213">
        <f t="shared" si="19"/>
        <v>0</v>
      </c>
      <c r="AE66" s="213">
        <f t="shared" si="20"/>
        <v>0</v>
      </c>
      <c r="AF66" s="213">
        <v>228</v>
      </c>
      <c r="AG66" s="213">
        <f>AH66</f>
        <v>228</v>
      </c>
      <c r="AH66" s="213">
        <v>228</v>
      </c>
      <c r="AI66" s="213">
        <f t="shared" si="21"/>
        <v>0</v>
      </c>
      <c r="AJ66" s="58">
        <f t="shared" si="22"/>
        <v>0</v>
      </c>
      <c r="AK66" s="214">
        <f t="shared" si="220"/>
        <v>5403.8959999999997</v>
      </c>
      <c r="AL66" s="214">
        <f t="shared" si="221"/>
        <v>5827.0860000000002</v>
      </c>
      <c r="AM66" s="214">
        <f t="shared" si="222"/>
        <v>5403.8960000000006</v>
      </c>
      <c r="AN66" s="214">
        <f t="shared" si="23"/>
        <v>-423.1899999999996</v>
      </c>
      <c r="AO66" s="215">
        <f t="shared" si="24"/>
        <v>0</v>
      </c>
      <c r="AP66" s="215" t="s">
        <v>72</v>
      </c>
      <c r="AQ66" s="215" t="s">
        <v>129</v>
      </c>
      <c r="AR66" s="207">
        <v>0</v>
      </c>
      <c r="AS66" s="217">
        <v>0</v>
      </c>
      <c r="AT66" s="217">
        <v>0</v>
      </c>
      <c r="AU66" s="218">
        <f t="shared" si="25"/>
        <v>0</v>
      </c>
      <c r="AV66" s="218">
        <f t="shared" si="26"/>
        <v>0</v>
      </c>
      <c r="AW66" s="213">
        <v>201.84</v>
      </c>
      <c r="AX66" s="213">
        <v>2668.66</v>
      </c>
      <c r="AY66" s="213">
        <v>2340.67</v>
      </c>
      <c r="AZ66" s="213">
        <f t="shared" si="27"/>
        <v>-327.98999999999978</v>
      </c>
      <c r="BA66" s="58">
        <f t="shared" si="28"/>
        <v>2138.83</v>
      </c>
      <c r="BB66" s="230">
        <v>3326.71</v>
      </c>
      <c r="BC66" s="213">
        <v>3130.69</v>
      </c>
      <c r="BD66" s="213">
        <v>3115.47</v>
      </c>
      <c r="BE66" s="221">
        <f t="shared" si="29"/>
        <v>-15.220000000000255</v>
      </c>
      <c r="BF66" s="222">
        <f t="shared" si="30"/>
        <v>-211.24000000000024</v>
      </c>
      <c r="BG66" s="667">
        <f t="shared" si="242"/>
        <v>1847.1</v>
      </c>
      <c r="BH66" s="213">
        <v>1973.24</v>
      </c>
      <c r="BI66" s="213">
        <v>1860.22</v>
      </c>
      <c r="BJ66" s="213">
        <f t="shared" si="31"/>
        <v>-113.01999999999998</v>
      </c>
      <c r="BK66" s="58">
        <f t="shared" si="32"/>
        <v>13.120000000000118</v>
      </c>
      <c r="BL66" s="218">
        <f t="shared" si="33"/>
        <v>5375.65</v>
      </c>
      <c r="BM66" s="218">
        <f t="shared" si="34"/>
        <v>7772.59</v>
      </c>
      <c r="BN66" s="217">
        <f t="shared" si="34"/>
        <v>7316.36</v>
      </c>
      <c r="BO66" s="207">
        <f t="shared" si="35"/>
        <v>-456.23000000000047</v>
      </c>
      <c r="BP66" s="218">
        <f t="shared" si="36"/>
        <v>1940.71</v>
      </c>
      <c r="BQ66" s="213">
        <v>3154.77</v>
      </c>
      <c r="BR66" s="213">
        <v>9724</v>
      </c>
      <c r="BS66" s="213">
        <v>1749.38</v>
      </c>
      <c r="BT66" s="57">
        <f t="shared" si="37"/>
        <v>-7974.62</v>
      </c>
      <c r="BU66" s="69">
        <f t="shared" si="38"/>
        <v>-1405.3899999999999</v>
      </c>
      <c r="BV66" s="213"/>
      <c r="BW66" s="213"/>
      <c r="BX66" s="213"/>
      <c r="BY66" s="213"/>
      <c r="BZ66" s="213"/>
      <c r="CA66" s="213" t="s">
        <v>72</v>
      </c>
      <c r="CB66" s="668" t="s">
        <v>129</v>
      </c>
      <c r="CC66" s="668"/>
      <c r="CD66" s="669">
        <v>3500</v>
      </c>
      <c r="CE66" s="221">
        <v>3735.69</v>
      </c>
      <c r="CF66" s="667">
        <v>3531.66</v>
      </c>
      <c r="CG66" s="670">
        <f t="shared" si="39"/>
        <v>-204.0300000000002</v>
      </c>
      <c r="CH66" s="671">
        <f t="shared" si="6"/>
        <v>31.659999999999854</v>
      </c>
      <c r="CI66" s="164"/>
      <c r="CJ66" s="666">
        <v>657.22</v>
      </c>
      <c r="CK66" s="213">
        <v>1354.06</v>
      </c>
      <c r="CL66" s="213">
        <v>1354.06</v>
      </c>
      <c r="CM66" s="213">
        <f t="shared" si="192"/>
        <v>0</v>
      </c>
      <c r="CN66" s="213">
        <f t="shared" si="193"/>
        <v>696.83999999999992</v>
      </c>
      <c r="CO66" s="213"/>
      <c r="CP66" s="217">
        <f t="shared" si="246"/>
        <v>4157.22</v>
      </c>
      <c r="CQ66" s="217">
        <f t="shared" si="246"/>
        <v>5089.75</v>
      </c>
      <c r="CR66" s="217">
        <f t="shared" si="246"/>
        <v>4885.7199999999993</v>
      </c>
      <c r="CS66" s="217">
        <f t="shared" si="40"/>
        <v>-204.03000000000065</v>
      </c>
      <c r="CT66" s="218">
        <f t="shared" si="41"/>
        <v>728.49999999999909</v>
      </c>
      <c r="CU66" s="672">
        <v>3326.71</v>
      </c>
      <c r="CV66" s="673">
        <v>200</v>
      </c>
      <c r="CW66" s="674">
        <v>1647.1</v>
      </c>
      <c r="CX66" s="675">
        <f t="shared" si="150"/>
        <v>5173.8099999999995</v>
      </c>
      <c r="CY66" s="193">
        <v>3500</v>
      </c>
      <c r="CZ66" s="193">
        <v>3500</v>
      </c>
      <c r="DA66" s="193">
        <v>531.5</v>
      </c>
      <c r="DB66" s="193">
        <v>531.5</v>
      </c>
      <c r="DC66" s="583">
        <v>89.07</v>
      </c>
      <c r="DD66" s="583">
        <f>24.096+776.146</f>
        <v>800.24199999999996</v>
      </c>
      <c r="DE66" s="82">
        <f t="shared" ref="DE66:DE67" si="248">CY66+DA66+DC66</f>
        <v>4120.57</v>
      </c>
      <c r="DF66" s="666">
        <v>14.53</v>
      </c>
      <c r="DG66" s="213">
        <v>576.08000000000004</v>
      </c>
      <c r="DH66" s="213">
        <v>14.53</v>
      </c>
      <c r="DI66" s="213">
        <f t="shared" si="42"/>
        <v>-561.55000000000007</v>
      </c>
      <c r="DJ66" s="213">
        <f t="shared" si="43"/>
        <v>0</v>
      </c>
      <c r="DK66" s="368">
        <v>0</v>
      </c>
      <c r="DL66" s="368">
        <v>0</v>
      </c>
      <c r="DM66" s="368">
        <v>0</v>
      </c>
      <c r="DN66" s="221">
        <f t="shared" si="44"/>
        <v>0</v>
      </c>
      <c r="DO66" s="221">
        <f t="shared" si="45"/>
        <v>0</v>
      </c>
      <c r="DP66" s="369">
        <v>0</v>
      </c>
      <c r="DQ66" s="369">
        <v>0</v>
      </c>
      <c r="DR66" s="369">
        <v>0</v>
      </c>
      <c r="DS66" s="240">
        <f t="shared" si="46"/>
        <v>0</v>
      </c>
      <c r="DT66" s="240">
        <f t="shared" si="10"/>
        <v>0</v>
      </c>
      <c r="DU66" s="240" t="s">
        <v>129</v>
      </c>
      <c r="DV66" s="240" t="s">
        <v>72</v>
      </c>
      <c r="DW66" s="369">
        <v>0</v>
      </c>
      <c r="DX66" s="369">
        <v>0</v>
      </c>
      <c r="DY66" s="369">
        <v>0</v>
      </c>
      <c r="DZ66" s="676">
        <f t="shared" si="47"/>
        <v>0</v>
      </c>
      <c r="EA66" s="676">
        <f t="shared" si="48"/>
        <v>0</v>
      </c>
      <c r="EB66" s="370">
        <v>0</v>
      </c>
      <c r="EC66" s="371">
        <v>0</v>
      </c>
      <c r="ED66" s="371">
        <v>0</v>
      </c>
      <c r="EE66" s="290">
        <f t="shared" si="49"/>
        <v>0</v>
      </c>
      <c r="EF66" s="58">
        <f t="shared" si="50"/>
        <v>0</v>
      </c>
      <c r="EG66" s="370">
        <v>0</v>
      </c>
      <c r="EH66" s="677">
        <v>30</v>
      </c>
      <c r="EI66" s="677">
        <v>30</v>
      </c>
      <c r="EJ66" s="58">
        <f t="shared" si="51"/>
        <v>0</v>
      </c>
      <c r="EK66" s="58">
        <f t="shared" si="52"/>
        <v>30</v>
      </c>
      <c r="EL66" s="371">
        <v>3640.54</v>
      </c>
      <c r="EM66" s="371">
        <v>3899.01</v>
      </c>
      <c r="EN66" s="371">
        <v>3899.01</v>
      </c>
      <c r="EO66" s="58">
        <f t="shared" si="53"/>
        <v>0</v>
      </c>
      <c r="EP66" s="58">
        <f t="shared" si="223"/>
        <v>258.47000000000025</v>
      </c>
      <c r="EQ66" s="58"/>
      <c r="ER66" s="58"/>
      <c r="ES66" s="58"/>
      <c r="ET66" s="58"/>
      <c r="EU66" s="58"/>
      <c r="EV66" s="58"/>
      <c r="EW66" s="1297" t="s">
        <v>129</v>
      </c>
      <c r="EX66" s="1298"/>
      <c r="EY66" s="181">
        <f t="shared" si="247"/>
        <v>21746.606</v>
      </c>
      <c r="EZ66" s="181">
        <f t="shared" si="247"/>
        <v>32918.516000000003</v>
      </c>
      <c r="FA66" s="181">
        <f t="shared" si="247"/>
        <v>23298.896000000001</v>
      </c>
      <c r="FB66" s="244">
        <f t="shared" si="54"/>
        <v>-9619.6200000000026</v>
      </c>
      <c r="FC66" s="244">
        <f t="shared" si="55"/>
        <v>1552.2900000000009</v>
      </c>
      <c r="FD66" s="135">
        <f>421.77848+25187.66426</f>
        <v>25609.442740000002</v>
      </c>
      <c r="FE66" s="94">
        <f t="shared" si="56"/>
        <v>-2310.5467400000016</v>
      </c>
      <c r="FF66" s="375">
        <f>FA66-FD66</f>
        <v>-2310.5467400000016</v>
      </c>
      <c r="FG66" s="170">
        <v>0</v>
      </c>
      <c r="FH66" s="170">
        <v>0</v>
      </c>
      <c r="FI66" s="170">
        <v>0</v>
      </c>
      <c r="FJ66" s="155">
        <v>0</v>
      </c>
      <c r="FK66" s="155">
        <v>0</v>
      </c>
      <c r="FL66" s="155">
        <v>0</v>
      </c>
      <c r="FM66" s="653">
        <v>228</v>
      </c>
      <c r="FN66" s="155">
        <v>0</v>
      </c>
      <c r="FO66" s="156">
        <v>0</v>
      </c>
    </row>
    <row r="67" spans="1:200" ht="16.2" thickBot="1" x14ac:dyDescent="0.35">
      <c r="A67" s="678" t="s">
        <v>130</v>
      </c>
      <c r="B67" s="151" t="s">
        <v>72</v>
      </c>
      <c r="C67" s="679">
        <v>38881.370000000003</v>
      </c>
      <c r="D67" s="680"/>
      <c r="E67" s="681">
        <v>41214.300000000003</v>
      </c>
      <c r="F67" s="682">
        <v>57969.11</v>
      </c>
      <c r="G67" s="682">
        <v>35685.980000000003</v>
      </c>
      <c r="H67" s="683">
        <f t="shared" si="69"/>
        <v>-22283.129999999997</v>
      </c>
      <c r="I67" s="684">
        <f t="shared" si="125"/>
        <v>-5528.32</v>
      </c>
      <c r="J67" s="683">
        <v>9240.3799999999992</v>
      </c>
      <c r="K67" s="685">
        <v>12136.99</v>
      </c>
      <c r="L67" s="683">
        <v>8974.5499999999993</v>
      </c>
      <c r="M67" s="683">
        <v>13546.85</v>
      </c>
      <c r="N67" s="683">
        <f t="shared" si="14"/>
        <v>1409.8600000000006</v>
      </c>
      <c r="O67" s="683">
        <f t="shared" si="219"/>
        <v>4306.4700000000012</v>
      </c>
      <c r="P67" s="683">
        <v>9974.3250000000007</v>
      </c>
      <c r="Q67" s="683"/>
      <c r="R67" s="683">
        <v>13671.3</v>
      </c>
      <c r="S67" s="683">
        <v>7514.17</v>
      </c>
      <c r="T67" s="683">
        <f t="shared" si="15"/>
        <v>-6157.1299999999992</v>
      </c>
      <c r="U67" s="683">
        <f t="shared" si="16"/>
        <v>-2460.1550000000007</v>
      </c>
      <c r="V67" s="682">
        <v>18916.32</v>
      </c>
      <c r="W67" s="685">
        <v>23503.9</v>
      </c>
      <c r="X67" s="685">
        <v>17168.91</v>
      </c>
      <c r="Y67" s="685">
        <f t="shared" si="17"/>
        <v>-6334.9900000000016</v>
      </c>
      <c r="Z67" s="683">
        <f t="shared" si="18"/>
        <v>-1747.4099999999999</v>
      </c>
      <c r="AA67" s="685">
        <v>5555.39</v>
      </c>
      <c r="AB67" s="685">
        <v>8071.66</v>
      </c>
      <c r="AC67" s="685">
        <v>4444.57</v>
      </c>
      <c r="AD67" s="685">
        <f t="shared" si="19"/>
        <v>-3627.09</v>
      </c>
      <c r="AE67" s="685">
        <f t="shared" si="20"/>
        <v>-1110.8200000000006</v>
      </c>
      <c r="AF67" s="685">
        <v>2763.48</v>
      </c>
      <c r="AG67" s="685">
        <f t="shared" ref="AG67:AG68" si="249">AH67</f>
        <v>2918.23</v>
      </c>
      <c r="AH67" s="685">
        <v>2918.23</v>
      </c>
      <c r="AI67" s="685">
        <f t="shared" si="21"/>
        <v>0</v>
      </c>
      <c r="AJ67" s="683">
        <f t="shared" si="22"/>
        <v>154.75</v>
      </c>
      <c r="AK67" s="686">
        <f t="shared" si="220"/>
        <v>87664.195000000007</v>
      </c>
      <c r="AL67" s="686">
        <f t="shared" si="221"/>
        <v>118271.19</v>
      </c>
      <c r="AM67" s="686">
        <f t="shared" si="222"/>
        <v>81278.709999999992</v>
      </c>
      <c r="AN67" s="686">
        <f t="shared" si="23"/>
        <v>-36992.48000000001</v>
      </c>
      <c r="AO67" s="687">
        <f t="shared" si="24"/>
        <v>-6385.4850000000151</v>
      </c>
      <c r="AP67" s="687" t="s">
        <v>72</v>
      </c>
      <c r="AQ67" s="687" t="s">
        <v>130</v>
      </c>
      <c r="AR67" s="681">
        <v>2273.3760000000002</v>
      </c>
      <c r="AS67" s="685">
        <v>3833.76</v>
      </c>
      <c r="AT67" s="685">
        <v>2262.56</v>
      </c>
      <c r="AU67" s="683">
        <f t="shared" si="25"/>
        <v>-1571.2000000000003</v>
      </c>
      <c r="AV67" s="683">
        <f t="shared" si="26"/>
        <v>-10.816000000000258</v>
      </c>
      <c r="AW67" s="685">
        <v>19521.57</v>
      </c>
      <c r="AX67" s="685">
        <v>28787.52</v>
      </c>
      <c r="AY67" s="685">
        <v>20614.78</v>
      </c>
      <c r="AZ67" s="685">
        <f t="shared" si="27"/>
        <v>-8172.7400000000016</v>
      </c>
      <c r="BA67" s="683">
        <f t="shared" si="28"/>
        <v>1093.2099999999991</v>
      </c>
      <c r="BB67" s="688">
        <v>26915.19</v>
      </c>
      <c r="BC67" s="682">
        <v>34541.18</v>
      </c>
      <c r="BD67" s="682">
        <v>10436.74</v>
      </c>
      <c r="BE67" s="681">
        <f t="shared" si="29"/>
        <v>-24104.440000000002</v>
      </c>
      <c r="BF67" s="689">
        <f t="shared" si="30"/>
        <v>-16478.449999999997</v>
      </c>
      <c r="BG67" s="682">
        <f t="shared" si="242"/>
        <v>23009.769999999997</v>
      </c>
      <c r="BH67" s="682">
        <v>27597.1</v>
      </c>
      <c r="BI67" s="685">
        <v>14987.69</v>
      </c>
      <c r="BJ67" s="685">
        <f t="shared" si="31"/>
        <v>-12609.409999999998</v>
      </c>
      <c r="BK67" s="683">
        <f t="shared" si="32"/>
        <v>-8022.0799999999963</v>
      </c>
      <c r="BL67" s="683">
        <f t="shared" si="33"/>
        <v>69446.53</v>
      </c>
      <c r="BM67" s="683">
        <f t="shared" si="34"/>
        <v>90925.799999999988</v>
      </c>
      <c r="BN67" s="685">
        <f t="shared" si="34"/>
        <v>46039.21</v>
      </c>
      <c r="BO67" s="683">
        <f t="shared" si="35"/>
        <v>-44886.589999999989</v>
      </c>
      <c r="BP67" s="683">
        <f t="shared" si="36"/>
        <v>-23407.32</v>
      </c>
      <c r="BQ67" s="685">
        <v>45519.79</v>
      </c>
      <c r="BR67" s="685">
        <v>80373.5</v>
      </c>
      <c r="BS67" s="685">
        <v>48068.9</v>
      </c>
      <c r="BT67" s="57">
        <f t="shared" si="37"/>
        <v>-32304.6</v>
      </c>
      <c r="BU67" s="69">
        <f t="shared" si="38"/>
        <v>2549.1100000000006</v>
      </c>
      <c r="BV67" s="685"/>
      <c r="BW67" s="685"/>
      <c r="BX67" s="685"/>
      <c r="BY67" s="685"/>
      <c r="BZ67" s="685"/>
      <c r="CA67" s="685" t="s">
        <v>72</v>
      </c>
      <c r="CB67" s="690" t="s">
        <v>130</v>
      </c>
      <c r="CC67" s="690"/>
      <c r="CD67" s="691">
        <v>27654.91</v>
      </c>
      <c r="CE67" s="681">
        <v>39108.01</v>
      </c>
      <c r="CF67" s="682">
        <v>18348.97</v>
      </c>
      <c r="CG67" s="692">
        <f t="shared" si="39"/>
        <v>-20759.04</v>
      </c>
      <c r="CH67" s="693">
        <f t="shared" si="6"/>
        <v>-9305.9399999999987</v>
      </c>
      <c r="CI67" s="694"/>
      <c r="CJ67" s="684">
        <f>DA67+DC67</f>
        <v>11051.36</v>
      </c>
      <c r="CK67" s="685">
        <v>19386.53</v>
      </c>
      <c r="CL67" s="685">
        <v>11750.03</v>
      </c>
      <c r="CM67" s="685">
        <f t="shared" si="192"/>
        <v>-7636.4999999999982</v>
      </c>
      <c r="CN67" s="685">
        <f t="shared" si="193"/>
        <v>698.67000000000007</v>
      </c>
      <c r="CO67" s="685"/>
      <c r="CP67" s="685">
        <f t="shared" si="246"/>
        <v>38706.270000000004</v>
      </c>
      <c r="CQ67" s="685">
        <f t="shared" si="246"/>
        <v>58494.54</v>
      </c>
      <c r="CR67" s="685">
        <f t="shared" si="246"/>
        <v>30099</v>
      </c>
      <c r="CS67" s="685">
        <f t="shared" si="40"/>
        <v>-28395.54</v>
      </c>
      <c r="CT67" s="683">
        <f t="shared" si="41"/>
        <v>-8607.2700000000041</v>
      </c>
      <c r="CU67" s="695">
        <v>26915.19</v>
      </c>
      <c r="CV67" s="696">
        <v>2762.51</v>
      </c>
      <c r="CW67" s="697">
        <v>20247.259999999998</v>
      </c>
      <c r="CX67" s="698">
        <f>CU67+CW67+CV67</f>
        <v>49924.959999999999</v>
      </c>
      <c r="CY67" s="468">
        <v>27654.91</v>
      </c>
      <c r="CZ67" s="468">
        <v>27654.91</v>
      </c>
      <c r="DA67" s="468">
        <v>8060.87</v>
      </c>
      <c r="DB67" s="468">
        <v>8060.87</v>
      </c>
      <c r="DC67" s="629">
        <v>2990.49</v>
      </c>
      <c r="DD67" s="629">
        <v>2933.24</v>
      </c>
      <c r="DE67" s="471">
        <f t="shared" si="248"/>
        <v>38706.269999999997</v>
      </c>
      <c r="DF67" s="684">
        <v>1450.01</v>
      </c>
      <c r="DG67" s="685">
        <v>2099.04</v>
      </c>
      <c r="DH67" s="685">
        <v>1531.21</v>
      </c>
      <c r="DI67" s="685">
        <f t="shared" si="42"/>
        <v>-567.82999999999993</v>
      </c>
      <c r="DJ67" s="685">
        <f t="shared" si="43"/>
        <v>81.200000000000045</v>
      </c>
      <c r="DK67" s="699">
        <v>5079.66</v>
      </c>
      <c r="DL67" s="699">
        <v>7735.92</v>
      </c>
      <c r="DM67" s="699">
        <v>4905.49</v>
      </c>
      <c r="DN67" s="681">
        <f t="shared" si="44"/>
        <v>-2830.4300000000003</v>
      </c>
      <c r="DO67" s="681">
        <f t="shared" si="45"/>
        <v>-174.17000000000007</v>
      </c>
      <c r="DP67" s="699">
        <v>3342.22</v>
      </c>
      <c r="DQ67" s="699">
        <v>3739.72</v>
      </c>
      <c r="DR67" s="699">
        <v>2664.97</v>
      </c>
      <c r="DS67" s="700">
        <f t="shared" si="46"/>
        <v>-1074.75</v>
      </c>
      <c r="DT67" s="700">
        <f t="shared" si="10"/>
        <v>-677.25</v>
      </c>
      <c r="DU67" s="700" t="s">
        <v>130</v>
      </c>
      <c r="DV67" s="700" t="s">
        <v>72</v>
      </c>
      <c r="DW67" s="699">
        <v>3177.36</v>
      </c>
      <c r="DX67" s="699">
        <v>4138.3900000000003</v>
      </c>
      <c r="DY67" s="699">
        <v>2893.52</v>
      </c>
      <c r="DZ67" s="701">
        <f t="shared" si="47"/>
        <v>-1244.8700000000003</v>
      </c>
      <c r="EA67" s="701">
        <f t="shared" si="48"/>
        <v>-283.84000000000015</v>
      </c>
      <c r="EB67" s="681">
        <v>3815.47</v>
      </c>
      <c r="EC67" s="682">
        <v>4228.2700000000004</v>
      </c>
      <c r="ED67" s="682">
        <v>2915.67</v>
      </c>
      <c r="EE67" s="683">
        <f t="shared" si="49"/>
        <v>-1312.6000000000004</v>
      </c>
      <c r="EF67" s="683">
        <f t="shared" si="50"/>
        <v>-899.79999999999973</v>
      </c>
      <c r="EG67" s="702">
        <v>1843.86</v>
      </c>
      <c r="EH67" s="703">
        <v>2849.54</v>
      </c>
      <c r="EI67" s="702">
        <v>1998.83</v>
      </c>
      <c r="EJ67" s="683">
        <f t="shared" si="51"/>
        <v>-850.71</v>
      </c>
      <c r="EK67" s="683">
        <f t="shared" si="52"/>
        <v>154.97000000000003</v>
      </c>
      <c r="EL67" s="682">
        <v>5792.94</v>
      </c>
      <c r="EM67" s="682">
        <v>10449.5</v>
      </c>
      <c r="EN67" s="682">
        <v>7173.12</v>
      </c>
      <c r="EO67" s="683">
        <f t="shared" si="53"/>
        <v>-3276.38</v>
      </c>
      <c r="EP67" s="683">
        <f t="shared" si="223"/>
        <v>1380.1800000000003</v>
      </c>
      <c r="EQ67" s="704"/>
      <c r="ER67" s="704"/>
      <c r="ES67" s="704"/>
      <c r="ET67" s="704"/>
      <c r="EU67" s="704"/>
      <c r="EV67" s="705"/>
      <c r="EW67" s="706" t="s">
        <v>130</v>
      </c>
      <c r="EX67" s="707"/>
      <c r="EY67" s="708">
        <f t="shared" si="247"/>
        <v>268111.68099999998</v>
      </c>
      <c r="EZ67" s="90">
        <f t="shared" si="247"/>
        <v>387139.17</v>
      </c>
      <c r="FA67" s="90">
        <f t="shared" si="247"/>
        <v>231831.19</v>
      </c>
      <c r="FB67" s="291">
        <f t="shared" si="54"/>
        <v>-155307.97999999998</v>
      </c>
      <c r="FC67" s="291">
        <f t="shared" si="55"/>
        <v>-36280.49099999998</v>
      </c>
      <c r="FD67" s="586">
        <f>181207.0156+10989.78943</f>
        <v>192196.80503000002</v>
      </c>
      <c r="FE67" s="94">
        <f t="shared" si="56"/>
        <v>39634.384969999985</v>
      </c>
      <c r="FF67" s="587"/>
      <c r="FG67" s="177">
        <v>3342.22</v>
      </c>
      <c r="FH67" s="177">
        <v>19521.57</v>
      </c>
      <c r="FI67" s="177">
        <v>3177.36</v>
      </c>
      <c r="FJ67" s="169">
        <v>3815.47</v>
      </c>
      <c r="FK67" s="169">
        <v>2273.3760000000002</v>
      </c>
      <c r="FL67" s="169">
        <v>1843.86</v>
      </c>
      <c r="FM67" s="653">
        <v>2763.48</v>
      </c>
      <c r="FN67" s="169">
        <v>5555.39</v>
      </c>
      <c r="FO67" s="709">
        <v>18916.32</v>
      </c>
    </row>
    <row r="68" spans="1:200" ht="15" thickBot="1" x14ac:dyDescent="0.35">
      <c r="A68" s="98" t="s">
        <v>131</v>
      </c>
      <c r="B68" s="99" t="s">
        <v>132</v>
      </c>
      <c r="C68" s="710">
        <v>6262.2</v>
      </c>
      <c r="D68" s="711"/>
      <c r="E68" s="306">
        <v>6637.96</v>
      </c>
      <c r="F68" s="635">
        <v>7040.09</v>
      </c>
      <c r="G68" s="635">
        <v>7009.68</v>
      </c>
      <c r="H68" s="106">
        <f t="shared" si="69"/>
        <v>-30.409999999999854</v>
      </c>
      <c r="I68" s="105">
        <f t="shared" si="125"/>
        <v>371.72000000000025</v>
      </c>
      <c r="J68" s="106">
        <v>4674.3</v>
      </c>
      <c r="K68" s="107">
        <v>4674.3</v>
      </c>
      <c r="L68" s="106">
        <f>39.99*164.2</f>
        <v>6566.3580000000002</v>
      </c>
      <c r="M68" s="106">
        <f>E68</f>
        <v>6637.96</v>
      </c>
      <c r="N68" s="56">
        <f t="shared" si="14"/>
        <v>1963.6599999999999</v>
      </c>
      <c r="O68" s="56">
        <f t="shared" si="219"/>
        <v>1963.6599999999999</v>
      </c>
      <c r="P68" s="106">
        <v>6029.94</v>
      </c>
      <c r="Q68" s="106"/>
      <c r="R68" s="106">
        <v>0</v>
      </c>
      <c r="S68" s="106">
        <v>6367.61</v>
      </c>
      <c r="T68" s="56">
        <f t="shared" si="15"/>
        <v>6367.61</v>
      </c>
      <c r="U68" s="56">
        <f t="shared" si="16"/>
        <v>337.67000000000007</v>
      </c>
      <c r="V68" s="520">
        <v>6262.2</v>
      </c>
      <c r="W68" s="522">
        <v>7040.09</v>
      </c>
      <c r="X68" s="522">
        <v>7040.09</v>
      </c>
      <c r="Y68" s="57">
        <f t="shared" si="17"/>
        <v>0</v>
      </c>
      <c r="Z68" s="56">
        <f t="shared" si="18"/>
        <v>777.89000000000033</v>
      </c>
      <c r="AA68" s="107">
        <v>6262.2</v>
      </c>
      <c r="AB68" s="107">
        <v>7040.9</v>
      </c>
      <c r="AC68" s="107">
        <v>6612.88</v>
      </c>
      <c r="AD68" s="57">
        <f t="shared" si="19"/>
        <v>-428.01999999999953</v>
      </c>
      <c r="AE68" s="57">
        <f t="shared" si="20"/>
        <v>350.68000000000029</v>
      </c>
      <c r="AF68" s="107">
        <v>6544.02</v>
      </c>
      <c r="AG68" s="57">
        <f t="shared" si="249"/>
        <v>6910.49</v>
      </c>
      <c r="AH68" s="107">
        <v>6910.49</v>
      </c>
      <c r="AI68" s="57">
        <f t="shared" si="21"/>
        <v>0</v>
      </c>
      <c r="AJ68" s="64">
        <f t="shared" si="22"/>
        <v>366.46999999999935</v>
      </c>
      <c r="AK68" s="157">
        <f>(E68+J68+P68+V68+AA68+AF68)/6</f>
        <v>6068.4366666666674</v>
      </c>
      <c r="AL68" s="157">
        <f>(F68+K68+Q68+W68+AB68+AG68)/6</f>
        <v>5450.9783333333326</v>
      </c>
      <c r="AM68" s="157">
        <f>(G68+M68+R68+X68+AC68+AH68)/6</f>
        <v>5701.8499999999995</v>
      </c>
      <c r="AN68" s="157">
        <f t="shared" si="23"/>
        <v>250.8716666666669</v>
      </c>
      <c r="AO68" s="158">
        <f t="shared" si="24"/>
        <v>-366.58666666666795</v>
      </c>
      <c r="AP68" s="158" t="s">
        <v>132</v>
      </c>
      <c r="AQ68" s="158" t="s">
        <v>131</v>
      </c>
      <c r="AR68" s="712">
        <v>6262.2</v>
      </c>
      <c r="AS68" s="63">
        <v>7040.09</v>
      </c>
      <c r="AT68" s="63">
        <v>6612.88</v>
      </c>
      <c r="AU68" s="64">
        <f t="shared" si="25"/>
        <v>-427.21000000000004</v>
      </c>
      <c r="AV68" s="64">
        <f t="shared" si="26"/>
        <v>350.68000000000029</v>
      </c>
      <c r="AW68" s="63">
        <v>6544.02</v>
      </c>
      <c r="AX68" s="63">
        <v>7040.09</v>
      </c>
      <c r="AY68" s="63">
        <v>6910.49</v>
      </c>
      <c r="AZ68" s="57">
        <f t="shared" si="27"/>
        <v>-129.60000000000036</v>
      </c>
      <c r="BA68" s="56">
        <f t="shared" si="28"/>
        <v>366.46999999999935</v>
      </c>
      <c r="BB68" s="713">
        <v>6637.96</v>
      </c>
      <c r="BC68" s="714">
        <v>7040.09</v>
      </c>
      <c r="BD68" s="714">
        <v>6637.96</v>
      </c>
      <c r="BE68" s="67">
        <f t="shared" si="29"/>
        <v>-402.13000000000011</v>
      </c>
      <c r="BF68" s="68">
        <f t="shared" si="30"/>
        <v>0</v>
      </c>
      <c r="BG68" s="714">
        <f>(CW68+CV68)/2</f>
        <v>6146.07</v>
      </c>
      <c r="BH68" s="635">
        <v>7040.09</v>
      </c>
      <c r="BI68" s="57">
        <v>6612.88</v>
      </c>
      <c r="BJ68" s="57">
        <f t="shared" si="31"/>
        <v>-427.21000000000004</v>
      </c>
      <c r="BK68" s="56">
        <f t="shared" si="32"/>
        <v>466.8100000000004</v>
      </c>
      <c r="BL68" s="64">
        <f>(BG68+BB68+AW68)/3</f>
        <v>6442.6833333333334</v>
      </c>
      <c r="BM68" s="64">
        <f>(AX68+BC68+BH68)/3</f>
        <v>7040.09</v>
      </c>
      <c r="BN68" s="63">
        <f>(AY68+BD68+BI68)/3</f>
        <v>6720.4433333333336</v>
      </c>
      <c r="BO68" s="64">
        <f t="shared" si="35"/>
        <v>-319.64666666666653</v>
      </c>
      <c r="BP68" s="64">
        <f t="shared" si="36"/>
        <v>277.76000000000022</v>
      </c>
      <c r="BQ68" s="107">
        <v>6554.02</v>
      </c>
      <c r="BR68" s="107">
        <v>6544.02</v>
      </c>
      <c r="BS68" s="107">
        <v>6910.49</v>
      </c>
      <c r="BT68" s="57">
        <f t="shared" si="37"/>
        <v>366.46999999999935</v>
      </c>
      <c r="BU68" s="69">
        <f t="shared" si="38"/>
        <v>356.46999999999935</v>
      </c>
      <c r="BV68" s="107"/>
      <c r="BW68" s="107"/>
      <c r="BX68" s="107"/>
      <c r="BY68" s="107"/>
      <c r="BZ68" s="107"/>
      <c r="CA68" s="107" t="s">
        <v>132</v>
      </c>
      <c r="CB68" s="113" t="s">
        <v>131</v>
      </c>
      <c r="CC68" s="113"/>
      <c r="CD68" s="715">
        <v>6637.96</v>
      </c>
      <c r="CE68" s="306">
        <v>7040.09</v>
      </c>
      <c r="CF68" s="635">
        <v>7009.68</v>
      </c>
      <c r="CG68" s="72">
        <f t="shared" si="39"/>
        <v>-30.409999999999854</v>
      </c>
      <c r="CH68" s="73">
        <f t="shared" si="6"/>
        <v>371.72000000000025</v>
      </c>
      <c r="CI68" s="164"/>
      <c r="CJ68" s="59">
        <v>6403.11</v>
      </c>
      <c r="CK68" s="57">
        <v>7040.09</v>
      </c>
      <c r="CL68" s="57">
        <v>6761.68</v>
      </c>
      <c r="CM68" s="57">
        <f t="shared" si="192"/>
        <v>-278.40999999999985</v>
      </c>
      <c r="CN68" s="57">
        <f t="shared" si="193"/>
        <v>358.57000000000062</v>
      </c>
      <c r="CO68" s="57"/>
      <c r="CP68" s="63">
        <f>(CD68+CJ68)/2</f>
        <v>6520.5349999999999</v>
      </c>
      <c r="CQ68" s="63">
        <f>(CE68+CK68)/2</f>
        <v>7040.09</v>
      </c>
      <c r="CR68" s="63">
        <f>(CF68+CL68)/2</f>
        <v>6885.68</v>
      </c>
      <c r="CS68" s="63">
        <f t="shared" si="40"/>
        <v>-154.40999999999985</v>
      </c>
      <c r="CT68" s="64">
        <f t="shared" si="41"/>
        <v>365.14500000000044</v>
      </c>
      <c r="CU68" s="716">
        <v>6637.96</v>
      </c>
      <c r="CV68" s="717">
        <v>6029.94</v>
      </c>
      <c r="CW68" s="718">
        <v>6262.2</v>
      </c>
      <c r="CX68" s="322">
        <f>(CU68+CV68+CW68)/3</f>
        <v>6310.0333333333328</v>
      </c>
      <c r="CY68" s="655">
        <v>6637.96</v>
      </c>
      <c r="CZ68" s="655">
        <v>6637.96</v>
      </c>
      <c r="DA68" s="655">
        <v>6262.2</v>
      </c>
      <c r="DB68" s="655">
        <v>6262.2</v>
      </c>
      <c r="DC68" s="488">
        <v>6544.02</v>
      </c>
      <c r="DD68" s="488">
        <v>6637.96</v>
      </c>
      <c r="DE68" s="486"/>
      <c r="DF68" s="105">
        <v>6544.02</v>
      </c>
      <c r="DG68" s="107">
        <v>7056</v>
      </c>
      <c r="DH68" s="107">
        <v>6910.49</v>
      </c>
      <c r="DI68" s="57">
        <f t="shared" si="42"/>
        <v>-145.51000000000022</v>
      </c>
      <c r="DJ68" s="57">
        <f t="shared" si="43"/>
        <v>366.46999999999935</v>
      </c>
      <c r="DK68" s="482">
        <v>6637.96</v>
      </c>
      <c r="DL68" s="482">
        <v>7040.09</v>
      </c>
      <c r="DM68" s="482">
        <v>7009.69</v>
      </c>
      <c r="DN68" s="67">
        <f t="shared" si="44"/>
        <v>-30.400000000000546</v>
      </c>
      <c r="DO68" s="67">
        <f t="shared" si="45"/>
        <v>371.72999999999956</v>
      </c>
      <c r="DP68" s="482">
        <v>6262.2</v>
      </c>
      <c r="DQ68" s="482">
        <v>7040.09</v>
      </c>
      <c r="DR68" s="482">
        <v>6612.88</v>
      </c>
      <c r="DS68" s="84">
        <f t="shared" si="46"/>
        <v>-427.21000000000004</v>
      </c>
      <c r="DT68" s="84">
        <f t="shared" si="10"/>
        <v>350.68000000000029</v>
      </c>
      <c r="DU68" s="84" t="s">
        <v>131</v>
      </c>
      <c r="DV68" s="84" t="s">
        <v>132</v>
      </c>
      <c r="DW68" s="482">
        <v>6262.2</v>
      </c>
      <c r="DX68" s="482">
        <v>7040.09</v>
      </c>
      <c r="DY68" s="482">
        <v>6612.87</v>
      </c>
      <c r="DZ68" s="83">
        <f t="shared" si="47"/>
        <v>-427.22000000000025</v>
      </c>
      <c r="EA68" s="83">
        <f t="shared" si="48"/>
        <v>350.67000000000007</v>
      </c>
      <c r="EB68" s="306">
        <v>6262.2</v>
      </c>
      <c r="EC68" s="635">
        <v>7040.09</v>
      </c>
      <c r="ED68" s="635">
        <v>6612.88</v>
      </c>
      <c r="EE68" s="56">
        <f t="shared" si="49"/>
        <v>-427.21000000000004</v>
      </c>
      <c r="EF68" s="56">
        <f t="shared" si="50"/>
        <v>350.68000000000029</v>
      </c>
      <c r="EG68" s="306">
        <v>6262.2</v>
      </c>
      <c r="EH68" s="719">
        <v>7040.09</v>
      </c>
      <c r="EI68" s="719">
        <v>6612.88</v>
      </c>
      <c r="EJ68" s="56">
        <f t="shared" si="51"/>
        <v>-427.21000000000004</v>
      </c>
      <c r="EK68" s="56">
        <f t="shared" si="52"/>
        <v>350.68000000000029</v>
      </c>
      <c r="EL68" s="635">
        <v>6468.24</v>
      </c>
      <c r="EM68" s="635">
        <v>7040.09</v>
      </c>
      <c r="EN68" s="635">
        <v>7040.09</v>
      </c>
      <c r="EO68" s="56">
        <f t="shared" si="53"/>
        <v>0</v>
      </c>
      <c r="EP68" s="56">
        <f t="shared" si="223"/>
        <v>571.85000000000036</v>
      </c>
      <c r="EQ68" s="56"/>
      <c r="ER68" s="56"/>
      <c r="ES68" s="56"/>
      <c r="ET68" s="56"/>
      <c r="EU68" s="56"/>
      <c r="EV68" s="56"/>
      <c r="EW68" s="720" t="s">
        <v>131</v>
      </c>
      <c r="EX68" s="89"/>
      <c r="EY68" s="181">
        <f>EY67/EY69/12*1000</f>
        <v>21348.851066201645</v>
      </c>
      <c r="EZ68" s="181">
        <f>EZ67/EZ69/12*1000</f>
        <v>28400.793615859991</v>
      </c>
      <c r="FA68" s="181">
        <f>FA67/FA69/12*1000</f>
        <v>21145.149491964465</v>
      </c>
      <c r="FB68" s="181">
        <f t="shared" ref="FB68:FD68" si="250">FB67/FB69/12*1000</f>
        <v>58222.734565957355</v>
      </c>
      <c r="FC68" s="721">
        <f t="shared" si="250"/>
        <v>22749.241911211429</v>
      </c>
      <c r="FD68" s="722">
        <f t="shared" si="250"/>
        <v>19925.852723521606</v>
      </c>
      <c r="FE68" s="94">
        <f t="shared" si="56"/>
        <v>1219.2967684428586</v>
      </c>
      <c r="FF68" s="723"/>
      <c r="FG68" s="473">
        <v>6262.2</v>
      </c>
      <c r="FH68" s="473">
        <v>6544.02</v>
      </c>
      <c r="FI68" s="473">
        <v>6262.2</v>
      </c>
      <c r="FJ68" s="724">
        <v>6262.2</v>
      </c>
      <c r="FK68" s="724">
        <v>6262.2</v>
      </c>
      <c r="FL68" s="724">
        <v>6262.2</v>
      </c>
      <c r="FM68" s="725">
        <v>6544.02</v>
      </c>
      <c r="FN68" s="724">
        <v>6262.2</v>
      </c>
      <c r="FO68" s="726">
        <v>6262.2</v>
      </c>
    </row>
    <row r="69" spans="1:200" ht="15" thickBot="1" x14ac:dyDescent="0.35">
      <c r="A69" s="727" t="s">
        <v>133</v>
      </c>
      <c r="B69" s="728" t="s">
        <v>134</v>
      </c>
      <c r="C69" s="729">
        <v>150.1</v>
      </c>
      <c r="D69" s="730"/>
      <c r="E69" s="731">
        <v>150.9</v>
      </c>
      <c r="F69" s="732">
        <v>150.9</v>
      </c>
      <c r="G69" s="732">
        <v>123.73</v>
      </c>
      <c r="H69" s="733">
        <f t="shared" si="69"/>
        <v>-27.17</v>
      </c>
      <c r="I69" s="734">
        <f t="shared" si="125"/>
        <v>-27.17</v>
      </c>
      <c r="J69" s="735">
        <v>63</v>
      </c>
      <c r="K69" s="736">
        <v>63</v>
      </c>
      <c r="L69" s="735">
        <f>53.79-1.18-0.45-1.6-0.5-1.97-1.54-1.2</f>
        <v>45.349999999999994</v>
      </c>
      <c r="M69" s="735">
        <v>63</v>
      </c>
      <c r="N69" s="737">
        <f t="shared" si="14"/>
        <v>0</v>
      </c>
      <c r="O69" s="737">
        <f t="shared" si="219"/>
        <v>0</v>
      </c>
      <c r="P69" s="735">
        <v>35.520000000000003</v>
      </c>
      <c r="Q69" s="735"/>
      <c r="R69" s="735">
        <v>35.1</v>
      </c>
      <c r="S69" s="735">
        <v>25.34</v>
      </c>
      <c r="T69" s="737">
        <f t="shared" si="15"/>
        <v>-9.7600000000000016</v>
      </c>
      <c r="U69" s="737">
        <f t="shared" si="16"/>
        <v>-10.180000000000003</v>
      </c>
      <c r="V69" s="732">
        <v>69.8</v>
      </c>
      <c r="W69" s="736">
        <v>65.8</v>
      </c>
      <c r="X69" s="736">
        <v>48.27</v>
      </c>
      <c r="Y69" s="738">
        <f t="shared" si="17"/>
        <v>-17.529999999999994</v>
      </c>
      <c r="Z69" s="737">
        <f t="shared" si="18"/>
        <v>-21.529999999999994</v>
      </c>
      <c r="AA69" s="736">
        <v>21</v>
      </c>
      <c r="AB69" s="736">
        <v>20.5</v>
      </c>
      <c r="AC69" s="736">
        <v>15.91</v>
      </c>
      <c r="AD69" s="738">
        <f t="shared" si="19"/>
        <v>-4.59</v>
      </c>
      <c r="AE69" s="738">
        <f t="shared" si="20"/>
        <v>-5.09</v>
      </c>
      <c r="AF69" s="736">
        <v>12.94</v>
      </c>
      <c r="AG69" s="736">
        <f>AH69</f>
        <v>12.94</v>
      </c>
      <c r="AH69" s="736">
        <v>12.94</v>
      </c>
      <c r="AI69" s="738">
        <f t="shared" si="21"/>
        <v>0</v>
      </c>
      <c r="AJ69" s="737">
        <f t="shared" si="22"/>
        <v>0</v>
      </c>
      <c r="AK69" s="739">
        <f>E69+J69+P69+V69+AA69+AF69</f>
        <v>353.16</v>
      </c>
      <c r="AL69" s="739">
        <f>AG69+AB69+W69+R69+K69+F69</f>
        <v>348.24</v>
      </c>
      <c r="AM69" s="739">
        <f>AH69+AC69+X69+S69+M69+G69</f>
        <v>289.19</v>
      </c>
      <c r="AN69" s="739">
        <f t="shared" si="23"/>
        <v>-59.050000000000011</v>
      </c>
      <c r="AO69" s="740">
        <f t="shared" si="24"/>
        <v>-63.970000000000027</v>
      </c>
      <c r="AP69" s="740" t="s">
        <v>134</v>
      </c>
      <c r="AQ69" s="740" t="s">
        <v>133</v>
      </c>
      <c r="AR69" s="731">
        <v>7.3</v>
      </c>
      <c r="AS69" s="741">
        <v>10.33</v>
      </c>
      <c r="AT69" s="741">
        <v>6.88</v>
      </c>
      <c r="AU69" s="740">
        <f t="shared" si="25"/>
        <v>-3.45</v>
      </c>
      <c r="AV69" s="740">
        <f t="shared" si="26"/>
        <v>-0.41999999999999993</v>
      </c>
      <c r="AW69" s="736">
        <v>79.84</v>
      </c>
      <c r="AX69" s="736">
        <v>82.7</v>
      </c>
      <c r="AY69" s="736">
        <v>79.84</v>
      </c>
      <c r="AZ69" s="738">
        <f t="shared" si="27"/>
        <v>-2.8599999999999994</v>
      </c>
      <c r="BA69" s="737">
        <f t="shared" si="28"/>
        <v>0</v>
      </c>
      <c r="BB69" s="742">
        <v>93.6</v>
      </c>
      <c r="BC69" s="741">
        <v>93.6</v>
      </c>
      <c r="BD69" s="741">
        <v>34.369999999999997</v>
      </c>
      <c r="BE69" s="72">
        <f t="shared" si="29"/>
        <v>-59.23</v>
      </c>
      <c r="BF69" s="743">
        <f t="shared" si="30"/>
        <v>-59.23</v>
      </c>
      <c r="BG69" s="116">
        <f>CW69+CV69</f>
        <v>82.52000000000001</v>
      </c>
      <c r="BH69" s="741">
        <v>82.56</v>
      </c>
      <c r="BI69" s="738">
        <v>50.9</v>
      </c>
      <c r="BJ69" s="738">
        <f t="shared" si="31"/>
        <v>-31.660000000000004</v>
      </c>
      <c r="BK69" s="737">
        <f t="shared" si="32"/>
        <v>-31.620000000000012</v>
      </c>
      <c r="BL69" s="740">
        <f t="shared" si="33"/>
        <v>255.96</v>
      </c>
      <c r="BM69" s="740">
        <f t="shared" si="34"/>
        <v>258.86</v>
      </c>
      <c r="BN69" s="739">
        <f t="shared" si="34"/>
        <v>165.11</v>
      </c>
      <c r="BO69" s="744">
        <f t="shared" si="35"/>
        <v>-93.75</v>
      </c>
      <c r="BP69" s="740">
        <f t="shared" si="36"/>
        <v>-90.85</v>
      </c>
      <c r="BQ69" s="738">
        <v>206.5</v>
      </c>
      <c r="BR69" s="738">
        <v>267.08999999999997</v>
      </c>
      <c r="BS69" s="738">
        <v>206.5</v>
      </c>
      <c r="BT69" s="738">
        <f t="shared" si="37"/>
        <v>-60.589999999999975</v>
      </c>
      <c r="BU69" s="745">
        <f t="shared" si="38"/>
        <v>0</v>
      </c>
      <c r="BV69" s="738"/>
      <c r="BW69" s="738"/>
      <c r="BX69" s="738"/>
      <c r="BY69" s="738"/>
      <c r="BZ69" s="738"/>
      <c r="CA69" s="738" t="s">
        <v>134</v>
      </c>
      <c r="CB69" s="746" t="s">
        <v>133</v>
      </c>
      <c r="CC69" s="746"/>
      <c r="CD69" s="747">
        <v>93.35</v>
      </c>
      <c r="CE69" s="748">
        <v>103.85</v>
      </c>
      <c r="CF69" s="749">
        <v>72.55</v>
      </c>
      <c r="CG69" s="162">
        <f t="shared" si="39"/>
        <v>-31.299999999999997</v>
      </c>
      <c r="CH69" s="163">
        <f t="shared" si="6"/>
        <v>-20.799999999999997</v>
      </c>
      <c r="CI69" s="164"/>
      <c r="CJ69" s="750">
        <f>DA69+DC69</f>
        <v>45.45</v>
      </c>
      <c r="CK69" s="738">
        <v>53.83</v>
      </c>
      <c r="CL69" s="738">
        <v>45.45</v>
      </c>
      <c r="CM69" s="738">
        <f t="shared" si="192"/>
        <v>-8.3799999999999955</v>
      </c>
      <c r="CN69" s="738">
        <f t="shared" si="193"/>
        <v>0</v>
      </c>
      <c r="CO69" s="738"/>
      <c r="CP69" s="739">
        <f>CD69+CJ69</f>
        <v>138.80000000000001</v>
      </c>
      <c r="CQ69" s="739">
        <f>CE69+CK69</f>
        <v>157.68</v>
      </c>
      <c r="CR69" s="739">
        <f>CF69+CL69</f>
        <v>118</v>
      </c>
      <c r="CS69" s="739">
        <f t="shared" si="40"/>
        <v>-39.680000000000007</v>
      </c>
      <c r="CT69" s="740">
        <f t="shared" si="41"/>
        <v>-20.800000000000011</v>
      </c>
      <c r="CU69" s="751">
        <v>93.6</v>
      </c>
      <c r="CV69" s="752">
        <v>9.84</v>
      </c>
      <c r="CW69" s="753">
        <v>72.680000000000007</v>
      </c>
      <c r="CX69" s="754">
        <f t="shared" si="150"/>
        <v>176.12</v>
      </c>
      <c r="CY69" s="753">
        <v>93.35</v>
      </c>
      <c r="CZ69" s="753">
        <v>93.35</v>
      </c>
      <c r="DA69" s="753">
        <v>32.85</v>
      </c>
      <c r="DB69" s="753">
        <v>32.85</v>
      </c>
      <c r="DC69" s="488">
        <v>12.6</v>
      </c>
      <c r="DD69" s="488">
        <v>14</v>
      </c>
      <c r="DE69" s="753">
        <f>CY69+DA69+DC69</f>
        <v>138.79999999999998</v>
      </c>
      <c r="DF69" s="734">
        <v>6.1</v>
      </c>
      <c r="DG69" s="736">
        <v>6.14</v>
      </c>
      <c r="DH69" s="736">
        <v>6.1</v>
      </c>
      <c r="DI69" s="738">
        <f t="shared" si="42"/>
        <v>-4.0000000000000036E-2</v>
      </c>
      <c r="DJ69" s="738">
        <f t="shared" si="43"/>
        <v>0</v>
      </c>
      <c r="DK69" s="755">
        <v>20</v>
      </c>
      <c r="DL69" s="755">
        <v>20.170000000000002</v>
      </c>
      <c r="DM69" s="755">
        <v>18.29</v>
      </c>
      <c r="DN69" s="72">
        <f t="shared" si="44"/>
        <v>-1.8800000000000026</v>
      </c>
      <c r="DO69" s="72">
        <f t="shared" si="45"/>
        <v>-1.7100000000000009</v>
      </c>
      <c r="DP69" s="731">
        <v>9.5</v>
      </c>
      <c r="DQ69" s="731">
        <v>10.23</v>
      </c>
      <c r="DR69" s="731">
        <v>9.5</v>
      </c>
      <c r="DS69" s="756">
        <f t="shared" si="46"/>
        <v>-0.73000000000000043</v>
      </c>
      <c r="DT69" s="756">
        <f t="shared" si="10"/>
        <v>0</v>
      </c>
      <c r="DU69" s="756" t="s">
        <v>133</v>
      </c>
      <c r="DV69" s="756" t="s">
        <v>134</v>
      </c>
      <c r="DW69" s="731">
        <v>10.1</v>
      </c>
      <c r="DX69" s="731">
        <v>10.77</v>
      </c>
      <c r="DY69" s="731">
        <v>8.7100000000000009</v>
      </c>
      <c r="DZ69" s="737">
        <f t="shared" si="47"/>
        <v>-2.0599999999999987</v>
      </c>
      <c r="EA69" s="737">
        <f t="shared" si="48"/>
        <v>-1.3899999999999988</v>
      </c>
      <c r="EB69" s="731">
        <v>11.9</v>
      </c>
      <c r="EC69" s="731">
        <v>11.9</v>
      </c>
      <c r="ED69" s="731">
        <v>11.9</v>
      </c>
      <c r="EE69" s="757">
        <f t="shared" si="49"/>
        <v>0</v>
      </c>
      <c r="EF69" s="737">
        <f t="shared" si="50"/>
        <v>0</v>
      </c>
      <c r="EG69" s="731">
        <v>7.53</v>
      </c>
      <c r="EH69" s="731">
        <v>7.53</v>
      </c>
      <c r="EI69" s="731">
        <v>7.53</v>
      </c>
      <c r="EJ69" s="737">
        <f t="shared" si="51"/>
        <v>0</v>
      </c>
      <c r="EK69" s="737">
        <f t="shared" si="52"/>
        <v>0</v>
      </c>
      <c r="EL69" s="732">
        <v>19.7</v>
      </c>
      <c r="EM69" s="732">
        <v>27</v>
      </c>
      <c r="EN69" s="732">
        <v>23.1</v>
      </c>
      <c r="EO69" s="737">
        <f t="shared" si="53"/>
        <v>-3.8999999999999986</v>
      </c>
      <c r="EP69" s="737">
        <f t="shared" si="223"/>
        <v>3.4000000000000021</v>
      </c>
      <c r="EQ69" s="737"/>
      <c r="ER69" s="737"/>
      <c r="ES69" s="737"/>
      <c r="ET69" s="737"/>
      <c r="EU69" s="737"/>
      <c r="EV69" s="737"/>
      <c r="EW69" s="727" t="s">
        <v>133</v>
      </c>
      <c r="EX69" s="737"/>
      <c r="EY69" s="758">
        <f>BQ69+EL69+EG69+EB69+DW69+DP69+DK69+DF69+CP69+BL69+AR69+AK69</f>
        <v>1046.55</v>
      </c>
      <c r="EZ69" s="758">
        <f>BR69+EM69+EH69+EC69+DX69+DQ69+DL69+DG69+CQ69+BM69+AS69+AL69</f>
        <v>1135.94</v>
      </c>
      <c r="FA69" s="758">
        <v>913.65</v>
      </c>
      <c r="FB69" s="739">
        <f t="shared" si="54"/>
        <v>-222.29000000000008</v>
      </c>
      <c r="FC69" s="739">
        <f t="shared" si="55"/>
        <v>-132.89999999999998</v>
      </c>
      <c r="FD69" s="759">
        <v>803.8</v>
      </c>
      <c r="FE69" s="760">
        <f t="shared" si="56"/>
        <v>109.85000000000002</v>
      </c>
      <c r="FF69" s="761">
        <v>614.5</v>
      </c>
      <c r="FG69" s="731">
        <v>9.5</v>
      </c>
      <c r="FH69" s="731">
        <v>79.84</v>
      </c>
      <c r="FI69" s="731">
        <v>10.1</v>
      </c>
      <c r="FJ69" s="731">
        <v>11.9</v>
      </c>
      <c r="FK69" s="731">
        <v>7.3</v>
      </c>
      <c r="FL69" s="731">
        <v>7.53</v>
      </c>
      <c r="FM69" s="762">
        <v>12.94</v>
      </c>
      <c r="FN69" s="731">
        <v>21</v>
      </c>
      <c r="FO69" s="732">
        <v>69.8</v>
      </c>
    </row>
    <row r="70" spans="1:200" ht="15" thickBot="1" x14ac:dyDescent="0.35">
      <c r="A70" s="98" t="s">
        <v>135</v>
      </c>
      <c r="B70" s="99" t="s">
        <v>136</v>
      </c>
      <c r="C70" s="458">
        <v>21586.400000000001</v>
      </c>
      <c r="D70" s="763"/>
      <c r="E70" s="446">
        <f>E67/E69/12*1000</f>
        <v>22760.271703114642</v>
      </c>
      <c r="F70" s="461">
        <v>32013</v>
      </c>
      <c r="G70" s="461">
        <v>24034.799999999999</v>
      </c>
      <c r="H70" s="103">
        <f t="shared" si="69"/>
        <v>-7978.2000000000007</v>
      </c>
      <c r="I70" s="105">
        <f t="shared" si="125"/>
        <v>1274.5282968853571</v>
      </c>
      <c r="J70" s="106">
        <v>12145.61</v>
      </c>
      <c r="K70" s="107">
        <v>15952.93</v>
      </c>
      <c r="L70" s="495">
        <f>L67/L69/12*1000</f>
        <v>16491.27159132672</v>
      </c>
      <c r="M70" s="106">
        <v>17806.061000000002</v>
      </c>
      <c r="N70" s="56">
        <f t="shared" si="14"/>
        <v>1853.1310000000012</v>
      </c>
      <c r="O70" s="56">
        <f t="shared" si="219"/>
        <v>5660.4510000000009</v>
      </c>
      <c r="P70" s="764">
        <v>23400.724943693691</v>
      </c>
      <c r="Q70" s="764"/>
      <c r="R70" s="106">
        <v>23457.976999999999</v>
      </c>
      <c r="S70" s="106">
        <v>24711.162</v>
      </c>
      <c r="T70" s="56">
        <f t="shared" si="15"/>
        <v>1253.1850000000013</v>
      </c>
      <c r="U70" s="56">
        <f t="shared" si="16"/>
        <v>1310.4370563063094</v>
      </c>
      <c r="V70" s="461">
        <f t="shared" ref="V70" si="251">V67/V69/12*1000</f>
        <v>22583.954154727795</v>
      </c>
      <c r="W70" s="107">
        <v>29766.844000000001</v>
      </c>
      <c r="X70" s="107">
        <v>29640.401000000002</v>
      </c>
      <c r="Y70" s="57">
        <f t="shared" si="17"/>
        <v>-126.4429999999993</v>
      </c>
      <c r="Z70" s="56">
        <f t="shared" si="18"/>
        <v>7056.4468452722067</v>
      </c>
      <c r="AA70" s="107">
        <v>22045.198412698413</v>
      </c>
      <c r="AB70" s="107">
        <v>32811.625999999997</v>
      </c>
      <c r="AC70" s="107">
        <v>23279.73</v>
      </c>
      <c r="AD70" s="57">
        <f t="shared" si="19"/>
        <v>-9531.895999999997</v>
      </c>
      <c r="AE70" s="57">
        <f t="shared" si="20"/>
        <v>1234.5315873015861</v>
      </c>
      <c r="AF70" s="107">
        <v>17796.75</v>
      </c>
      <c r="AG70" s="107">
        <f>AH70</f>
        <v>18793.37</v>
      </c>
      <c r="AH70" s="107">
        <v>18793.37</v>
      </c>
      <c r="AI70" s="57">
        <f t="shared" si="21"/>
        <v>0</v>
      </c>
      <c r="AJ70" s="56">
        <f t="shared" si="22"/>
        <v>996.61999999999898</v>
      </c>
      <c r="AK70" s="60">
        <f>AK67/12/AK69*1000</f>
        <v>20685.665373579493</v>
      </c>
      <c r="AL70" s="60">
        <f t="shared" ref="AL70:AM70" si="252">AL67/12/AL69*1000</f>
        <v>28302.126407075582</v>
      </c>
      <c r="AM70" s="60">
        <f t="shared" si="252"/>
        <v>23421.369457219589</v>
      </c>
      <c r="AN70" s="60">
        <f t="shared" si="23"/>
        <v>-4880.7569498559933</v>
      </c>
      <c r="AO70" s="61">
        <f t="shared" si="24"/>
        <v>2735.7040836400956</v>
      </c>
      <c r="AP70" s="61" t="s">
        <v>136</v>
      </c>
      <c r="AQ70" s="61" t="s">
        <v>135</v>
      </c>
      <c r="AR70" s="446">
        <f t="shared" ref="AR70" si="253">AR67/AR69/12*1000</f>
        <v>25951.780821917811</v>
      </c>
      <c r="AS70" s="109">
        <v>30917.39</v>
      </c>
      <c r="AT70" s="109">
        <v>27405.09</v>
      </c>
      <c r="AU70" s="64">
        <f t="shared" si="25"/>
        <v>-3512.2999999999993</v>
      </c>
      <c r="AV70" s="64">
        <f t="shared" si="26"/>
        <v>1453.3091780821887</v>
      </c>
      <c r="AW70" s="107">
        <v>20375.720190380762</v>
      </c>
      <c r="AX70" s="107">
        <v>29007.981</v>
      </c>
      <c r="AY70" s="107">
        <v>21516.760999999999</v>
      </c>
      <c r="AZ70" s="57">
        <f t="shared" si="27"/>
        <v>-7491.2200000000012</v>
      </c>
      <c r="BA70" s="56">
        <f t="shared" si="28"/>
        <v>1141.0408096192368</v>
      </c>
      <c r="BB70" s="480">
        <f>BB67/BB69/12*1000</f>
        <v>23962.954059829059</v>
      </c>
      <c r="BC70" s="109">
        <v>30752.48</v>
      </c>
      <c r="BD70" s="109">
        <v>25304.880000000001</v>
      </c>
      <c r="BE70" s="67">
        <f t="shared" si="29"/>
        <v>-5447.5999999999985</v>
      </c>
      <c r="BF70" s="68">
        <f t="shared" si="30"/>
        <v>1341.9259401709423</v>
      </c>
      <c r="BG70" s="111">
        <f>(CW70+CV70)/2</f>
        <v>23305.165000000001</v>
      </c>
      <c r="BH70" s="109">
        <v>27855.599999999999</v>
      </c>
      <c r="BI70" s="107">
        <v>24537.81</v>
      </c>
      <c r="BJ70" s="57">
        <f t="shared" si="31"/>
        <v>-3317.7899999999972</v>
      </c>
      <c r="BK70" s="56">
        <f t="shared" si="32"/>
        <v>1232.6450000000004</v>
      </c>
      <c r="BL70" s="64">
        <f>(BG70+BB70+AW70)/3</f>
        <v>22547.946416736606</v>
      </c>
      <c r="BM70" s="64">
        <f>(BH70+BC70+AX70)/3</f>
        <v>29205.353666666666</v>
      </c>
      <c r="BN70" s="64">
        <f>(BI70+BD70+AY70)/3</f>
        <v>23786.483666666667</v>
      </c>
      <c r="BO70" s="112">
        <f t="shared" si="35"/>
        <v>-5418.869999999999</v>
      </c>
      <c r="BP70" s="64">
        <f t="shared" si="36"/>
        <v>1238.5372499300611</v>
      </c>
      <c r="BQ70" s="107">
        <v>18369.567999999999</v>
      </c>
      <c r="BR70" s="107">
        <v>25076.909159999999</v>
      </c>
      <c r="BS70" s="107">
        <v>19398.264019999999</v>
      </c>
      <c r="BT70" s="57">
        <f t="shared" si="37"/>
        <v>-5678.6451400000005</v>
      </c>
      <c r="BU70" s="69">
        <f t="shared" si="38"/>
        <v>1028.6960199999994</v>
      </c>
      <c r="BV70" s="107"/>
      <c r="BW70" s="107"/>
      <c r="BX70" s="107"/>
      <c r="BY70" s="107"/>
      <c r="BZ70" s="107"/>
      <c r="CA70" s="107" t="s">
        <v>136</v>
      </c>
      <c r="CB70" s="113" t="s">
        <v>135</v>
      </c>
      <c r="CC70" s="113"/>
      <c r="CD70" s="654">
        <f>CD67/CD69/12*1000</f>
        <v>24687.475450812359</v>
      </c>
      <c r="CE70" s="306">
        <v>31381.808700000001</v>
      </c>
      <c r="CF70" s="635">
        <v>21076.234779999999</v>
      </c>
      <c r="CG70" s="197">
        <f t="shared" si="39"/>
        <v>-10305.573920000003</v>
      </c>
      <c r="CH70" s="198">
        <f t="shared" si="6"/>
        <v>-3611.2406708123599</v>
      </c>
      <c r="CI70" s="164"/>
      <c r="CJ70" s="59">
        <v>20262.849999999999</v>
      </c>
      <c r="CK70" s="57">
        <v>30010.11</v>
      </c>
      <c r="CL70" s="57">
        <v>21543.88</v>
      </c>
      <c r="CM70" s="57">
        <f t="shared" si="192"/>
        <v>-8466.23</v>
      </c>
      <c r="CN70" s="57">
        <f t="shared" si="193"/>
        <v>1281.0300000000025</v>
      </c>
      <c r="CO70" s="57"/>
      <c r="CP70" s="63">
        <f>(CD70+CJ70)/2</f>
        <v>22475.162725406179</v>
      </c>
      <c r="CQ70" s="63">
        <f>(CE70+CK70)/2</f>
        <v>30695.959350000001</v>
      </c>
      <c r="CR70" s="63">
        <f>(CF70+CL70)/2</f>
        <v>21310.057390000002</v>
      </c>
      <c r="CS70" s="63">
        <f t="shared" si="40"/>
        <v>-9385.9019599999992</v>
      </c>
      <c r="CT70" s="64">
        <f t="shared" si="41"/>
        <v>-1165.1053354061769</v>
      </c>
      <c r="CU70" s="484">
        <f>CU67/CU69/12*1000</f>
        <v>23962.954059829059</v>
      </c>
      <c r="CV70" s="485">
        <v>23395.26</v>
      </c>
      <c r="CW70" s="486">
        <v>23215.07</v>
      </c>
      <c r="CX70" s="765">
        <f t="shared" ref="CX70:DE70" si="254">CX67/CX69/12*1000</f>
        <v>23622.605799076384</v>
      </c>
      <c r="CY70" s="655">
        <f t="shared" si="254"/>
        <v>24687.475450812359</v>
      </c>
      <c r="CZ70" s="655">
        <f t="shared" si="254"/>
        <v>24687.475450812359</v>
      </c>
      <c r="DA70" s="655">
        <f t="shared" si="254"/>
        <v>20448.680872653473</v>
      </c>
      <c r="DB70" s="655">
        <f t="shared" si="254"/>
        <v>20448.680872653473</v>
      </c>
      <c r="DC70" s="488">
        <f t="shared" si="254"/>
        <v>19778.373015873014</v>
      </c>
      <c r="DD70" s="488">
        <f>DD67/DD69/12*1000</f>
        <v>17459.761904761901</v>
      </c>
      <c r="DE70" s="486">
        <f t="shared" si="254"/>
        <v>23238.634726224784</v>
      </c>
      <c r="DF70" s="105">
        <v>19808.88</v>
      </c>
      <c r="DG70" s="107">
        <v>28488.59</v>
      </c>
      <c r="DH70" s="107">
        <v>20918.169999999998</v>
      </c>
      <c r="DI70" s="57">
        <f t="shared" si="42"/>
        <v>-7570.4200000000019</v>
      </c>
      <c r="DJ70" s="57">
        <f t="shared" si="43"/>
        <v>1109.2899999999972</v>
      </c>
      <c r="DK70" s="473">
        <v>21165.25</v>
      </c>
      <c r="DL70" s="473">
        <v>31961.33</v>
      </c>
      <c r="DM70" s="473">
        <v>22350.5</v>
      </c>
      <c r="DN70" s="67">
        <f t="shared" si="44"/>
        <v>-9610.8300000000017</v>
      </c>
      <c r="DO70" s="67">
        <f t="shared" si="45"/>
        <v>1185.25</v>
      </c>
      <c r="DP70" s="178">
        <f>DP67/DP69/12*1000</f>
        <v>29317.719298245611</v>
      </c>
      <c r="DQ70" s="178">
        <v>30463.7</v>
      </c>
      <c r="DR70" s="178">
        <v>23376.93</v>
      </c>
      <c r="DS70" s="84">
        <f t="shared" si="46"/>
        <v>-7086.77</v>
      </c>
      <c r="DT70" s="84">
        <f t="shared" si="10"/>
        <v>-5940.7892982456106</v>
      </c>
      <c r="DU70" s="84" t="s">
        <v>135</v>
      </c>
      <c r="DV70" s="84" t="s">
        <v>136</v>
      </c>
      <c r="DW70" s="178">
        <f t="shared" ref="DW70" si="255">DW67/DW69/12*1000</f>
        <v>26215.841584158414</v>
      </c>
      <c r="DX70" s="178">
        <v>32020.99</v>
      </c>
      <c r="DY70" s="178">
        <v>27683.89</v>
      </c>
      <c r="DZ70" s="83">
        <f t="shared" si="47"/>
        <v>-4337.1000000000022</v>
      </c>
      <c r="EA70" s="83">
        <f t="shared" si="48"/>
        <v>1468.0484158415857</v>
      </c>
      <c r="EB70" s="446">
        <f t="shared" ref="EB70" si="256">EB67/EB69/12*1000</f>
        <v>26718.977591036411</v>
      </c>
      <c r="EC70" s="461">
        <v>30029.9</v>
      </c>
      <c r="ED70" s="461">
        <v>20417.86</v>
      </c>
      <c r="EE70" s="85">
        <f t="shared" si="49"/>
        <v>-9612.0400000000009</v>
      </c>
      <c r="EF70" s="56">
        <f t="shared" si="50"/>
        <v>-6301.1175910364109</v>
      </c>
      <c r="EG70" s="446">
        <f t="shared" ref="EG70" si="257">EG67/EG69/12*1000</f>
        <v>20405.71049136786</v>
      </c>
      <c r="EH70" s="489">
        <v>31535.4</v>
      </c>
      <c r="EI70" s="489">
        <v>21548.43</v>
      </c>
      <c r="EJ70" s="56">
        <f t="shared" si="51"/>
        <v>-9986.9700000000012</v>
      </c>
      <c r="EK70" s="56">
        <f t="shared" si="52"/>
        <v>1142.7195086321408</v>
      </c>
      <c r="EL70" s="461">
        <v>24504.804</v>
      </c>
      <c r="EM70" s="461">
        <v>32251.54</v>
      </c>
      <c r="EN70" s="461">
        <v>25877.07</v>
      </c>
      <c r="EO70" s="56">
        <f t="shared" si="53"/>
        <v>-6374.4700000000012</v>
      </c>
      <c r="EP70" s="56">
        <f t="shared" si="223"/>
        <v>1372.2659999999996</v>
      </c>
      <c r="EQ70" s="56"/>
      <c r="ER70" s="56"/>
      <c r="ES70" s="56"/>
      <c r="ET70" s="56"/>
      <c r="EU70" s="56"/>
      <c r="EV70" s="56"/>
      <c r="EW70" s="132" t="s">
        <v>135</v>
      </c>
      <c r="EX70" s="89"/>
      <c r="EY70" s="181">
        <f>EY67/EY69/12*1000</f>
        <v>21348.851066201645</v>
      </c>
      <c r="EZ70" s="181">
        <f t="shared" ref="EZ70:FA70" si="258">EZ67/EZ69/12*1000</f>
        <v>28400.793615859991</v>
      </c>
      <c r="FA70" s="181">
        <f t="shared" si="258"/>
        <v>21145.149491964465</v>
      </c>
      <c r="FB70" s="192">
        <f t="shared" si="54"/>
        <v>-7255.6441238955267</v>
      </c>
      <c r="FC70" s="192">
        <f t="shared" si="55"/>
        <v>-203.70157423718047</v>
      </c>
      <c r="FD70" s="135">
        <f>FD67/FD69/12*1000</f>
        <v>19925.852723521606</v>
      </c>
      <c r="FE70" s="94">
        <f t="shared" si="56"/>
        <v>1219.2967684428586</v>
      </c>
      <c r="FF70" s="766"/>
      <c r="FG70" s="178">
        <f>FG67/FG69/12*1000</f>
        <v>29317.719298245611</v>
      </c>
      <c r="FH70" s="178">
        <f>FH67/FH69/12*1000</f>
        <v>20375.720190380762</v>
      </c>
      <c r="FI70" s="178">
        <f t="shared" ref="FI70:FO70" si="259">FI67/FI69/12*1000</f>
        <v>26215.841584158414</v>
      </c>
      <c r="FJ70" s="446">
        <f t="shared" si="259"/>
        <v>26718.977591036411</v>
      </c>
      <c r="FK70" s="446">
        <f t="shared" si="259"/>
        <v>25951.780821917811</v>
      </c>
      <c r="FL70" s="446">
        <f t="shared" si="259"/>
        <v>20405.71049136786</v>
      </c>
      <c r="FM70" s="725">
        <v>17796.75</v>
      </c>
      <c r="FN70" s="446">
        <f t="shared" si="259"/>
        <v>22045.198412698413</v>
      </c>
      <c r="FO70" s="461">
        <f t="shared" si="259"/>
        <v>22583.954154727795</v>
      </c>
    </row>
    <row r="71" spans="1:200" ht="15" thickBot="1" x14ac:dyDescent="0.35">
      <c r="A71" s="665" t="s">
        <v>137</v>
      </c>
      <c r="B71" s="151" t="s">
        <v>72</v>
      </c>
      <c r="C71" s="152">
        <v>11742.17</v>
      </c>
      <c r="D71" s="150"/>
      <c r="E71" s="155">
        <v>12446.72</v>
      </c>
      <c r="F71" s="156">
        <v>17506.669999999998</v>
      </c>
      <c r="G71" s="156">
        <v>10777.17</v>
      </c>
      <c r="H71" s="155">
        <f t="shared" si="69"/>
        <v>-6729.4999999999982</v>
      </c>
      <c r="I71" s="59">
        <f t="shared" si="125"/>
        <v>-1669.5499999999993</v>
      </c>
      <c r="J71" s="56">
        <v>2790.59</v>
      </c>
      <c r="K71" s="57">
        <v>3665.37</v>
      </c>
      <c r="L71" s="56">
        <v>3321.2681400000001</v>
      </c>
      <c r="M71" s="56">
        <v>4311.67</v>
      </c>
      <c r="N71" s="56">
        <f t="shared" si="14"/>
        <v>646.30000000000018</v>
      </c>
      <c r="O71" s="56">
        <f t="shared" si="219"/>
        <v>1521.08</v>
      </c>
      <c r="P71" s="56">
        <v>3411.22</v>
      </c>
      <c r="Q71" s="56"/>
      <c r="R71" s="56">
        <v>4128.72</v>
      </c>
      <c r="S71" s="56">
        <v>2269.2800000000002</v>
      </c>
      <c r="T71" s="56">
        <f t="shared" si="15"/>
        <v>-1859.44</v>
      </c>
      <c r="U71" s="56">
        <f t="shared" si="16"/>
        <v>-1141.9399999999996</v>
      </c>
      <c r="V71" s="156">
        <f t="shared" ref="V71" si="260">V67*0.302</f>
        <v>5712.7286399999994</v>
      </c>
      <c r="W71" s="57">
        <v>7098.18</v>
      </c>
      <c r="X71" s="57">
        <v>5185.01</v>
      </c>
      <c r="Y71" s="57">
        <f t="shared" si="17"/>
        <v>-1913.17</v>
      </c>
      <c r="Z71" s="56">
        <f t="shared" si="18"/>
        <v>-527.71863999999914</v>
      </c>
      <c r="AA71" s="57">
        <v>1677.7277799999999</v>
      </c>
      <c r="AB71" s="57">
        <v>2437.64</v>
      </c>
      <c r="AC71" s="57">
        <v>1342.26</v>
      </c>
      <c r="AD71" s="57">
        <f t="shared" si="19"/>
        <v>-1095.3799999999999</v>
      </c>
      <c r="AE71" s="57">
        <f t="shared" si="20"/>
        <v>-335.46777999999995</v>
      </c>
      <c r="AF71" s="57">
        <v>834.57096000000001</v>
      </c>
      <c r="AG71" s="57">
        <f>AH71</f>
        <v>881.31</v>
      </c>
      <c r="AH71" s="57">
        <v>881.31</v>
      </c>
      <c r="AI71" s="57">
        <f t="shared" si="21"/>
        <v>0</v>
      </c>
      <c r="AJ71" s="56">
        <f t="shared" si="22"/>
        <v>46.739039999999932</v>
      </c>
      <c r="AK71" s="60">
        <f t="shared" ref="AK71:AK76" si="261">E71+J71+P71+V71+AA71+AF71</f>
        <v>26873.557380000002</v>
      </c>
      <c r="AL71" s="60">
        <f t="shared" ref="AL71:AL76" si="262">AG71+AB71+W71+R71+K71+F71</f>
        <v>35717.89</v>
      </c>
      <c r="AM71" s="60">
        <f t="shared" ref="AM71:AM76" si="263">AH71+AC71+X71+S71+M71+G71</f>
        <v>24766.7</v>
      </c>
      <c r="AN71" s="60">
        <f t="shared" si="23"/>
        <v>-10951.189999999999</v>
      </c>
      <c r="AO71" s="61">
        <f t="shared" si="24"/>
        <v>-2106.8573800000013</v>
      </c>
      <c r="AP71" s="61" t="s">
        <v>72</v>
      </c>
      <c r="AQ71" s="61" t="s">
        <v>137</v>
      </c>
      <c r="AR71" s="112">
        <f t="shared" ref="AR71" si="264">AR67*0.302</f>
        <v>686.55955200000005</v>
      </c>
      <c r="AS71" s="63">
        <v>1157.79</v>
      </c>
      <c r="AT71" s="63">
        <v>662.93</v>
      </c>
      <c r="AU71" s="64">
        <f t="shared" si="25"/>
        <v>-494.86</v>
      </c>
      <c r="AV71" s="64">
        <f t="shared" si="26"/>
        <v>-23.629552000000103</v>
      </c>
      <c r="AW71" s="57">
        <v>5895.5141399999993</v>
      </c>
      <c r="AX71" s="57">
        <v>8693.83</v>
      </c>
      <c r="AY71" s="57">
        <v>6040.13</v>
      </c>
      <c r="AZ71" s="57">
        <f t="shared" si="27"/>
        <v>-2653.7</v>
      </c>
      <c r="BA71" s="56">
        <f t="shared" si="28"/>
        <v>144.61586000000079</v>
      </c>
      <c r="BB71" s="648">
        <f>BB67*0.302</f>
        <v>8128.3873799999992</v>
      </c>
      <c r="BC71" s="57">
        <v>10431.44</v>
      </c>
      <c r="BD71" s="57">
        <v>3151</v>
      </c>
      <c r="BE71" s="67">
        <f t="shared" si="29"/>
        <v>-7280.4400000000005</v>
      </c>
      <c r="BF71" s="68">
        <f t="shared" si="30"/>
        <v>-4977.3873799999992</v>
      </c>
      <c r="BG71" s="66">
        <f t="shared" ref="BG71:BG149" si="265">CW71+CV71</f>
        <v>7059.4484200000006</v>
      </c>
      <c r="BH71" s="57">
        <v>8334.32</v>
      </c>
      <c r="BI71" s="57">
        <v>4526.28</v>
      </c>
      <c r="BJ71" s="57">
        <f t="shared" si="31"/>
        <v>-3808.04</v>
      </c>
      <c r="BK71" s="56">
        <f t="shared" si="32"/>
        <v>-2533.1684200000009</v>
      </c>
      <c r="BL71" s="64">
        <f t="shared" si="33"/>
        <v>21083.34994</v>
      </c>
      <c r="BM71" s="64">
        <f t="shared" si="34"/>
        <v>27459.59</v>
      </c>
      <c r="BN71" s="63">
        <f t="shared" si="34"/>
        <v>13717.41</v>
      </c>
      <c r="BO71" s="112">
        <f t="shared" si="35"/>
        <v>-13742.18</v>
      </c>
      <c r="BP71" s="64">
        <f t="shared" si="36"/>
        <v>-7365.9399400000002</v>
      </c>
      <c r="BQ71" s="57">
        <v>13746.98</v>
      </c>
      <c r="BR71" s="57">
        <v>24272.799999999999</v>
      </c>
      <c r="BS71" s="57">
        <v>14516.81</v>
      </c>
      <c r="BT71" s="57">
        <f t="shared" si="37"/>
        <v>-9755.99</v>
      </c>
      <c r="BU71" s="69">
        <f t="shared" si="38"/>
        <v>769.82999999999993</v>
      </c>
      <c r="BV71" s="57"/>
      <c r="BW71" s="57"/>
      <c r="BX71" s="57"/>
      <c r="BY71" s="57"/>
      <c r="BZ71" s="57"/>
      <c r="CA71" s="57" t="s">
        <v>72</v>
      </c>
      <c r="CB71" s="70" t="s">
        <v>137</v>
      </c>
      <c r="CC71" s="70"/>
      <c r="CD71" s="650">
        <f>CD67*30.2/100</f>
        <v>8351.7828200000004</v>
      </c>
      <c r="CE71" s="67">
        <v>11810.62</v>
      </c>
      <c r="CF71" s="66">
        <v>7130.1</v>
      </c>
      <c r="CG71" s="162">
        <f t="shared" si="39"/>
        <v>-4680.5200000000004</v>
      </c>
      <c r="CH71" s="163">
        <f t="shared" ref="CH71:CH76" si="266">CF71-CD71</f>
        <v>-1221.68282</v>
      </c>
      <c r="CI71" s="164"/>
      <c r="CJ71" s="59">
        <f t="shared" ref="CJ71:CJ149" si="267">DA71+DC71</f>
        <v>3337.5079799999999</v>
      </c>
      <c r="CK71" s="57">
        <v>5854.73</v>
      </c>
      <c r="CL71" s="57">
        <v>3548.51</v>
      </c>
      <c r="CM71" s="57">
        <f t="shared" si="192"/>
        <v>-2306.2199999999993</v>
      </c>
      <c r="CN71" s="57">
        <f t="shared" si="193"/>
        <v>211.00202000000036</v>
      </c>
      <c r="CO71" s="57"/>
      <c r="CP71" s="63">
        <f t="shared" ref="CP71:CR76" si="268">CD71+CJ71</f>
        <v>11689.290800000001</v>
      </c>
      <c r="CQ71" s="63">
        <f t="shared" si="268"/>
        <v>17665.349999999999</v>
      </c>
      <c r="CR71" s="63">
        <f t="shared" si="268"/>
        <v>10678.61</v>
      </c>
      <c r="CS71" s="63">
        <f t="shared" si="40"/>
        <v>-6986.739999999998</v>
      </c>
      <c r="CT71" s="64">
        <f t="shared" si="41"/>
        <v>-1010.6808000000001</v>
      </c>
      <c r="CU71" s="651">
        <f>CU67*0.302</f>
        <v>8128.3873799999992</v>
      </c>
      <c r="CV71" s="191">
        <f>CV67*0.342</f>
        <v>944.7784200000001</v>
      </c>
      <c r="CW71" s="82">
        <v>6114.67</v>
      </c>
      <c r="CX71" s="487">
        <f t="shared" si="150"/>
        <v>15187.835799999999</v>
      </c>
      <c r="CY71" s="193">
        <f>CY67*30.2/100</f>
        <v>8351.7828200000004</v>
      </c>
      <c r="CZ71" s="193">
        <f>CZ67*30.2/100</f>
        <v>8351.7828200000004</v>
      </c>
      <c r="DA71" s="193">
        <v>2434.38</v>
      </c>
      <c r="DB71" s="193">
        <v>2434.38</v>
      </c>
      <c r="DC71" s="583">
        <f>DC67*30.2%</f>
        <v>903.12797999999987</v>
      </c>
      <c r="DD71" s="583">
        <v>908.10299999999995</v>
      </c>
      <c r="DE71" s="82">
        <f>CY71+DA71+DC71</f>
        <v>11689.290800000001</v>
      </c>
      <c r="DF71" s="59">
        <v>437.9</v>
      </c>
      <c r="DG71" s="57">
        <v>633.91</v>
      </c>
      <c r="DH71" s="57">
        <v>462.43</v>
      </c>
      <c r="DI71" s="57">
        <f t="shared" si="42"/>
        <v>-171.47999999999996</v>
      </c>
      <c r="DJ71" s="57">
        <f t="shared" si="43"/>
        <v>24.53000000000003</v>
      </c>
      <c r="DK71" s="177">
        <f>DK67*30.2%</f>
        <v>1534.0573199999999</v>
      </c>
      <c r="DL71" s="177">
        <v>2336.25</v>
      </c>
      <c r="DM71" s="177">
        <v>1481.46</v>
      </c>
      <c r="DN71" s="67">
        <f t="shared" si="44"/>
        <v>-854.79</v>
      </c>
      <c r="DO71" s="67">
        <f t="shared" si="45"/>
        <v>-52.597319999999854</v>
      </c>
      <c r="DP71" s="170">
        <v>1009.35</v>
      </c>
      <c r="DQ71" s="170">
        <v>1129.3900000000001</v>
      </c>
      <c r="DR71" s="170">
        <v>806.25</v>
      </c>
      <c r="DS71" s="84">
        <f t="shared" si="46"/>
        <v>-323.1400000000001</v>
      </c>
      <c r="DT71" s="84">
        <f t="shared" ref="DT71:DT171" si="269">DR71-DP71</f>
        <v>-203.10000000000002</v>
      </c>
      <c r="DU71" s="84" t="s">
        <v>137</v>
      </c>
      <c r="DV71" s="84" t="s">
        <v>72</v>
      </c>
      <c r="DW71" s="170">
        <f t="shared" ref="DW71" si="270">DW67*0.302</f>
        <v>959.56272000000001</v>
      </c>
      <c r="DX71" s="170">
        <v>1249.8</v>
      </c>
      <c r="DY71" s="170">
        <v>847.8</v>
      </c>
      <c r="DZ71" s="83">
        <f t="shared" si="47"/>
        <v>-402</v>
      </c>
      <c r="EA71" s="83">
        <f t="shared" si="48"/>
        <v>-111.76272000000006</v>
      </c>
      <c r="EB71" s="155">
        <f t="shared" ref="EB71" si="271">EB67*0.302</f>
        <v>1152.2719399999999</v>
      </c>
      <c r="EC71" s="156">
        <v>1295.06</v>
      </c>
      <c r="ED71" s="156">
        <v>880.53</v>
      </c>
      <c r="EE71" s="85">
        <f t="shared" si="49"/>
        <v>-414.53</v>
      </c>
      <c r="EF71" s="56">
        <f t="shared" si="50"/>
        <v>-271.74193999999989</v>
      </c>
      <c r="EG71" s="172">
        <f t="shared" ref="EG71" si="272">EG67*0.302</f>
        <v>556.84571999999991</v>
      </c>
      <c r="EH71" s="173">
        <v>860.56</v>
      </c>
      <c r="EI71" s="172">
        <v>603.65</v>
      </c>
      <c r="EJ71" s="56">
        <f t="shared" si="51"/>
        <v>-256.90999999999997</v>
      </c>
      <c r="EK71" s="56">
        <f t="shared" si="52"/>
        <v>46.804280000000063</v>
      </c>
      <c r="EL71" s="156">
        <v>1749.47</v>
      </c>
      <c r="EM71" s="156">
        <v>3155.75</v>
      </c>
      <c r="EN71" s="156">
        <v>2166.2800000000002</v>
      </c>
      <c r="EO71" s="56">
        <f t="shared" si="53"/>
        <v>-989.4699999999998</v>
      </c>
      <c r="EP71" s="56">
        <f t="shared" si="223"/>
        <v>416.81000000000017</v>
      </c>
      <c r="EQ71" s="56"/>
      <c r="ER71" s="56"/>
      <c r="ES71" s="56"/>
      <c r="ET71" s="56"/>
      <c r="EU71" s="56"/>
      <c r="EV71" s="56"/>
      <c r="EW71" s="174" t="s">
        <v>137</v>
      </c>
      <c r="EX71" s="89"/>
      <c r="EY71" s="90">
        <f t="shared" ref="EY71:FA76" si="273">BQ71+EL71+EG71+EB71+DW71+DP71+DK71+DF71+CP71+BL71+AR71+AK71</f>
        <v>81479.195372000002</v>
      </c>
      <c r="EZ71" s="90">
        <f t="shared" si="273"/>
        <v>116934.14</v>
      </c>
      <c r="FA71" s="90">
        <f t="shared" si="273"/>
        <v>71590.86</v>
      </c>
      <c r="FB71" s="192">
        <f t="shared" si="54"/>
        <v>-45343.28</v>
      </c>
      <c r="FC71" s="192">
        <f t="shared" si="55"/>
        <v>-9888.3353720000014</v>
      </c>
      <c r="FD71" s="94">
        <f>FD67*30.2%</f>
        <v>58043.435119060006</v>
      </c>
      <c r="FE71" s="94">
        <f t="shared" si="56"/>
        <v>13547.424880939994</v>
      </c>
      <c r="FF71" s="652"/>
      <c r="FG71" s="170">
        <v>1009.35</v>
      </c>
      <c r="FH71" s="170">
        <f>FH67*30.2%</f>
        <v>5895.5141399999993</v>
      </c>
      <c r="FI71" s="170">
        <f t="shared" ref="FI71:FO71" si="274">FI67*0.302</f>
        <v>959.56272000000001</v>
      </c>
      <c r="FJ71" s="155">
        <f t="shared" si="274"/>
        <v>1152.2719399999999</v>
      </c>
      <c r="FK71" s="155">
        <f t="shared" si="274"/>
        <v>686.55955200000005</v>
      </c>
      <c r="FL71" s="155">
        <f t="shared" si="274"/>
        <v>556.84571999999991</v>
      </c>
      <c r="FM71" s="653">
        <f>FM67*30.2%</f>
        <v>834.57096000000001</v>
      </c>
      <c r="FN71" s="155">
        <f t="shared" si="274"/>
        <v>1677.7277799999999</v>
      </c>
      <c r="FO71" s="156">
        <f t="shared" si="274"/>
        <v>5712.7286399999994</v>
      </c>
    </row>
    <row r="72" spans="1:200" ht="15" thickBot="1" x14ac:dyDescent="0.35">
      <c r="A72" s="665" t="s">
        <v>138</v>
      </c>
      <c r="B72" s="151" t="s">
        <v>72</v>
      </c>
      <c r="C72" s="152">
        <v>4907.62</v>
      </c>
      <c r="D72" s="150"/>
      <c r="E72" s="155">
        <v>4972</v>
      </c>
      <c r="F72" s="156">
        <v>3093.45</v>
      </c>
      <c r="G72" s="156">
        <v>3093.45</v>
      </c>
      <c r="H72" s="155">
        <f t="shared" si="69"/>
        <v>0</v>
      </c>
      <c r="I72" s="59">
        <f t="shared" si="125"/>
        <v>-1878.5500000000002</v>
      </c>
      <c r="J72" s="56">
        <v>400.02</v>
      </c>
      <c r="K72" s="57">
        <v>400.02</v>
      </c>
      <c r="L72" s="56">
        <v>222.44</v>
      </c>
      <c r="M72" s="56">
        <v>419.22</v>
      </c>
      <c r="N72" s="56">
        <f t="shared" ref="N72:N171" si="275">M72-K72</f>
        <v>19.200000000000045</v>
      </c>
      <c r="O72" s="56">
        <f t="shared" si="219"/>
        <v>19.200000000000045</v>
      </c>
      <c r="P72" s="56">
        <v>43.38</v>
      </c>
      <c r="Q72" s="56"/>
      <c r="R72" s="56">
        <v>1254.3800000000001</v>
      </c>
      <c r="S72" s="56">
        <v>1254.3800000000001</v>
      </c>
      <c r="T72" s="56">
        <f t="shared" ref="T72:T171" si="276">S72-R72</f>
        <v>0</v>
      </c>
      <c r="U72" s="56">
        <f t="shared" ref="U72:U171" si="277">S72-P72</f>
        <v>1211</v>
      </c>
      <c r="V72" s="156">
        <v>2404.98</v>
      </c>
      <c r="W72" s="57">
        <v>3859.59</v>
      </c>
      <c r="X72" s="57">
        <v>1673.2</v>
      </c>
      <c r="Y72" s="57">
        <f t="shared" ref="Y72:Y171" si="278">X72-W72</f>
        <v>-2186.3900000000003</v>
      </c>
      <c r="Z72" s="56">
        <f t="shared" ref="Z72:Z171" si="279">X72-V72</f>
        <v>-731.78</v>
      </c>
      <c r="AA72" s="57">
        <v>885.82</v>
      </c>
      <c r="AB72" s="57">
        <v>317.14999999999998</v>
      </c>
      <c r="AC72" s="57">
        <v>317.14999999999998</v>
      </c>
      <c r="AD72" s="57">
        <f t="shared" ref="AD72:AD171" si="280">AC72-AB72</f>
        <v>0</v>
      </c>
      <c r="AE72" s="57">
        <f t="shared" ref="AE72:AE171" si="281">AC72-AA72</f>
        <v>-568.67000000000007</v>
      </c>
      <c r="AF72" s="57">
        <v>0</v>
      </c>
      <c r="AG72" s="57">
        <f>AH72</f>
        <v>0</v>
      </c>
      <c r="AH72" s="57">
        <v>0</v>
      </c>
      <c r="AI72" s="57">
        <f t="shared" ref="AI72:AI171" si="282">AH72-AG72</f>
        <v>0</v>
      </c>
      <c r="AJ72" s="56">
        <f t="shared" ref="AJ72:AJ171" si="283">AH72-AF72</f>
        <v>0</v>
      </c>
      <c r="AK72" s="60">
        <f t="shared" si="261"/>
        <v>8706.2000000000007</v>
      </c>
      <c r="AL72" s="60">
        <f t="shared" si="262"/>
        <v>8924.59</v>
      </c>
      <c r="AM72" s="60">
        <f t="shared" si="263"/>
        <v>6757.4</v>
      </c>
      <c r="AN72" s="60">
        <f t="shared" ref="AN72:AN171" si="284">AM72-AL72</f>
        <v>-2167.1900000000005</v>
      </c>
      <c r="AO72" s="61">
        <f t="shared" ref="AO72:AO171" si="285">AM72-AK72</f>
        <v>-1948.8000000000011</v>
      </c>
      <c r="AP72" s="61" t="s">
        <v>72</v>
      </c>
      <c r="AQ72" s="61" t="s">
        <v>138</v>
      </c>
      <c r="AR72" s="446">
        <f>AR73+AR74+AR75</f>
        <v>553.61</v>
      </c>
      <c r="AS72" s="109">
        <v>728.36</v>
      </c>
      <c r="AT72" s="109">
        <v>17.420000000000002</v>
      </c>
      <c r="AU72" s="64">
        <f t="shared" ref="AU72:AU171" si="286">AT72-AS72</f>
        <v>-710.94</v>
      </c>
      <c r="AV72" s="64">
        <f t="shared" ref="AV72:AV171" si="287">AT72-AR72</f>
        <v>-536.19000000000005</v>
      </c>
      <c r="AW72" s="57">
        <v>319.25</v>
      </c>
      <c r="AX72" s="57">
        <v>707.98</v>
      </c>
      <c r="AY72" s="57">
        <v>161.76</v>
      </c>
      <c r="AZ72" s="57">
        <f t="shared" ref="AZ72:AZ171" si="288">AY72-AX72</f>
        <v>-546.22</v>
      </c>
      <c r="BA72" s="56">
        <f t="shared" ref="BA72:BA171" si="289">AY72-AW72</f>
        <v>-157.49</v>
      </c>
      <c r="BB72" s="648">
        <v>2504.5300000000002</v>
      </c>
      <c r="BC72" s="57">
        <v>2863.63</v>
      </c>
      <c r="BD72" s="57">
        <v>2863.63</v>
      </c>
      <c r="BE72" s="67">
        <f t="shared" ref="BE72:BE171" si="290">BD72-BC72</f>
        <v>0</v>
      </c>
      <c r="BF72" s="68">
        <f t="shared" ref="BF72:BF171" si="291">BD72-BB72</f>
        <v>359.09999999999991</v>
      </c>
      <c r="BG72" s="66">
        <f t="shared" si="265"/>
        <v>1239.21</v>
      </c>
      <c r="BH72" s="57">
        <v>2383.41</v>
      </c>
      <c r="BI72" s="57">
        <v>2326.75</v>
      </c>
      <c r="BJ72" s="57">
        <f t="shared" ref="BJ72:BJ171" si="292">BI72-BH72</f>
        <v>-56.659999999999854</v>
      </c>
      <c r="BK72" s="56">
        <f t="shared" ref="BK72:BK171" si="293">BI72-BG72</f>
        <v>1087.54</v>
      </c>
      <c r="BL72" s="64">
        <f t="shared" ref="BL72:BL171" si="294">BG72+BB72+AW72</f>
        <v>4062.9900000000002</v>
      </c>
      <c r="BM72" s="64">
        <f t="shared" ref="BM72:BN171" si="295">AX72+BC72+BH72</f>
        <v>5955.02</v>
      </c>
      <c r="BN72" s="63">
        <f t="shared" si="295"/>
        <v>5352.14</v>
      </c>
      <c r="BO72" s="112">
        <f t="shared" ref="BO72:BO171" si="296">BN72-BM72</f>
        <v>-602.88000000000011</v>
      </c>
      <c r="BP72" s="64">
        <f t="shared" ref="BP72:BP171" si="297">BN72-BL72</f>
        <v>1289.1500000000001</v>
      </c>
      <c r="BQ72" s="63">
        <v>2816.46</v>
      </c>
      <c r="BR72" s="63">
        <v>7515.19</v>
      </c>
      <c r="BS72" s="63">
        <v>2951.65</v>
      </c>
      <c r="BT72" s="57">
        <f t="shared" ref="BT72:BT135" si="298">BS72-BR72</f>
        <v>-4563.5399999999991</v>
      </c>
      <c r="BU72" s="69">
        <f t="shared" ref="BU72:BU135" si="299">BS72-BQ72</f>
        <v>135.19000000000005</v>
      </c>
      <c r="BV72" s="63"/>
      <c r="BW72" s="63"/>
      <c r="BX72" s="63"/>
      <c r="BY72" s="63"/>
      <c r="BZ72" s="63"/>
      <c r="CA72" s="63" t="s">
        <v>72</v>
      </c>
      <c r="CB72" s="70" t="s">
        <v>138</v>
      </c>
      <c r="CC72" s="70"/>
      <c r="CD72" s="650">
        <v>4589</v>
      </c>
      <c r="CE72" s="67">
        <v>3637.94</v>
      </c>
      <c r="CF72" s="66">
        <v>3637.94</v>
      </c>
      <c r="CG72" s="197">
        <f t="shared" ref="CG72:CG171" si="300">CF72-CE72</f>
        <v>0</v>
      </c>
      <c r="CH72" s="198">
        <f t="shared" si="266"/>
        <v>-951.06</v>
      </c>
      <c r="CI72" s="164"/>
      <c r="CJ72" s="59">
        <f t="shared" si="267"/>
        <v>896.57</v>
      </c>
      <c r="CK72" s="57">
        <v>1392.6</v>
      </c>
      <c r="CL72" s="57">
        <v>939.61</v>
      </c>
      <c r="CM72" s="57">
        <f t="shared" si="192"/>
        <v>-452.9899999999999</v>
      </c>
      <c r="CN72" s="57">
        <f t="shared" si="193"/>
        <v>43.039999999999964</v>
      </c>
      <c r="CO72" s="57"/>
      <c r="CP72" s="63">
        <f t="shared" si="268"/>
        <v>5485.57</v>
      </c>
      <c r="CQ72" s="63">
        <f t="shared" si="268"/>
        <v>5030.54</v>
      </c>
      <c r="CR72" s="63">
        <f t="shared" si="268"/>
        <v>4577.55</v>
      </c>
      <c r="CS72" s="63">
        <f t="shared" ref="CS72:CS171" si="301">CR72-CQ72</f>
        <v>-452.98999999999978</v>
      </c>
      <c r="CT72" s="64">
        <f t="shared" ref="CT72:CT171" si="302">CR72-CP72</f>
        <v>-908.01999999999953</v>
      </c>
      <c r="CU72" s="651">
        <v>2504.5300000000002</v>
      </c>
      <c r="CV72" s="191">
        <v>0</v>
      </c>
      <c r="CW72" s="82">
        <v>1239.21</v>
      </c>
      <c r="CX72" s="487">
        <f>CU72+CW72+CV72</f>
        <v>3743.7400000000002</v>
      </c>
      <c r="CY72" s="193">
        <v>4589</v>
      </c>
      <c r="CZ72" s="193">
        <v>4589</v>
      </c>
      <c r="DA72" s="193">
        <v>896.57</v>
      </c>
      <c r="DB72" s="193">
        <v>896.57</v>
      </c>
      <c r="DC72" s="583">
        <v>0</v>
      </c>
      <c r="DD72" s="583">
        <f>72.248+DD75</f>
        <v>78.927999999999997</v>
      </c>
      <c r="DE72" s="82">
        <f>CY72+DA72+DC72</f>
        <v>5485.57</v>
      </c>
      <c r="DF72" s="59">
        <v>0</v>
      </c>
      <c r="DG72" s="57">
        <v>237.85</v>
      </c>
      <c r="DH72" s="57">
        <v>237.85</v>
      </c>
      <c r="DI72" s="57">
        <f t="shared" ref="DI72:DI171" si="303">DH72-DG72</f>
        <v>0</v>
      </c>
      <c r="DJ72" s="57">
        <f t="shared" ref="DJ72:DJ171" si="304">DH72-DF72</f>
        <v>237.85</v>
      </c>
      <c r="DK72" s="177">
        <f>DK73+DK74+DK75</f>
        <v>189.73</v>
      </c>
      <c r="DL72" s="177">
        <v>377.8</v>
      </c>
      <c r="DM72" s="177">
        <v>377.8</v>
      </c>
      <c r="DN72" s="67">
        <f t="shared" ref="DN72:DN171" si="305">DM72-DL72</f>
        <v>0</v>
      </c>
      <c r="DO72" s="67">
        <f t="shared" ref="DO72:DO171" si="306">DM72-DK72</f>
        <v>188.07000000000002</v>
      </c>
      <c r="DP72" s="170">
        <f>DP73+DP74+DP75</f>
        <v>466.32</v>
      </c>
      <c r="DQ72" s="170">
        <v>680.54</v>
      </c>
      <c r="DR72" s="170">
        <v>509.31</v>
      </c>
      <c r="DS72" s="84">
        <f t="shared" ref="DS72:DS171" si="307">DR72-DQ72</f>
        <v>-171.22999999999996</v>
      </c>
      <c r="DT72" s="84">
        <f t="shared" si="269"/>
        <v>42.990000000000009</v>
      </c>
      <c r="DU72" s="84" t="s">
        <v>138</v>
      </c>
      <c r="DV72" s="84" t="s">
        <v>72</v>
      </c>
      <c r="DW72" s="170">
        <f>DW73+DW74+DW75</f>
        <v>371.55</v>
      </c>
      <c r="DX72" s="170">
        <v>322.13</v>
      </c>
      <c r="DY72" s="170">
        <v>55.64</v>
      </c>
      <c r="DZ72" s="83">
        <f t="shared" ref="DZ72:DZ171" si="308">DY72-DX72</f>
        <v>-266.49</v>
      </c>
      <c r="EA72" s="83">
        <f t="shared" ref="EA72:EA171" si="309">DY72-DW72</f>
        <v>-315.91000000000003</v>
      </c>
      <c r="EB72" s="155">
        <f>EB73+EB74+EB75</f>
        <v>549.09</v>
      </c>
      <c r="EC72" s="156">
        <v>1389.15</v>
      </c>
      <c r="ED72" s="156">
        <v>429.5</v>
      </c>
      <c r="EE72" s="85">
        <f t="shared" ref="EE72:EE171" si="310">ED72-EC72</f>
        <v>-959.65000000000009</v>
      </c>
      <c r="EF72" s="56">
        <f t="shared" ref="EF72:EF171" si="311">ED72-EB72</f>
        <v>-119.59000000000003</v>
      </c>
      <c r="EG72" s="172">
        <v>170.85</v>
      </c>
      <c r="EH72" s="173">
        <v>164.8</v>
      </c>
      <c r="EI72" s="172">
        <v>164.8</v>
      </c>
      <c r="EJ72" s="56">
        <f t="shared" ref="EJ72:EJ171" si="312">EI72-EH72</f>
        <v>0</v>
      </c>
      <c r="EK72" s="56">
        <f t="shared" ref="EK72:EK171" si="313">EI72-EG72</f>
        <v>-6.0499999999999829</v>
      </c>
      <c r="EL72" s="156">
        <v>244.49</v>
      </c>
      <c r="EM72" s="156">
        <v>587.54</v>
      </c>
      <c r="EN72" s="156">
        <v>309.27999999999997</v>
      </c>
      <c r="EO72" s="56">
        <f t="shared" ref="EO72:EO171" si="314">EN72-EM72</f>
        <v>-278.26</v>
      </c>
      <c r="EP72" s="56">
        <f t="shared" si="223"/>
        <v>64.789999999999964</v>
      </c>
      <c r="EQ72" s="56"/>
      <c r="ER72" s="56"/>
      <c r="ES72" s="56"/>
      <c r="ET72" s="56"/>
      <c r="EU72" s="56"/>
      <c r="EV72" s="56"/>
      <c r="EW72" s="174" t="s">
        <v>138</v>
      </c>
      <c r="EX72" s="89"/>
      <c r="EY72" s="90">
        <f t="shared" si="273"/>
        <v>23616.86</v>
      </c>
      <c r="EZ72" s="90">
        <f t="shared" si="273"/>
        <v>31913.51</v>
      </c>
      <c r="FA72" s="90">
        <f t="shared" si="273"/>
        <v>21740.34</v>
      </c>
      <c r="FB72" s="192">
        <f t="shared" ref="FB72:FB171" si="315">FA72-EZ72</f>
        <v>-10173.169999999998</v>
      </c>
      <c r="FC72" s="192">
        <f t="shared" ref="FC72:FC171" si="316">FA72-EY72</f>
        <v>-1876.5200000000004</v>
      </c>
      <c r="FD72" s="135">
        <f>64.583+49.54944+55.55+9032.134+295.58</f>
        <v>9497.3964400000004</v>
      </c>
      <c r="FE72" s="94">
        <f t="shared" ref="FE72:FE135" si="317">FA72-FD72</f>
        <v>12242.94356</v>
      </c>
      <c r="FF72" s="652"/>
      <c r="FG72" s="170">
        <f>FG73+FG74+FG75</f>
        <v>466.32</v>
      </c>
      <c r="FH72" s="170">
        <v>319.25</v>
      </c>
      <c r="FI72" s="170">
        <f>FI73+FI74+FI75</f>
        <v>371.55</v>
      </c>
      <c r="FJ72" s="155">
        <f>FJ73+FJ74+FJ75</f>
        <v>549.09</v>
      </c>
      <c r="FK72" s="155">
        <f>FK73+FK74+FK75</f>
        <v>553.61</v>
      </c>
      <c r="FL72" s="155">
        <v>170.85</v>
      </c>
      <c r="FM72" s="653">
        <v>0</v>
      </c>
      <c r="FN72" s="155">
        <v>885.82</v>
      </c>
      <c r="FO72" s="156">
        <v>2404.98</v>
      </c>
      <c r="GR72" t="s">
        <v>251</v>
      </c>
    </row>
    <row r="73" spans="1:200" ht="15" thickBot="1" x14ac:dyDescent="0.35">
      <c r="A73" s="98" t="s">
        <v>139</v>
      </c>
      <c r="B73" s="99" t="s">
        <v>72</v>
      </c>
      <c r="C73" s="100"/>
      <c r="D73" s="98"/>
      <c r="E73" s="103"/>
      <c r="F73" s="104"/>
      <c r="G73" s="104"/>
      <c r="H73" s="103">
        <f t="shared" si="69"/>
        <v>0</v>
      </c>
      <c r="I73" s="105">
        <f t="shared" si="125"/>
        <v>0</v>
      </c>
      <c r="J73" s="106"/>
      <c r="K73" s="107"/>
      <c r="L73" s="106"/>
      <c r="M73" s="106"/>
      <c r="N73" s="56">
        <f t="shared" si="275"/>
        <v>0</v>
      </c>
      <c r="O73" s="56">
        <f t="shared" si="219"/>
        <v>0</v>
      </c>
      <c r="P73" s="106"/>
      <c r="Q73" s="106"/>
      <c r="R73" s="106"/>
      <c r="S73" s="106"/>
      <c r="T73" s="56">
        <f t="shared" si="276"/>
        <v>0</v>
      </c>
      <c r="U73" s="56">
        <f t="shared" si="277"/>
        <v>0</v>
      </c>
      <c r="V73" s="104"/>
      <c r="W73" s="107"/>
      <c r="X73" s="107"/>
      <c r="Y73" s="57">
        <f t="shared" si="278"/>
        <v>0</v>
      </c>
      <c r="Z73" s="56">
        <f t="shared" si="279"/>
        <v>0</v>
      </c>
      <c r="AA73" s="107">
        <v>0</v>
      </c>
      <c r="AB73" s="107">
        <v>0</v>
      </c>
      <c r="AC73" s="107">
        <v>0</v>
      </c>
      <c r="AD73" s="57">
        <f t="shared" si="280"/>
        <v>0</v>
      </c>
      <c r="AE73" s="57">
        <f t="shared" si="281"/>
        <v>0</v>
      </c>
      <c r="AF73" s="107"/>
      <c r="AG73" s="107">
        <f>AH73</f>
        <v>0</v>
      </c>
      <c r="AH73" s="107">
        <v>0</v>
      </c>
      <c r="AI73" s="57">
        <f t="shared" si="282"/>
        <v>0</v>
      </c>
      <c r="AJ73" s="56">
        <f t="shared" si="283"/>
        <v>0</v>
      </c>
      <c r="AK73" s="60">
        <f t="shared" si="261"/>
        <v>0</v>
      </c>
      <c r="AL73" s="60">
        <f t="shared" si="262"/>
        <v>0</v>
      </c>
      <c r="AM73" s="60">
        <f t="shared" si="263"/>
        <v>0</v>
      </c>
      <c r="AN73" s="60">
        <f t="shared" si="284"/>
        <v>0</v>
      </c>
      <c r="AO73" s="61">
        <f t="shared" si="285"/>
        <v>0</v>
      </c>
      <c r="AP73" s="61" t="s">
        <v>72</v>
      </c>
      <c r="AQ73" s="61" t="s">
        <v>139</v>
      </c>
      <c r="AR73" s="446">
        <v>0</v>
      </c>
      <c r="AS73" s="109">
        <v>0</v>
      </c>
      <c r="AT73" s="109">
        <v>0</v>
      </c>
      <c r="AU73" s="64">
        <f t="shared" si="286"/>
        <v>0</v>
      </c>
      <c r="AV73" s="64">
        <f t="shared" si="287"/>
        <v>0</v>
      </c>
      <c r="AW73" s="57"/>
      <c r="AX73" s="57"/>
      <c r="AY73" s="57"/>
      <c r="AZ73" s="57">
        <f t="shared" si="288"/>
        <v>0</v>
      </c>
      <c r="BA73" s="56">
        <f t="shared" si="289"/>
        <v>0</v>
      </c>
      <c r="BB73" s="767"/>
      <c r="BC73" s="107"/>
      <c r="BD73" s="107"/>
      <c r="BE73" s="67">
        <f t="shared" si="290"/>
        <v>0</v>
      </c>
      <c r="BF73" s="68">
        <f t="shared" si="291"/>
        <v>0</v>
      </c>
      <c r="BG73" s="111">
        <f t="shared" si="265"/>
        <v>0</v>
      </c>
      <c r="BH73" s="107">
        <v>0</v>
      </c>
      <c r="BI73" s="57">
        <v>0</v>
      </c>
      <c r="BJ73" s="57">
        <f t="shared" si="292"/>
        <v>0</v>
      </c>
      <c r="BK73" s="56">
        <f t="shared" si="293"/>
        <v>0</v>
      </c>
      <c r="BL73" s="64">
        <f t="shared" si="294"/>
        <v>0</v>
      </c>
      <c r="BM73" s="64">
        <f t="shared" si="295"/>
        <v>0</v>
      </c>
      <c r="BN73" s="63">
        <f t="shared" si="295"/>
        <v>0</v>
      </c>
      <c r="BO73" s="112">
        <f t="shared" si="296"/>
        <v>0</v>
      </c>
      <c r="BP73" s="64">
        <f t="shared" si="297"/>
        <v>0</v>
      </c>
      <c r="BQ73" s="107"/>
      <c r="BR73" s="107"/>
      <c r="BS73" s="107"/>
      <c r="BT73" s="57">
        <f t="shared" si="298"/>
        <v>0</v>
      </c>
      <c r="BU73" s="69">
        <f t="shared" si="299"/>
        <v>0</v>
      </c>
      <c r="BV73" s="107"/>
      <c r="BW73" s="107"/>
      <c r="BX73" s="107"/>
      <c r="BY73" s="107"/>
      <c r="BZ73" s="107"/>
      <c r="CA73" s="107" t="s">
        <v>72</v>
      </c>
      <c r="CB73" s="113" t="s">
        <v>139</v>
      </c>
      <c r="CC73" s="113"/>
      <c r="CD73" s="660">
        <v>0</v>
      </c>
      <c r="CE73" s="328">
        <v>0</v>
      </c>
      <c r="CF73" s="111">
        <v>0</v>
      </c>
      <c r="CG73" s="117">
        <f t="shared" si="300"/>
        <v>0</v>
      </c>
      <c r="CH73" s="118">
        <f t="shared" si="266"/>
        <v>0</v>
      </c>
      <c r="CI73" s="119"/>
      <c r="CJ73" s="105">
        <f t="shared" si="267"/>
        <v>0</v>
      </c>
      <c r="CK73" s="107">
        <v>0</v>
      </c>
      <c r="CL73" s="107">
        <v>0</v>
      </c>
      <c r="CM73" s="107">
        <f t="shared" si="192"/>
        <v>0</v>
      </c>
      <c r="CN73" s="107">
        <f t="shared" si="193"/>
        <v>0</v>
      </c>
      <c r="CO73" s="107"/>
      <c r="CP73" s="63">
        <f t="shared" si="268"/>
        <v>0</v>
      </c>
      <c r="CQ73" s="63">
        <f t="shared" si="268"/>
        <v>0</v>
      </c>
      <c r="CR73" s="63">
        <f t="shared" si="268"/>
        <v>0</v>
      </c>
      <c r="CS73" s="63">
        <f t="shared" si="301"/>
        <v>0</v>
      </c>
      <c r="CT73" s="64">
        <f t="shared" si="302"/>
        <v>0</v>
      </c>
      <c r="CU73" s="768"/>
      <c r="CV73" s="121">
        <v>0</v>
      </c>
      <c r="CW73" s="122"/>
      <c r="CX73" s="487">
        <f t="shared" si="150"/>
        <v>0</v>
      </c>
      <c r="CY73" s="145"/>
      <c r="CZ73" s="145"/>
      <c r="DA73" s="145">
        <v>0</v>
      </c>
      <c r="DB73" s="145">
        <v>0</v>
      </c>
      <c r="DC73" s="125"/>
      <c r="DD73" s="125"/>
      <c r="DE73" s="122">
        <f t="shared" ref="DE73:DE75" si="318">CY73+DA73</f>
        <v>0</v>
      </c>
      <c r="DF73" s="105">
        <v>0</v>
      </c>
      <c r="DG73" s="107">
        <v>130.63999999999999</v>
      </c>
      <c r="DH73" s="107">
        <v>130.63999999999999</v>
      </c>
      <c r="DI73" s="57">
        <f t="shared" si="303"/>
        <v>0</v>
      </c>
      <c r="DJ73" s="57">
        <f t="shared" si="304"/>
        <v>130.63999999999999</v>
      </c>
      <c r="DK73" s="140">
        <v>0</v>
      </c>
      <c r="DL73" s="140">
        <v>0</v>
      </c>
      <c r="DM73" s="140">
        <v>0</v>
      </c>
      <c r="DN73" s="67">
        <f t="shared" si="305"/>
        <v>0</v>
      </c>
      <c r="DO73" s="67">
        <f t="shared" si="306"/>
        <v>0</v>
      </c>
      <c r="DP73" s="127">
        <v>0</v>
      </c>
      <c r="DQ73" s="127">
        <v>0</v>
      </c>
      <c r="DR73" s="127">
        <v>0</v>
      </c>
      <c r="DS73" s="84">
        <f t="shared" si="307"/>
        <v>0</v>
      </c>
      <c r="DT73" s="84">
        <f t="shared" si="269"/>
        <v>0</v>
      </c>
      <c r="DU73" s="84" t="s">
        <v>139</v>
      </c>
      <c r="DV73" s="84" t="s">
        <v>72</v>
      </c>
      <c r="DW73" s="127">
        <v>0</v>
      </c>
      <c r="DX73" s="127">
        <v>0</v>
      </c>
      <c r="DY73" s="127">
        <v>0</v>
      </c>
      <c r="DZ73" s="83">
        <f t="shared" si="308"/>
        <v>0</v>
      </c>
      <c r="EA73" s="83">
        <f t="shared" si="309"/>
        <v>0</v>
      </c>
      <c r="EB73" s="103">
        <v>0</v>
      </c>
      <c r="EC73" s="104">
        <v>0</v>
      </c>
      <c r="ED73" s="104">
        <v>0</v>
      </c>
      <c r="EE73" s="85">
        <f t="shared" si="310"/>
        <v>0</v>
      </c>
      <c r="EF73" s="56">
        <f t="shared" si="311"/>
        <v>0</v>
      </c>
      <c r="EG73" s="103">
        <v>0</v>
      </c>
      <c r="EH73" s="103">
        <v>0</v>
      </c>
      <c r="EI73" s="103">
        <v>0</v>
      </c>
      <c r="EJ73" s="56">
        <f t="shared" si="312"/>
        <v>0</v>
      </c>
      <c r="EK73" s="56">
        <f t="shared" si="313"/>
        <v>0</v>
      </c>
      <c r="EL73" s="104">
        <v>0</v>
      </c>
      <c r="EM73" s="104">
        <v>0</v>
      </c>
      <c r="EN73" s="104">
        <v>0</v>
      </c>
      <c r="EO73" s="56">
        <f t="shared" si="314"/>
        <v>0</v>
      </c>
      <c r="EP73" s="56">
        <f t="shared" si="223"/>
        <v>0</v>
      </c>
      <c r="EQ73" s="56"/>
      <c r="ER73" s="56"/>
      <c r="ES73" s="56"/>
      <c r="ET73" s="56"/>
      <c r="EU73" s="56"/>
      <c r="EV73" s="56"/>
      <c r="EW73" s="132" t="s">
        <v>139</v>
      </c>
      <c r="EX73" s="89"/>
      <c r="EY73" s="181">
        <f t="shared" si="273"/>
        <v>0</v>
      </c>
      <c r="EZ73" s="181">
        <f t="shared" si="273"/>
        <v>130.63999999999999</v>
      </c>
      <c r="FA73" s="181">
        <f t="shared" si="273"/>
        <v>130.63999999999999</v>
      </c>
      <c r="FB73" s="192">
        <f t="shared" si="315"/>
        <v>0</v>
      </c>
      <c r="FC73" s="192">
        <f t="shared" si="316"/>
        <v>130.63999999999999</v>
      </c>
      <c r="FD73" s="94">
        <v>0</v>
      </c>
      <c r="FE73" s="94">
        <f t="shared" si="317"/>
        <v>130.63999999999999</v>
      </c>
      <c r="FF73" s="449"/>
      <c r="FG73" s="127"/>
      <c r="FH73" s="127"/>
      <c r="FI73" s="127"/>
      <c r="FJ73" s="103"/>
      <c r="FK73" s="103"/>
      <c r="FL73" s="103"/>
      <c r="FM73" s="769"/>
      <c r="FN73" s="103"/>
      <c r="FO73" s="104"/>
    </row>
    <row r="74" spans="1:200" ht="15" thickBot="1" x14ac:dyDescent="0.35">
      <c r="A74" s="98" t="s">
        <v>140</v>
      </c>
      <c r="B74" s="99" t="s">
        <v>72</v>
      </c>
      <c r="C74" s="100"/>
      <c r="D74" s="98"/>
      <c r="E74" s="103"/>
      <c r="F74" s="104"/>
      <c r="G74" s="104"/>
      <c r="H74" s="103">
        <f t="shared" ref="H74:H171" si="319">G74-F74</f>
        <v>0</v>
      </c>
      <c r="I74" s="105">
        <f t="shared" si="125"/>
        <v>0</v>
      </c>
      <c r="J74" s="106"/>
      <c r="K74" s="107"/>
      <c r="L74" s="106"/>
      <c r="M74" s="106"/>
      <c r="N74" s="56">
        <f t="shared" si="275"/>
        <v>0</v>
      </c>
      <c r="O74" s="56">
        <f t="shared" si="219"/>
        <v>0</v>
      </c>
      <c r="P74" s="106"/>
      <c r="Q74" s="106"/>
      <c r="R74" s="106"/>
      <c r="S74" s="106"/>
      <c r="T74" s="56">
        <f t="shared" si="276"/>
        <v>0</v>
      </c>
      <c r="U74" s="56">
        <f t="shared" si="277"/>
        <v>0</v>
      </c>
      <c r="V74" s="104"/>
      <c r="W74" s="107"/>
      <c r="X74" s="107"/>
      <c r="Y74" s="57">
        <f t="shared" si="278"/>
        <v>0</v>
      </c>
      <c r="Z74" s="56">
        <f t="shared" si="279"/>
        <v>0</v>
      </c>
      <c r="AA74" s="107">
        <v>0</v>
      </c>
      <c r="AB74" s="107">
        <v>0</v>
      </c>
      <c r="AC74" s="107">
        <v>0</v>
      </c>
      <c r="AD74" s="57">
        <f t="shared" si="280"/>
        <v>0</v>
      </c>
      <c r="AE74" s="57">
        <f t="shared" si="281"/>
        <v>0</v>
      </c>
      <c r="AF74" s="107"/>
      <c r="AG74" s="107">
        <f t="shared" ref="AG74:AG75" si="320">AH74</f>
        <v>0</v>
      </c>
      <c r="AH74" s="107">
        <v>0</v>
      </c>
      <c r="AI74" s="57">
        <f t="shared" si="282"/>
        <v>0</v>
      </c>
      <c r="AJ74" s="56">
        <f t="shared" si="283"/>
        <v>0</v>
      </c>
      <c r="AK74" s="60">
        <f t="shared" si="261"/>
        <v>0</v>
      </c>
      <c r="AL74" s="60">
        <f t="shared" si="262"/>
        <v>0</v>
      </c>
      <c r="AM74" s="60">
        <f t="shared" si="263"/>
        <v>0</v>
      </c>
      <c r="AN74" s="60">
        <f t="shared" si="284"/>
        <v>0</v>
      </c>
      <c r="AO74" s="61">
        <f t="shared" si="285"/>
        <v>0</v>
      </c>
      <c r="AP74" s="61" t="s">
        <v>72</v>
      </c>
      <c r="AQ74" s="61" t="s">
        <v>140</v>
      </c>
      <c r="AR74" s="446">
        <v>0</v>
      </c>
      <c r="AS74" s="109">
        <v>0</v>
      </c>
      <c r="AT74" s="109">
        <v>0</v>
      </c>
      <c r="AU74" s="64">
        <f t="shared" si="286"/>
        <v>0</v>
      </c>
      <c r="AV74" s="64">
        <f t="shared" si="287"/>
        <v>0</v>
      </c>
      <c r="AW74" s="57"/>
      <c r="AX74" s="57"/>
      <c r="AY74" s="57"/>
      <c r="AZ74" s="57">
        <f t="shared" si="288"/>
        <v>0</v>
      </c>
      <c r="BA74" s="56">
        <f t="shared" si="289"/>
        <v>0</v>
      </c>
      <c r="BB74" s="767"/>
      <c r="BC74" s="107"/>
      <c r="BD74" s="107"/>
      <c r="BE74" s="67">
        <f t="shared" si="290"/>
        <v>0</v>
      </c>
      <c r="BF74" s="68">
        <f t="shared" si="291"/>
        <v>0</v>
      </c>
      <c r="BG74" s="111">
        <f t="shared" si="265"/>
        <v>0</v>
      </c>
      <c r="BH74" s="107">
        <v>0</v>
      </c>
      <c r="BI74" s="57">
        <v>0</v>
      </c>
      <c r="BJ74" s="57">
        <f t="shared" si="292"/>
        <v>0</v>
      </c>
      <c r="BK74" s="56">
        <f t="shared" si="293"/>
        <v>0</v>
      </c>
      <c r="BL74" s="64">
        <f t="shared" si="294"/>
        <v>0</v>
      </c>
      <c r="BM74" s="64">
        <f t="shared" si="295"/>
        <v>0</v>
      </c>
      <c r="BN74" s="63">
        <f t="shared" si="295"/>
        <v>0</v>
      </c>
      <c r="BO74" s="112">
        <f t="shared" si="296"/>
        <v>0</v>
      </c>
      <c r="BP74" s="64">
        <f t="shared" si="297"/>
        <v>0</v>
      </c>
      <c r="BQ74" s="107"/>
      <c r="BR74" s="107"/>
      <c r="BS74" s="107"/>
      <c r="BT74" s="57">
        <f t="shared" si="298"/>
        <v>0</v>
      </c>
      <c r="BU74" s="69">
        <f t="shared" si="299"/>
        <v>0</v>
      </c>
      <c r="BV74" s="107"/>
      <c r="BW74" s="107"/>
      <c r="BX74" s="107"/>
      <c r="BY74" s="107"/>
      <c r="BZ74" s="107"/>
      <c r="CA74" s="107" t="s">
        <v>72</v>
      </c>
      <c r="CB74" s="113" t="s">
        <v>140</v>
      </c>
      <c r="CC74" s="113"/>
      <c r="CD74" s="660">
        <v>0</v>
      </c>
      <c r="CE74" s="328">
        <v>0</v>
      </c>
      <c r="CF74" s="111">
        <v>0</v>
      </c>
      <c r="CG74" s="142">
        <f t="shared" si="300"/>
        <v>0</v>
      </c>
      <c r="CH74" s="143">
        <f t="shared" si="266"/>
        <v>0</v>
      </c>
      <c r="CI74" s="119"/>
      <c r="CJ74" s="105">
        <f t="shared" si="267"/>
        <v>0</v>
      </c>
      <c r="CK74" s="107">
        <v>0</v>
      </c>
      <c r="CL74" s="107">
        <v>0</v>
      </c>
      <c r="CM74" s="107">
        <f t="shared" si="192"/>
        <v>0</v>
      </c>
      <c r="CN74" s="107">
        <f t="shared" si="193"/>
        <v>0</v>
      </c>
      <c r="CO74" s="107"/>
      <c r="CP74" s="63">
        <f t="shared" si="268"/>
        <v>0</v>
      </c>
      <c r="CQ74" s="63">
        <f t="shared" si="268"/>
        <v>0</v>
      </c>
      <c r="CR74" s="63">
        <f t="shared" si="268"/>
        <v>0</v>
      </c>
      <c r="CS74" s="63">
        <f t="shared" si="301"/>
        <v>0</v>
      </c>
      <c r="CT74" s="64">
        <f t="shared" si="302"/>
        <v>0</v>
      </c>
      <c r="CU74" s="768"/>
      <c r="CV74" s="121">
        <v>0</v>
      </c>
      <c r="CW74" s="122"/>
      <c r="CX74" s="487">
        <f t="shared" si="150"/>
        <v>0</v>
      </c>
      <c r="CY74" s="145"/>
      <c r="CZ74" s="145"/>
      <c r="DA74" s="145">
        <v>0</v>
      </c>
      <c r="DB74" s="145">
        <v>0</v>
      </c>
      <c r="DC74" s="125"/>
      <c r="DD74" s="125"/>
      <c r="DE74" s="122">
        <f t="shared" si="318"/>
        <v>0</v>
      </c>
      <c r="DF74" s="105">
        <v>0</v>
      </c>
      <c r="DG74" s="107">
        <v>39.450000000000003</v>
      </c>
      <c r="DH74" s="107">
        <v>39.450000000000003</v>
      </c>
      <c r="DI74" s="57">
        <f t="shared" si="303"/>
        <v>0</v>
      </c>
      <c r="DJ74" s="57">
        <f t="shared" si="304"/>
        <v>39.450000000000003</v>
      </c>
      <c r="DK74" s="140">
        <v>0</v>
      </c>
      <c r="DL74" s="140">
        <v>0</v>
      </c>
      <c r="DM74" s="140">
        <v>0</v>
      </c>
      <c r="DN74" s="67">
        <f t="shared" si="305"/>
        <v>0</v>
      </c>
      <c r="DO74" s="67">
        <f t="shared" si="306"/>
        <v>0</v>
      </c>
      <c r="DP74" s="127">
        <v>0</v>
      </c>
      <c r="DQ74" s="127">
        <v>0</v>
      </c>
      <c r="DR74" s="127">
        <v>0</v>
      </c>
      <c r="DS74" s="84">
        <f t="shared" si="307"/>
        <v>0</v>
      </c>
      <c r="DT74" s="84">
        <f t="shared" si="269"/>
        <v>0</v>
      </c>
      <c r="DU74" s="84" t="s">
        <v>140</v>
      </c>
      <c r="DV74" s="84" t="s">
        <v>72</v>
      </c>
      <c r="DW74" s="127">
        <v>0</v>
      </c>
      <c r="DX74" s="127">
        <v>0</v>
      </c>
      <c r="DY74" s="127">
        <v>0</v>
      </c>
      <c r="DZ74" s="83">
        <f t="shared" si="308"/>
        <v>0</v>
      </c>
      <c r="EA74" s="83">
        <f t="shared" si="309"/>
        <v>0</v>
      </c>
      <c r="EB74" s="103">
        <v>0</v>
      </c>
      <c r="EC74" s="104">
        <v>0</v>
      </c>
      <c r="ED74" s="104">
        <v>0</v>
      </c>
      <c r="EE74" s="85">
        <f t="shared" si="310"/>
        <v>0</v>
      </c>
      <c r="EF74" s="56">
        <f t="shared" si="311"/>
        <v>0</v>
      </c>
      <c r="EG74" s="103">
        <v>0</v>
      </c>
      <c r="EH74" s="103">
        <v>0</v>
      </c>
      <c r="EI74" s="103">
        <v>0</v>
      </c>
      <c r="EJ74" s="56">
        <f t="shared" si="312"/>
        <v>0</v>
      </c>
      <c r="EK74" s="56">
        <f t="shared" si="313"/>
        <v>0</v>
      </c>
      <c r="EL74" s="104">
        <v>0</v>
      </c>
      <c r="EM74" s="104">
        <v>0</v>
      </c>
      <c r="EN74" s="104">
        <v>0</v>
      </c>
      <c r="EO74" s="56">
        <f t="shared" si="314"/>
        <v>0</v>
      </c>
      <c r="EP74" s="56">
        <f t="shared" si="223"/>
        <v>0</v>
      </c>
      <c r="EQ74" s="56"/>
      <c r="ER74" s="56"/>
      <c r="ES74" s="56"/>
      <c r="ET74" s="56"/>
      <c r="EU74" s="56"/>
      <c r="EV74" s="56"/>
      <c r="EW74" s="132" t="s">
        <v>140</v>
      </c>
      <c r="EX74" s="89"/>
      <c r="EY74" s="181">
        <f t="shared" si="273"/>
        <v>0</v>
      </c>
      <c r="EZ74" s="181">
        <f t="shared" si="273"/>
        <v>39.450000000000003</v>
      </c>
      <c r="FA74" s="181">
        <f t="shared" si="273"/>
        <v>39.450000000000003</v>
      </c>
      <c r="FB74" s="192">
        <f t="shared" si="315"/>
        <v>0</v>
      </c>
      <c r="FC74" s="192">
        <f t="shared" si="316"/>
        <v>39.450000000000003</v>
      </c>
      <c r="FD74" s="135">
        <v>0</v>
      </c>
      <c r="FE74" s="94">
        <f t="shared" si="317"/>
        <v>39.450000000000003</v>
      </c>
      <c r="FF74" s="449"/>
      <c r="FG74" s="127"/>
      <c r="FH74" s="127"/>
      <c r="FI74" s="127"/>
      <c r="FJ74" s="103"/>
      <c r="FK74" s="103"/>
      <c r="FL74" s="103"/>
      <c r="FM74" s="769"/>
      <c r="FN74" s="103"/>
      <c r="FO74" s="104"/>
    </row>
    <row r="75" spans="1:200" ht="15" thickBot="1" x14ac:dyDescent="0.35">
      <c r="A75" s="98" t="s">
        <v>141</v>
      </c>
      <c r="B75" s="99" t="s">
        <v>72</v>
      </c>
      <c r="C75" s="100">
        <v>4907.62</v>
      </c>
      <c r="D75" s="98"/>
      <c r="E75" s="103">
        <v>4972</v>
      </c>
      <c r="F75" s="104">
        <v>3093.45</v>
      </c>
      <c r="G75" s="104">
        <v>3093.45</v>
      </c>
      <c r="H75" s="103">
        <f t="shared" si="319"/>
        <v>0</v>
      </c>
      <c r="I75" s="105">
        <f t="shared" si="125"/>
        <v>-1878.5500000000002</v>
      </c>
      <c r="J75" s="106">
        <v>400.02</v>
      </c>
      <c r="K75" s="107">
        <v>400.02</v>
      </c>
      <c r="L75" s="106">
        <f>L72</f>
        <v>222.44</v>
      </c>
      <c r="M75" s="106">
        <v>419.22</v>
      </c>
      <c r="N75" s="56">
        <f t="shared" si="275"/>
        <v>19.200000000000045</v>
      </c>
      <c r="O75" s="56">
        <f t="shared" si="219"/>
        <v>19.200000000000045</v>
      </c>
      <c r="P75" s="106">
        <v>43.38</v>
      </c>
      <c r="Q75" s="106"/>
      <c r="R75" s="106">
        <f>R72</f>
        <v>1254.3800000000001</v>
      </c>
      <c r="S75" s="106">
        <f>S72</f>
        <v>1254.3800000000001</v>
      </c>
      <c r="T75" s="56">
        <f t="shared" si="276"/>
        <v>0</v>
      </c>
      <c r="U75" s="56">
        <f t="shared" si="277"/>
        <v>1211</v>
      </c>
      <c r="V75" s="104">
        <v>2404.98</v>
      </c>
      <c r="W75" s="107">
        <v>3859.59</v>
      </c>
      <c r="X75" s="107">
        <v>1673.2</v>
      </c>
      <c r="Y75" s="57">
        <f t="shared" si="278"/>
        <v>-2186.3900000000003</v>
      </c>
      <c r="Z75" s="56">
        <f t="shared" si="279"/>
        <v>-731.78</v>
      </c>
      <c r="AA75" s="107">
        <v>885.82</v>
      </c>
      <c r="AB75" s="107">
        <v>317.14999999999998</v>
      </c>
      <c r="AC75" s="107">
        <v>317.14999999999998</v>
      </c>
      <c r="AD75" s="57">
        <f t="shared" si="280"/>
        <v>0</v>
      </c>
      <c r="AE75" s="57">
        <f t="shared" si="281"/>
        <v>-568.67000000000007</v>
      </c>
      <c r="AF75" s="107"/>
      <c r="AG75" s="107">
        <f t="shared" si="320"/>
        <v>0</v>
      </c>
      <c r="AH75" s="107">
        <v>0</v>
      </c>
      <c r="AI75" s="57">
        <f t="shared" si="282"/>
        <v>0</v>
      </c>
      <c r="AJ75" s="56">
        <f t="shared" si="283"/>
        <v>0</v>
      </c>
      <c r="AK75" s="60">
        <f t="shared" si="261"/>
        <v>8706.2000000000007</v>
      </c>
      <c r="AL75" s="60">
        <f t="shared" si="262"/>
        <v>8924.59</v>
      </c>
      <c r="AM75" s="60">
        <f t="shared" si="263"/>
        <v>6757.4</v>
      </c>
      <c r="AN75" s="60">
        <f t="shared" si="284"/>
        <v>-2167.1900000000005</v>
      </c>
      <c r="AO75" s="61">
        <f t="shared" si="285"/>
        <v>-1948.8000000000011</v>
      </c>
      <c r="AP75" s="61" t="s">
        <v>72</v>
      </c>
      <c r="AQ75" s="61" t="s">
        <v>142</v>
      </c>
      <c r="AR75" s="446">
        <v>553.61</v>
      </c>
      <c r="AS75" s="109">
        <v>728.36</v>
      </c>
      <c r="AT75" s="109">
        <v>17.420000000000002</v>
      </c>
      <c r="AU75" s="64">
        <f t="shared" si="286"/>
        <v>-710.94</v>
      </c>
      <c r="AV75" s="64">
        <f t="shared" si="287"/>
        <v>-536.19000000000005</v>
      </c>
      <c r="AW75" s="57">
        <v>319.25</v>
      </c>
      <c r="AX75" s="57">
        <v>707.98</v>
      </c>
      <c r="AY75" s="57">
        <v>161.76</v>
      </c>
      <c r="AZ75" s="57">
        <f t="shared" si="288"/>
        <v>-546.22</v>
      </c>
      <c r="BA75" s="56">
        <f t="shared" si="289"/>
        <v>-157.49</v>
      </c>
      <c r="BB75" s="767">
        <v>2504.5300000000002</v>
      </c>
      <c r="BC75" s="107">
        <v>2863</v>
      </c>
      <c r="BD75" s="107">
        <v>2863.63</v>
      </c>
      <c r="BE75" s="67">
        <f t="shared" si="290"/>
        <v>0.63000000000010914</v>
      </c>
      <c r="BF75" s="68">
        <f t="shared" si="291"/>
        <v>359.09999999999991</v>
      </c>
      <c r="BG75" s="111">
        <f t="shared" si="265"/>
        <v>1239.21</v>
      </c>
      <c r="BH75" s="107">
        <f>BH72</f>
        <v>2383.41</v>
      </c>
      <c r="BI75" s="107">
        <f>BI72</f>
        <v>2326.75</v>
      </c>
      <c r="BJ75" s="57">
        <f t="shared" si="292"/>
        <v>-56.659999999999854</v>
      </c>
      <c r="BK75" s="56">
        <f t="shared" si="293"/>
        <v>1087.54</v>
      </c>
      <c r="BL75" s="64">
        <f t="shared" si="294"/>
        <v>4062.9900000000002</v>
      </c>
      <c r="BM75" s="64">
        <f t="shared" si="295"/>
        <v>5954.3899999999994</v>
      </c>
      <c r="BN75" s="63">
        <f t="shared" si="295"/>
        <v>5352.14</v>
      </c>
      <c r="BO75" s="112">
        <f t="shared" si="296"/>
        <v>-602.24999999999909</v>
      </c>
      <c r="BP75" s="64">
        <f t="shared" si="297"/>
        <v>1289.1500000000001</v>
      </c>
      <c r="BQ75" s="107">
        <v>2816.46</v>
      </c>
      <c r="BR75" s="107">
        <v>7515.19</v>
      </c>
      <c r="BS75" s="107">
        <v>2951.65</v>
      </c>
      <c r="BT75" s="57">
        <f t="shared" si="298"/>
        <v>-4563.5399999999991</v>
      </c>
      <c r="BU75" s="69">
        <f t="shared" si="299"/>
        <v>135.19000000000005</v>
      </c>
      <c r="BV75" s="107"/>
      <c r="BW75" s="107"/>
      <c r="BX75" s="107"/>
      <c r="BY75" s="107"/>
      <c r="BZ75" s="107"/>
      <c r="CA75" s="107" t="s">
        <v>72</v>
      </c>
      <c r="CB75" s="113" t="s">
        <v>142</v>
      </c>
      <c r="CC75" s="113"/>
      <c r="CD75" s="660"/>
      <c r="CE75" s="328"/>
      <c r="CF75" s="111"/>
      <c r="CG75" s="117">
        <f t="shared" si="300"/>
        <v>0</v>
      </c>
      <c r="CH75" s="118">
        <f t="shared" si="266"/>
        <v>0</v>
      </c>
      <c r="CI75" s="119"/>
      <c r="CJ75" s="105">
        <f t="shared" si="267"/>
        <v>896.57</v>
      </c>
      <c r="CK75" s="107">
        <v>1392.6</v>
      </c>
      <c r="CL75" s="107">
        <v>939.61</v>
      </c>
      <c r="CM75" s="107">
        <f t="shared" si="192"/>
        <v>-452.9899999999999</v>
      </c>
      <c r="CN75" s="107">
        <f t="shared" si="193"/>
        <v>43.039999999999964</v>
      </c>
      <c r="CO75" s="107"/>
      <c r="CP75" s="63">
        <f t="shared" si="268"/>
        <v>896.57</v>
      </c>
      <c r="CQ75" s="63">
        <f t="shared" si="268"/>
        <v>1392.6</v>
      </c>
      <c r="CR75" s="63">
        <f t="shared" si="268"/>
        <v>939.61</v>
      </c>
      <c r="CS75" s="63">
        <f t="shared" si="301"/>
        <v>-452.9899999999999</v>
      </c>
      <c r="CT75" s="64">
        <f t="shared" si="302"/>
        <v>43.039999999999964</v>
      </c>
      <c r="CU75" s="768">
        <v>2504.5300000000002</v>
      </c>
      <c r="CV75" s="121">
        <v>0</v>
      </c>
      <c r="CW75" s="122">
        <v>1239.21</v>
      </c>
      <c r="CX75" s="487">
        <f t="shared" si="150"/>
        <v>3743.7400000000002</v>
      </c>
      <c r="CY75" s="145"/>
      <c r="CZ75" s="145"/>
      <c r="DA75" s="145">
        <v>896.57</v>
      </c>
      <c r="DB75" s="145">
        <v>896.57</v>
      </c>
      <c r="DC75" s="125"/>
      <c r="DD75" s="125">
        <v>6.68</v>
      </c>
      <c r="DE75" s="122">
        <f t="shared" si="318"/>
        <v>896.57</v>
      </c>
      <c r="DF75" s="105">
        <v>0</v>
      </c>
      <c r="DG75" s="107">
        <v>67.760000000000005</v>
      </c>
      <c r="DH75" s="107">
        <v>67.760000000000005</v>
      </c>
      <c r="DI75" s="57">
        <f t="shared" si="303"/>
        <v>0</v>
      </c>
      <c r="DJ75" s="57">
        <f t="shared" si="304"/>
        <v>67.760000000000005</v>
      </c>
      <c r="DK75" s="140">
        <v>189.73</v>
      </c>
      <c r="DL75" s="140">
        <v>377.8</v>
      </c>
      <c r="DM75" s="140">
        <v>377.8</v>
      </c>
      <c r="DN75" s="67">
        <f t="shared" si="305"/>
        <v>0</v>
      </c>
      <c r="DO75" s="67">
        <f t="shared" si="306"/>
        <v>188.07000000000002</v>
      </c>
      <c r="DP75" s="127">
        <v>466.32</v>
      </c>
      <c r="DQ75" s="127">
        <v>680.54</v>
      </c>
      <c r="DR75" s="127">
        <v>509.31</v>
      </c>
      <c r="DS75" s="84">
        <f t="shared" si="307"/>
        <v>-171.22999999999996</v>
      </c>
      <c r="DT75" s="84">
        <f t="shared" si="269"/>
        <v>42.990000000000009</v>
      </c>
      <c r="DU75" s="84" t="s">
        <v>142</v>
      </c>
      <c r="DV75" s="84" t="s">
        <v>72</v>
      </c>
      <c r="DW75" s="127">
        <v>371.55</v>
      </c>
      <c r="DX75" s="127">
        <v>322.13</v>
      </c>
      <c r="DY75" s="127">
        <v>55.64</v>
      </c>
      <c r="DZ75" s="83">
        <f t="shared" si="308"/>
        <v>-266.49</v>
      </c>
      <c r="EA75" s="83">
        <f t="shared" si="309"/>
        <v>-315.91000000000003</v>
      </c>
      <c r="EB75" s="103">
        <v>549.09</v>
      </c>
      <c r="EC75" s="104">
        <v>1389.15</v>
      </c>
      <c r="ED75" s="104">
        <v>429.5</v>
      </c>
      <c r="EE75" s="85">
        <f t="shared" si="310"/>
        <v>-959.65000000000009</v>
      </c>
      <c r="EF75" s="56">
        <f t="shared" si="311"/>
        <v>-119.59000000000003</v>
      </c>
      <c r="EG75" s="103">
        <v>170.84</v>
      </c>
      <c r="EH75" s="130">
        <v>164.8</v>
      </c>
      <c r="EI75" s="130">
        <v>164.8</v>
      </c>
      <c r="EJ75" s="56">
        <f t="shared" si="312"/>
        <v>0</v>
      </c>
      <c r="EK75" s="56">
        <f t="shared" si="313"/>
        <v>-6.039999999999992</v>
      </c>
      <c r="EL75" s="104">
        <v>0</v>
      </c>
      <c r="EM75" s="104">
        <v>0</v>
      </c>
      <c r="EN75" s="104">
        <v>0</v>
      </c>
      <c r="EO75" s="56">
        <f t="shared" si="314"/>
        <v>0</v>
      </c>
      <c r="EP75" s="56">
        <f t="shared" si="223"/>
        <v>0</v>
      </c>
      <c r="EQ75" s="56"/>
      <c r="ER75" s="56"/>
      <c r="ES75" s="56"/>
      <c r="ET75" s="56"/>
      <c r="EU75" s="56"/>
      <c r="EV75" s="56"/>
      <c r="EW75" s="132" t="s">
        <v>141</v>
      </c>
      <c r="EX75" s="89"/>
      <c r="EY75" s="181">
        <f t="shared" si="273"/>
        <v>18783.36</v>
      </c>
      <c r="EZ75" s="181">
        <f t="shared" si="273"/>
        <v>27517.309999999998</v>
      </c>
      <c r="FA75" s="181">
        <f t="shared" si="273"/>
        <v>17623.03</v>
      </c>
      <c r="FB75" s="192">
        <f t="shared" si="315"/>
        <v>-9894.2799999999988</v>
      </c>
      <c r="FC75" s="192">
        <f t="shared" si="316"/>
        <v>-1160.3300000000017</v>
      </c>
      <c r="FD75" s="94">
        <v>295.58300000000003</v>
      </c>
      <c r="FE75" s="94">
        <f t="shared" si="317"/>
        <v>17327.447</v>
      </c>
      <c r="FF75" s="449"/>
      <c r="FG75" s="127">
        <v>466.32</v>
      </c>
      <c r="FH75" s="127"/>
      <c r="FI75" s="127">
        <v>371.55</v>
      </c>
      <c r="FJ75" s="103">
        <v>549.09</v>
      </c>
      <c r="FK75" s="103">
        <v>553.61</v>
      </c>
      <c r="FL75" s="103">
        <v>170.5</v>
      </c>
      <c r="FM75" s="769"/>
      <c r="FN75" s="103">
        <v>885.82</v>
      </c>
      <c r="FO75" s="104">
        <v>2404.98</v>
      </c>
    </row>
    <row r="76" spans="1:200" ht="15" thickBot="1" x14ac:dyDescent="0.35">
      <c r="A76" s="770" t="s">
        <v>143</v>
      </c>
      <c r="B76" s="771" t="s">
        <v>72</v>
      </c>
      <c r="C76" s="772">
        <f>C79+C80+C81</f>
        <v>11238.06</v>
      </c>
      <c r="D76" s="770">
        <f>D79+D80+D81</f>
        <v>0</v>
      </c>
      <c r="E76" s="773">
        <v>11850.24</v>
      </c>
      <c r="F76" s="774">
        <v>16512.25</v>
      </c>
      <c r="G76" s="774">
        <v>8575.98</v>
      </c>
      <c r="H76" s="773">
        <f t="shared" si="319"/>
        <v>-7936.27</v>
      </c>
      <c r="I76" s="775">
        <f t="shared" si="125"/>
        <v>-3274.26</v>
      </c>
      <c r="J76" s="776">
        <v>2384.58</v>
      </c>
      <c r="K76" s="777">
        <v>3533.85</v>
      </c>
      <c r="L76" s="776">
        <f>L79+L80+L81</f>
        <v>4761.6300656095691</v>
      </c>
      <c r="M76" s="776">
        <v>4086.43</v>
      </c>
      <c r="N76" s="776">
        <f t="shared" si="275"/>
        <v>552.57999999999993</v>
      </c>
      <c r="O76" s="776">
        <f t="shared" si="219"/>
        <v>1701.85</v>
      </c>
      <c r="P76" s="776">
        <v>1565.576</v>
      </c>
      <c r="Q76" s="776"/>
      <c r="R76" s="776">
        <v>4160.2299999999996</v>
      </c>
      <c r="S76" s="776">
        <v>1607.43</v>
      </c>
      <c r="T76" s="776">
        <f t="shared" si="276"/>
        <v>-2552.7999999999993</v>
      </c>
      <c r="U76" s="776">
        <f t="shared" si="277"/>
        <v>41.854000000000042</v>
      </c>
      <c r="V76" s="774">
        <v>0</v>
      </c>
      <c r="W76" s="777">
        <v>2806.9</v>
      </c>
      <c r="X76" s="777">
        <v>1754.95</v>
      </c>
      <c r="Y76" s="777">
        <f t="shared" si="278"/>
        <v>-1051.95</v>
      </c>
      <c r="Z76" s="776">
        <f t="shared" si="279"/>
        <v>1754.95</v>
      </c>
      <c r="AA76" s="777">
        <v>0</v>
      </c>
      <c r="AB76" s="777">
        <v>0</v>
      </c>
      <c r="AC76" s="777">
        <v>0</v>
      </c>
      <c r="AD76" s="777">
        <f t="shared" si="280"/>
        <v>0</v>
      </c>
      <c r="AE76" s="777">
        <f t="shared" si="281"/>
        <v>0</v>
      </c>
      <c r="AF76" s="777">
        <v>504.61</v>
      </c>
      <c r="AG76" s="777">
        <f>AH76</f>
        <v>532.78</v>
      </c>
      <c r="AH76" s="777">
        <v>532.78</v>
      </c>
      <c r="AI76" s="777">
        <f t="shared" si="282"/>
        <v>0</v>
      </c>
      <c r="AJ76" s="776">
        <f t="shared" si="283"/>
        <v>28.169999999999959</v>
      </c>
      <c r="AK76" s="778">
        <f t="shared" si="261"/>
        <v>16305.006000000001</v>
      </c>
      <c r="AL76" s="778">
        <f t="shared" si="262"/>
        <v>27546.010000000002</v>
      </c>
      <c r="AM76" s="778">
        <f t="shared" si="263"/>
        <v>16557.57</v>
      </c>
      <c r="AN76" s="778">
        <f t="shared" si="284"/>
        <v>-10988.440000000002</v>
      </c>
      <c r="AO76" s="779">
        <f t="shared" si="285"/>
        <v>252.56399999999849</v>
      </c>
      <c r="AP76" s="779" t="s">
        <v>72</v>
      </c>
      <c r="AQ76" s="779" t="s">
        <v>143</v>
      </c>
      <c r="AR76" s="780">
        <v>0</v>
      </c>
      <c r="AS76" s="781">
        <v>0</v>
      </c>
      <c r="AT76" s="781">
        <v>0</v>
      </c>
      <c r="AU76" s="782">
        <f t="shared" si="286"/>
        <v>0</v>
      </c>
      <c r="AV76" s="782">
        <f t="shared" si="287"/>
        <v>0</v>
      </c>
      <c r="AW76" s="777">
        <v>5028.8500000000004</v>
      </c>
      <c r="AX76" s="777">
        <v>15009.65</v>
      </c>
      <c r="AY76" s="777">
        <v>5559.42</v>
      </c>
      <c r="AZ76" s="777">
        <f t="shared" si="288"/>
        <v>-9450.23</v>
      </c>
      <c r="BA76" s="776">
        <f t="shared" si="289"/>
        <v>530.56999999999971</v>
      </c>
      <c r="BB76" s="783">
        <v>5546.5</v>
      </c>
      <c r="BC76" s="777">
        <v>9316.7999999999993</v>
      </c>
      <c r="BD76" s="777">
        <v>3293.45</v>
      </c>
      <c r="BE76" s="784">
        <f t="shared" si="290"/>
        <v>-6023.3499999999995</v>
      </c>
      <c r="BF76" s="785">
        <f t="shared" si="291"/>
        <v>-2253.0500000000002</v>
      </c>
      <c r="BG76" s="786">
        <f t="shared" si="265"/>
        <v>5267.5649999999996</v>
      </c>
      <c r="BH76" s="777">
        <v>6574.24</v>
      </c>
      <c r="BI76" s="777">
        <v>4649.8500000000004</v>
      </c>
      <c r="BJ76" s="777">
        <f t="shared" si="292"/>
        <v>-1924.3899999999994</v>
      </c>
      <c r="BK76" s="776">
        <f t="shared" si="293"/>
        <v>-617.71499999999924</v>
      </c>
      <c r="BL76" s="782">
        <f t="shared" si="294"/>
        <v>15842.914999999999</v>
      </c>
      <c r="BM76" s="782">
        <f t="shared" si="295"/>
        <v>30900.689999999995</v>
      </c>
      <c r="BN76" s="781">
        <f t="shared" si="295"/>
        <v>13502.72</v>
      </c>
      <c r="BO76" s="780">
        <f t="shared" si="296"/>
        <v>-17397.969999999994</v>
      </c>
      <c r="BP76" s="782">
        <f t="shared" si="297"/>
        <v>-2340.1949999999997</v>
      </c>
      <c r="BQ76" s="777">
        <v>10514.11</v>
      </c>
      <c r="BR76" s="777">
        <v>18544.84</v>
      </c>
      <c r="BS76" s="777">
        <v>11082.08</v>
      </c>
      <c r="BT76" s="57">
        <f t="shared" si="298"/>
        <v>-7462.76</v>
      </c>
      <c r="BU76" s="69">
        <f t="shared" si="299"/>
        <v>567.96999999999935</v>
      </c>
      <c r="BV76" s="777"/>
      <c r="BW76" s="777"/>
      <c r="BX76" s="777"/>
      <c r="BY76" s="777"/>
      <c r="BZ76" s="777"/>
      <c r="CA76" s="777" t="s">
        <v>72</v>
      </c>
      <c r="CB76" s="787" t="s">
        <v>143</v>
      </c>
      <c r="CC76" s="787"/>
      <c r="CD76" s="788">
        <f>CD79+CD80+CD81</f>
        <v>10043.66</v>
      </c>
      <c r="CE76" s="784">
        <v>11810.62</v>
      </c>
      <c r="CF76" s="786">
        <v>7130.1</v>
      </c>
      <c r="CG76" s="789">
        <f t="shared" si="300"/>
        <v>-4680.5200000000004</v>
      </c>
      <c r="CH76" s="790">
        <f t="shared" si="266"/>
        <v>-2913.5599999999995</v>
      </c>
      <c r="CI76" s="791"/>
      <c r="CJ76" s="775">
        <f t="shared" si="267"/>
        <v>1903.3799999999999</v>
      </c>
      <c r="CK76" s="777">
        <v>1929.9</v>
      </c>
      <c r="CL76" s="777">
        <v>1605.87</v>
      </c>
      <c r="CM76" s="777">
        <f t="shared" si="192"/>
        <v>-324.0300000000002</v>
      </c>
      <c r="CN76" s="777">
        <f t="shared" si="193"/>
        <v>-297.51</v>
      </c>
      <c r="CO76" s="777"/>
      <c r="CP76" s="781">
        <f t="shared" si="268"/>
        <v>11947.039999999999</v>
      </c>
      <c r="CQ76" s="781">
        <f t="shared" si="268"/>
        <v>13740.52</v>
      </c>
      <c r="CR76" s="781">
        <f t="shared" si="268"/>
        <v>8735.9700000000012</v>
      </c>
      <c r="CS76" s="781">
        <f t="shared" si="301"/>
        <v>-5004.5499999999993</v>
      </c>
      <c r="CT76" s="782">
        <f t="shared" si="302"/>
        <v>-3211.0699999999979</v>
      </c>
      <c r="CU76" s="792">
        <v>5546.5</v>
      </c>
      <c r="CV76" s="793">
        <f>CV79+CV80+CV81</f>
        <v>455.97</v>
      </c>
      <c r="CW76" s="794">
        <f>CW79+CW80+CW81</f>
        <v>4811.5949999999993</v>
      </c>
      <c r="CX76" s="795">
        <f>CU76+CW76+CV76</f>
        <v>10814.064999999999</v>
      </c>
      <c r="CY76" s="796">
        <f>CY79+CY80+CY81</f>
        <v>10043.66</v>
      </c>
      <c r="CZ76" s="796">
        <f>CZ79+CZ80+CZ81</f>
        <v>10043.66</v>
      </c>
      <c r="DA76" s="796">
        <f>DA79+DA80+DA81</f>
        <v>1333.35</v>
      </c>
      <c r="DB76" s="796">
        <f>DB79+DB80+DB81</f>
        <v>1333.35</v>
      </c>
      <c r="DC76" s="797">
        <f>DC79+DC80+DC81</f>
        <v>570.03</v>
      </c>
      <c r="DD76" s="797">
        <f>DD79+DD80+DD81+DD87+DD88+DD89+DD97</f>
        <v>110.18800000000002</v>
      </c>
      <c r="DE76" s="796">
        <f>CY76+DA76+DC76</f>
        <v>11947.04</v>
      </c>
      <c r="DF76" s="775">
        <v>131.91</v>
      </c>
      <c r="DG76" s="777">
        <v>3694.52</v>
      </c>
      <c r="DH76" s="777">
        <v>139.05000000000001</v>
      </c>
      <c r="DI76" s="777">
        <f t="shared" si="303"/>
        <v>-3555.47</v>
      </c>
      <c r="DJ76" s="777">
        <f t="shared" si="304"/>
        <v>7.1400000000000148</v>
      </c>
      <c r="DK76" s="789">
        <v>0</v>
      </c>
      <c r="DL76" s="789">
        <v>0</v>
      </c>
      <c r="DM76" s="789">
        <v>0</v>
      </c>
      <c r="DN76" s="784">
        <f t="shared" si="305"/>
        <v>0</v>
      </c>
      <c r="DO76" s="784">
        <f t="shared" si="306"/>
        <v>0</v>
      </c>
      <c r="DP76" s="773">
        <v>0</v>
      </c>
      <c r="DQ76" s="773">
        <v>0</v>
      </c>
      <c r="DR76" s="773">
        <v>0</v>
      </c>
      <c r="DS76" s="798">
        <f t="shared" si="307"/>
        <v>0</v>
      </c>
      <c r="DT76" s="798">
        <f t="shared" si="269"/>
        <v>0</v>
      </c>
      <c r="DU76" s="798" t="s">
        <v>143</v>
      </c>
      <c r="DV76" s="798" t="s">
        <v>72</v>
      </c>
      <c r="DW76" s="773">
        <v>0</v>
      </c>
      <c r="DX76" s="773">
        <v>0</v>
      </c>
      <c r="DY76" s="773">
        <v>0</v>
      </c>
      <c r="DZ76" s="776">
        <f t="shared" si="308"/>
        <v>0</v>
      </c>
      <c r="EA76" s="776">
        <f t="shared" si="309"/>
        <v>0</v>
      </c>
      <c r="EB76" s="773">
        <v>0</v>
      </c>
      <c r="EC76" s="774">
        <v>0</v>
      </c>
      <c r="ED76" s="774">
        <v>0</v>
      </c>
      <c r="EE76" s="799">
        <f t="shared" si="310"/>
        <v>0</v>
      </c>
      <c r="EF76" s="776">
        <f t="shared" si="311"/>
        <v>0</v>
      </c>
      <c r="EG76" s="773">
        <v>0</v>
      </c>
      <c r="EH76" s="773">
        <v>0</v>
      </c>
      <c r="EI76" s="773">
        <v>0</v>
      </c>
      <c r="EJ76" s="776">
        <f t="shared" si="312"/>
        <v>0</v>
      </c>
      <c r="EK76" s="776">
        <f t="shared" si="313"/>
        <v>0</v>
      </c>
      <c r="EL76" s="774">
        <v>1203.05</v>
      </c>
      <c r="EM76" s="774">
        <v>1575.91</v>
      </c>
      <c r="EN76" s="774">
        <v>1395.22</v>
      </c>
      <c r="EO76" s="776">
        <f t="shared" si="314"/>
        <v>-180.69000000000005</v>
      </c>
      <c r="EP76" s="776">
        <f t="shared" si="223"/>
        <v>192.17000000000007</v>
      </c>
      <c r="EQ76" s="776"/>
      <c r="ER76" s="776"/>
      <c r="ES76" s="776"/>
      <c r="ET76" s="776"/>
      <c r="EU76" s="776"/>
      <c r="EV76" s="776"/>
      <c r="EW76" s="174" t="s">
        <v>143</v>
      </c>
      <c r="EX76" s="89"/>
      <c r="EY76" s="181">
        <f t="shared" si="273"/>
        <v>55944.031000000003</v>
      </c>
      <c r="EZ76" s="181">
        <f t="shared" si="273"/>
        <v>96002.489999999991</v>
      </c>
      <c r="FA76" s="181">
        <f t="shared" si="273"/>
        <v>51412.61</v>
      </c>
      <c r="FB76" s="192">
        <f t="shared" si="315"/>
        <v>-44589.87999999999</v>
      </c>
      <c r="FC76" s="192">
        <f t="shared" si="316"/>
        <v>-4531.4210000000021</v>
      </c>
      <c r="FD76" s="135">
        <f>FD79+FD80+FD81</f>
        <v>76049.980703740002</v>
      </c>
      <c r="FE76" s="136">
        <f t="shared" si="317"/>
        <v>-24637.370703740002</v>
      </c>
      <c r="FF76" s="800"/>
      <c r="FG76" s="773">
        <v>0</v>
      </c>
      <c r="FH76" s="773">
        <f>FH79+FH80+FH81</f>
        <v>4998.66</v>
      </c>
      <c r="FI76" s="773">
        <v>0</v>
      </c>
      <c r="FJ76" s="773">
        <v>0</v>
      </c>
      <c r="FK76" s="773">
        <v>0</v>
      </c>
      <c r="FL76" s="773">
        <v>0</v>
      </c>
      <c r="FM76" s="801">
        <v>504.61</v>
      </c>
      <c r="FN76" s="773">
        <v>0</v>
      </c>
      <c r="FO76" s="774">
        <v>0</v>
      </c>
    </row>
    <row r="77" spans="1:200" ht="15" thickBot="1" x14ac:dyDescent="0.35">
      <c r="A77" s="770" t="str">
        <f>A99</f>
        <v>среднегодовая  численность</v>
      </c>
      <c r="B77" s="771"/>
      <c r="C77" s="772"/>
      <c r="D77" s="770"/>
      <c r="E77" s="773"/>
      <c r="F77" s="774"/>
      <c r="G77" s="774"/>
      <c r="H77" s="773"/>
      <c r="I77" s="775"/>
      <c r="J77" s="776"/>
      <c r="K77" s="777"/>
      <c r="L77" s="776">
        <f>14.21*0.858</f>
        <v>12.19218</v>
      </c>
      <c r="M77" s="776"/>
      <c r="N77" s="776"/>
      <c r="O77" s="776"/>
      <c r="P77" s="776"/>
      <c r="Q77" s="776"/>
      <c r="R77" s="776"/>
      <c r="S77" s="776"/>
      <c r="T77" s="776"/>
      <c r="U77" s="776"/>
      <c r="V77" s="774"/>
      <c r="W77" s="777"/>
      <c r="X77" s="777"/>
      <c r="Y77" s="777"/>
      <c r="Z77" s="776"/>
      <c r="AA77" s="777"/>
      <c r="AB77" s="777"/>
      <c r="AC77" s="777"/>
      <c r="AD77" s="777"/>
      <c r="AE77" s="777"/>
      <c r="AF77" s="777"/>
      <c r="AG77" s="777"/>
      <c r="AH77" s="777"/>
      <c r="AI77" s="777"/>
      <c r="AJ77" s="776"/>
      <c r="AK77" s="778"/>
      <c r="AL77" s="778"/>
      <c r="AM77" s="778"/>
      <c r="AN77" s="778"/>
      <c r="AO77" s="779"/>
      <c r="AP77" s="779"/>
      <c r="AQ77" s="779"/>
      <c r="AR77" s="780"/>
      <c r="AS77" s="781"/>
      <c r="AT77" s="781"/>
      <c r="AU77" s="782"/>
      <c r="AV77" s="782"/>
      <c r="AW77" s="777"/>
      <c r="AX77" s="777"/>
      <c r="AY77" s="777"/>
      <c r="AZ77" s="777"/>
      <c r="BA77" s="776"/>
      <c r="BB77" s="783"/>
      <c r="BC77" s="777"/>
      <c r="BD77" s="777"/>
      <c r="BE77" s="784"/>
      <c r="BF77" s="785"/>
      <c r="BG77" s="786"/>
      <c r="BH77" s="777"/>
      <c r="BI77" s="777"/>
      <c r="BJ77" s="777"/>
      <c r="BK77" s="776"/>
      <c r="BL77" s="782"/>
      <c r="BM77" s="782"/>
      <c r="BN77" s="781"/>
      <c r="BO77" s="780"/>
      <c r="BP77" s="782"/>
      <c r="BQ77" s="777"/>
      <c r="BR77" s="777"/>
      <c r="BS77" s="777"/>
      <c r="BT77" s="57">
        <f t="shared" si="298"/>
        <v>0</v>
      </c>
      <c r="BU77" s="69">
        <f t="shared" si="299"/>
        <v>0</v>
      </c>
      <c r="BV77" s="777"/>
      <c r="BW77" s="777"/>
      <c r="BX77" s="777"/>
      <c r="BY77" s="777"/>
      <c r="BZ77" s="777"/>
      <c r="CA77" s="777"/>
      <c r="CB77" s="787"/>
      <c r="CC77" s="787"/>
      <c r="CD77" s="788"/>
      <c r="CE77" s="784"/>
      <c r="CF77" s="786"/>
      <c r="CG77" s="802"/>
      <c r="CH77" s="803"/>
      <c r="CI77" s="791"/>
      <c r="CJ77" s="775"/>
      <c r="CK77" s="777"/>
      <c r="CL77" s="777"/>
      <c r="CM77" s="777"/>
      <c r="CN77" s="777"/>
      <c r="CO77" s="777"/>
      <c r="CP77" s="781"/>
      <c r="CQ77" s="781"/>
      <c r="CR77" s="781"/>
      <c r="CS77" s="781"/>
      <c r="CT77" s="782"/>
      <c r="CU77" s="792"/>
      <c r="CV77" s="793"/>
      <c r="CW77" s="795"/>
      <c r="CX77" s="795"/>
      <c r="CY77" s="796"/>
      <c r="CZ77" s="796"/>
      <c r="DA77" s="796"/>
      <c r="DB77" s="796"/>
      <c r="DC77" s="797"/>
      <c r="DD77" s="797"/>
      <c r="DE77" s="796"/>
      <c r="DF77" s="775"/>
      <c r="DG77" s="777"/>
      <c r="DH77" s="777"/>
      <c r="DI77" s="777"/>
      <c r="DJ77" s="777"/>
      <c r="DK77" s="789"/>
      <c r="DL77" s="789"/>
      <c r="DM77" s="789"/>
      <c r="DN77" s="784"/>
      <c r="DO77" s="784"/>
      <c r="DP77" s="773"/>
      <c r="DQ77" s="773"/>
      <c r="DR77" s="773"/>
      <c r="DS77" s="798"/>
      <c r="DT77" s="798"/>
      <c r="DU77" s="798"/>
      <c r="DV77" s="798"/>
      <c r="DW77" s="773"/>
      <c r="DX77" s="773"/>
      <c r="DY77" s="773"/>
      <c r="DZ77" s="776"/>
      <c r="EA77" s="776"/>
      <c r="EB77" s="773"/>
      <c r="EC77" s="774"/>
      <c r="ED77" s="774"/>
      <c r="EE77" s="799"/>
      <c r="EF77" s="776"/>
      <c r="EG77" s="773"/>
      <c r="EH77" s="773"/>
      <c r="EI77" s="773"/>
      <c r="EJ77" s="776"/>
      <c r="EK77" s="776"/>
      <c r="EL77" s="774"/>
      <c r="EM77" s="774"/>
      <c r="EN77" s="774"/>
      <c r="EO77" s="776"/>
      <c r="EP77" s="776"/>
      <c r="EQ77" s="776"/>
      <c r="ER77" s="776"/>
      <c r="ES77" s="776"/>
      <c r="ET77" s="776"/>
      <c r="EU77" s="776"/>
      <c r="EV77" s="776"/>
      <c r="EW77" s="174" t="str">
        <f>EW99</f>
        <v>среднегодовая  численность</v>
      </c>
      <c r="EX77" s="89"/>
      <c r="EY77" s="181"/>
      <c r="EZ77" s="181"/>
      <c r="FA77" s="181"/>
      <c r="FB77" s="192"/>
      <c r="FC77" s="192"/>
      <c r="FD77" s="93">
        <f>75.58+61.66</f>
        <v>137.24</v>
      </c>
      <c r="FE77" s="94">
        <f t="shared" si="317"/>
        <v>-137.24</v>
      </c>
      <c r="FF77" s="800">
        <v>49.9</v>
      </c>
      <c r="FG77" s="773"/>
      <c r="FH77" s="773"/>
      <c r="FI77" s="773"/>
      <c r="FJ77" s="773"/>
      <c r="FK77" s="773"/>
      <c r="FL77" s="773"/>
      <c r="FM77" s="801"/>
      <c r="FN77" s="773"/>
      <c r="FO77" s="774"/>
    </row>
    <row r="78" spans="1:200" ht="15" thickBot="1" x14ac:dyDescent="0.35">
      <c r="A78" s="770" t="str">
        <f>A100</f>
        <v>ср.мес.заработ.плата</v>
      </c>
      <c r="B78" s="771"/>
      <c r="C78" s="772"/>
      <c r="D78" s="770"/>
      <c r="E78" s="773"/>
      <c r="F78" s="774"/>
      <c r="G78" s="774"/>
      <c r="H78" s="773"/>
      <c r="I78" s="775"/>
      <c r="J78" s="776"/>
      <c r="K78" s="777"/>
      <c r="L78" s="776">
        <f>L79/L77/12*1000</f>
        <v>24257.317225631516</v>
      </c>
      <c r="M78" s="776"/>
      <c r="N78" s="776"/>
      <c r="O78" s="776"/>
      <c r="P78" s="776"/>
      <c r="Q78" s="776"/>
      <c r="R78" s="776"/>
      <c r="S78" s="776"/>
      <c r="T78" s="776"/>
      <c r="U78" s="776"/>
      <c r="V78" s="774"/>
      <c r="W78" s="777"/>
      <c r="X78" s="777"/>
      <c r="Y78" s="777"/>
      <c r="Z78" s="776"/>
      <c r="AA78" s="777"/>
      <c r="AB78" s="777"/>
      <c r="AC78" s="777"/>
      <c r="AD78" s="777"/>
      <c r="AE78" s="777"/>
      <c r="AF78" s="777"/>
      <c r="AG78" s="777"/>
      <c r="AH78" s="777"/>
      <c r="AI78" s="777"/>
      <c r="AJ78" s="776"/>
      <c r="AK78" s="778"/>
      <c r="AL78" s="778"/>
      <c r="AM78" s="778"/>
      <c r="AN78" s="778"/>
      <c r="AO78" s="779"/>
      <c r="AP78" s="779"/>
      <c r="AQ78" s="779"/>
      <c r="AR78" s="780"/>
      <c r="AS78" s="781"/>
      <c r="AT78" s="781"/>
      <c r="AU78" s="782"/>
      <c r="AV78" s="782"/>
      <c r="AW78" s="777"/>
      <c r="AX78" s="777"/>
      <c r="AY78" s="777"/>
      <c r="AZ78" s="777"/>
      <c r="BA78" s="776"/>
      <c r="BB78" s="783"/>
      <c r="BC78" s="777"/>
      <c r="BD78" s="777"/>
      <c r="BE78" s="784"/>
      <c r="BF78" s="785"/>
      <c r="BG78" s="786"/>
      <c r="BH78" s="777"/>
      <c r="BI78" s="777"/>
      <c r="BJ78" s="777"/>
      <c r="BK78" s="776"/>
      <c r="BL78" s="782"/>
      <c r="BM78" s="782"/>
      <c r="BN78" s="781"/>
      <c r="BO78" s="780"/>
      <c r="BP78" s="782"/>
      <c r="BQ78" s="777"/>
      <c r="BR78" s="777"/>
      <c r="BS78" s="777"/>
      <c r="BT78" s="57">
        <f t="shared" si="298"/>
        <v>0</v>
      </c>
      <c r="BU78" s="69">
        <f t="shared" si="299"/>
        <v>0</v>
      </c>
      <c r="BV78" s="777"/>
      <c r="BW78" s="777"/>
      <c r="BX78" s="777"/>
      <c r="BY78" s="777"/>
      <c r="BZ78" s="777"/>
      <c r="CA78" s="777"/>
      <c r="CB78" s="787"/>
      <c r="CC78" s="787"/>
      <c r="CD78" s="788"/>
      <c r="CE78" s="784"/>
      <c r="CF78" s="786"/>
      <c r="CG78" s="802"/>
      <c r="CH78" s="803"/>
      <c r="CI78" s="791"/>
      <c r="CJ78" s="775"/>
      <c r="CK78" s="777"/>
      <c r="CL78" s="777"/>
      <c r="CM78" s="777"/>
      <c r="CN78" s="777"/>
      <c r="CO78" s="777"/>
      <c r="CP78" s="781"/>
      <c r="CQ78" s="781"/>
      <c r="CR78" s="781"/>
      <c r="CS78" s="781"/>
      <c r="CT78" s="782"/>
      <c r="CU78" s="792"/>
      <c r="CV78" s="793"/>
      <c r="CW78" s="795"/>
      <c r="CX78" s="795"/>
      <c r="CY78" s="796"/>
      <c r="CZ78" s="796"/>
      <c r="DA78" s="796"/>
      <c r="DB78" s="796"/>
      <c r="DC78" s="797"/>
      <c r="DD78" s="797"/>
      <c r="DE78" s="796"/>
      <c r="DF78" s="775"/>
      <c r="DG78" s="777"/>
      <c r="DH78" s="777"/>
      <c r="DI78" s="777"/>
      <c r="DJ78" s="777"/>
      <c r="DK78" s="789"/>
      <c r="DL78" s="789"/>
      <c r="DM78" s="789"/>
      <c r="DN78" s="784"/>
      <c r="DO78" s="784"/>
      <c r="DP78" s="773"/>
      <c r="DQ78" s="773"/>
      <c r="DR78" s="773"/>
      <c r="DS78" s="798"/>
      <c r="DT78" s="798"/>
      <c r="DU78" s="798"/>
      <c r="DV78" s="798"/>
      <c r="DW78" s="773"/>
      <c r="DX78" s="773"/>
      <c r="DY78" s="773"/>
      <c r="DZ78" s="776"/>
      <c r="EA78" s="776"/>
      <c r="EB78" s="773"/>
      <c r="EC78" s="774"/>
      <c r="ED78" s="774"/>
      <c r="EE78" s="799"/>
      <c r="EF78" s="776"/>
      <c r="EG78" s="773"/>
      <c r="EH78" s="773"/>
      <c r="EI78" s="773"/>
      <c r="EJ78" s="776"/>
      <c r="EK78" s="776"/>
      <c r="EL78" s="774"/>
      <c r="EM78" s="774"/>
      <c r="EN78" s="774"/>
      <c r="EO78" s="776"/>
      <c r="EP78" s="776"/>
      <c r="EQ78" s="776"/>
      <c r="ER78" s="776"/>
      <c r="ES78" s="776"/>
      <c r="ET78" s="776"/>
      <c r="EU78" s="776"/>
      <c r="EV78" s="776"/>
      <c r="EW78" s="174" t="str">
        <f>EW100</f>
        <v>ср.мес.заработ.плата</v>
      </c>
      <c r="EX78" s="89"/>
      <c r="EY78" s="181"/>
      <c r="EZ78" s="181"/>
      <c r="FA78" s="181"/>
      <c r="FB78" s="192"/>
      <c r="FC78" s="192"/>
      <c r="FD78" s="334">
        <f>FD79/FD77/12*1000</f>
        <v>27405.19428859419</v>
      </c>
      <c r="FE78" s="804">
        <f t="shared" si="317"/>
        <v>-27405.19428859419</v>
      </c>
      <c r="FF78" s="800"/>
      <c r="FG78" s="773"/>
      <c r="FH78" s="773"/>
      <c r="FI78" s="773"/>
      <c r="FJ78" s="773"/>
      <c r="FK78" s="773"/>
      <c r="FL78" s="773"/>
      <c r="FM78" s="801"/>
      <c r="FN78" s="773"/>
      <c r="FO78" s="774"/>
    </row>
    <row r="79" spans="1:200" ht="15" thickBot="1" x14ac:dyDescent="0.35">
      <c r="A79" s="98" t="s">
        <v>144</v>
      </c>
      <c r="B79" s="99" t="s">
        <v>72</v>
      </c>
      <c r="C79" s="100">
        <v>6802</v>
      </c>
      <c r="D79" s="98"/>
      <c r="E79" s="103">
        <v>7209.72</v>
      </c>
      <c r="F79" s="104">
        <v>10681</v>
      </c>
      <c r="G79" s="104">
        <v>6223.6</v>
      </c>
      <c r="H79" s="103">
        <f t="shared" si="319"/>
        <v>-4457.3999999999996</v>
      </c>
      <c r="I79" s="105">
        <f t="shared" si="125"/>
        <v>-986.11999999999989</v>
      </c>
      <c r="J79" s="106">
        <v>1616.18</v>
      </c>
      <c r="K79" s="107">
        <v>2498.88</v>
      </c>
      <c r="L79" s="106">
        <f>4134.43026*0.8584</f>
        <v>3548.9949351840005</v>
      </c>
      <c r="M79" s="106">
        <v>2861.34</v>
      </c>
      <c r="N79" s="56">
        <f t="shared" si="275"/>
        <v>362.46000000000004</v>
      </c>
      <c r="O79" s="56">
        <f>M79-J79</f>
        <v>1245.1600000000001</v>
      </c>
      <c r="P79" s="106">
        <v>1056.9059999999999</v>
      </c>
      <c r="Q79" s="106"/>
      <c r="R79" s="106">
        <v>0</v>
      </c>
      <c r="S79" s="106">
        <v>1116.0999999999999</v>
      </c>
      <c r="T79" s="56">
        <f t="shared" si="276"/>
        <v>1116.0999999999999</v>
      </c>
      <c r="U79" s="56">
        <f t="shared" si="277"/>
        <v>59.19399999999996</v>
      </c>
      <c r="V79" s="104">
        <v>0</v>
      </c>
      <c r="W79" s="107">
        <v>2028.3</v>
      </c>
      <c r="X79" s="107">
        <v>1237.75</v>
      </c>
      <c r="Y79" s="57">
        <f t="shared" si="278"/>
        <v>-790.55</v>
      </c>
      <c r="Z79" s="56">
        <f t="shared" si="279"/>
        <v>1237.75</v>
      </c>
      <c r="AA79" s="57">
        <v>0</v>
      </c>
      <c r="AB79" s="57">
        <v>0</v>
      </c>
      <c r="AC79" s="57">
        <v>0</v>
      </c>
      <c r="AD79" s="57">
        <f t="shared" si="280"/>
        <v>0</v>
      </c>
      <c r="AE79" s="57">
        <f t="shared" si="281"/>
        <v>0</v>
      </c>
      <c r="AF79" s="107">
        <v>379.23</v>
      </c>
      <c r="AG79" s="57">
        <f t="shared" ref="AG79:AG81" si="321">AH79</f>
        <v>400.47</v>
      </c>
      <c r="AH79" s="107">
        <v>400.47</v>
      </c>
      <c r="AI79" s="57">
        <f t="shared" si="282"/>
        <v>0</v>
      </c>
      <c r="AJ79" s="56">
        <f t="shared" si="283"/>
        <v>21.240000000000009</v>
      </c>
      <c r="AK79" s="60">
        <f>E79+J79+P79+V79+AA79+AF79</f>
        <v>10262.036</v>
      </c>
      <c r="AL79" s="60">
        <f>AG79+AB79+W79+R79+K79+F79</f>
        <v>15608.65</v>
      </c>
      <c r="AM79" s="60">
        <f>AH79+AC79+X79+S79+M79+G79</f>
        <v>11839.26</v>
      </c>
      <c r="AN79" s="60">
        <f t="shared" si="284"/>
        <v>-3769.3899999999994</v>
      </c>
      <c r="AO79" s="61">
        <f t="shared" si="285"/>
        <v>1577.2240000000002</v>
      </c>
      <c r="AP79" s="61" t="s">
        <v>72</v>
      </c>
      <c r="AQ79" s="61" t="s">
        <v>144</v>
      </c>
      <c r="AR79" s="446">
        <v>0</v>
      </c>
      <c r="AS79" s="109">
        <v>0</v>
      </c>
      <c r="AT79" s="109">
        <v>0</v>
      </c>
      <c r="AU79" s="64">
        <f t="shared" si="286"/>
        <v>0</v>
      </c>
      <c r="AV79" s="64">
        <f t="shared" si="287"/>
        <v>0</v>
      </c>
      <c r="AW79" s="107">
        <v>3526.44</v>
      </c>
      <c r="AX79" s="107">
        <v>9819.85</v>
      </c>
      <c r="AY79" s="107">
        <v>3723.92</v>
      </c>
      <c r="AZ79" s="57">
        <f t="shared" si="288"/>
        <v>-6095.93</v>
      </c>
      <c r="BA79" s="56">
        <f t="shared" si="289"/>
        <v>197.48000000000002</v>
      </c>
      <c r="BB79" s="767">
        <v>4050.3</v>
      </c>
      <c r="BC79" s="107">
        <v>6760.36</v>
      </c>
      <c r="BD79" s="107">
        <v>2311.79</v>
      </c>
      <c r="BE79" s="67">
        <f t="shared" si="290"/>
        <v>-4448.57</v>
      </c>
      <c r="BF79" s="68">
        <f t="shared" si="291"/>
        <v>-1738.5100000000002</v>
      </c>
      <c r="BG79" s="111">
        <f t="shared" si="265"/>
        <v>3185.645</v>
      </c>
      <c r="BH79" s="107">
        <v>4814.43</v>
      </c>
      <c r="BI79" s="107">
        <v>3364.05</v>
      </c>
      <c r="BJ79" s="57">
        <f t="shared" si="292"/>
        <v>-1450.38</v>
      </c>
      <c r="BK79" s="56">
        <f t="shared" si="293"/>
        <v>178.4050000000002</v>
      </c>
      <c r="BL79" s="64">
        <f t="shared" si="294"/>
        <v>10762.385</v>
      </c>
      <c r="BM79" s="64">
        <f t="shared" si="295"/>
        <v>21394.639999999999</v>
      </c>
      <c r="BN79" s="63">
        <f t="shared" si="295"/>
        <v>9399.76</v>
      </c>
      <c r="BO79" s="112">
        <f t="shared" si="296"/>
        <v>-11994.88</v>
      </c>
      <c r="BP79" s="64">
        <f t="shared" si="297"/>
        <v>-1362.625</v>
      </c>
      <c r="BQ79" s="107">
        <v>5076.45</v>
      </c>
      <c r="BR79" s="107">
        <v>13353.79</v>
      </c>
      <c r="BS79" s="107">
        <v>6416.73</v>
      </c>
      <c r="BT79" s="57">
        <f t="shared" si="298"/>
        <v>-6937.0600000000013</v>
      </c>
      <c r="BU79" s="69">
        <f t="shared" si="299"/>
        <v>1340.2799999999997</v>
      </c>
      <c r="BV79" s="107"/>
      <c r="BW79" s="107"/>
      <c r="BX79" s="107"/>
      <c r="BY79" s="107"/>
      <c r="BZ79" s="107"/>
      <c r="CA79" s="107" t="s">
        <v>72</v>
      </c>
      <c r="CB79" s="113" t="s">
        <v>144</v>
      </c>
      <c r="CC79" s="113"/>
      <c r="CD79" s="660">
        <v>6373.76</v>
      </c>
      <c r="CE79" s="328">
        <v>11341.304</v>
      </c>
      <c r="CF79" s="111">
        <v>6730.69</v>
      </c>
      <c r="CG79" s="162">
        <f t="shared" si="300"/>
        <v>-4610.6140000000005</v>
      </c>
      <c r="CH79" s="163">
        <f>CF79-CD79</f>
        <v>356.92999999999938</v>
      </c>
      <c r="CI79" s="164"/>
      <c r="CJ79" s="59">
        <f t="shared" si="267"/>
        <v>1115.9000000000001</v>
      </c>
      <c r="CK79" s="57">
        <v>1435.41</v>
      </c>
      <c r="CL79" s="57">
        <v>1178.3900000000001</v>
      </c>
      <c r="CM79" s="57">
        <f>CL79-CK79</f>
        <v>-257.02</v>
      </c>
      <c r="CN79" s="57">
        <f>CL79-CJ79</f>
        <v>62.490000000000009</v>
      </c>
      <c r="CO79" s="57"/>
      <c r="CP79" s="63">
        <f t="shared" ref="CP79:CR81" si="322">CD79+CJ79</f>
        <v>7489.66</v>
      </c>
      <c r="CQ79" s="63">
        <f t="shared" si="322"/>
        <v>12776.714</v>
      </c>
      <c r="CR79" s="63">
        <f t="shared" si="322"/>
        <v>7909.08</v>
      </c>
      <c r="CS79" s="63">
        <f t="shared" si="301"/>
        <v>-4867.634</v>
      </c>
      <c r="CT79" s="64">
        <f t="shared" si="302"/>
        <v>419.42000000000007</v>
      </c>
      <c r="CU79" s="768">
        <v>4050.3</v>
      </c>
      <c r="CV79" s="121">
        <v>274.11</v>
      </c>
      <c r="CW79" s="122">
        <v>2911.5349999999999</v>
      </c>
      <c r="CX79" s="487">
        <f t="shared" si="150"/>
        <v>7235.9449999999997</v>
      </c>
      <c r="CY79" s="145">
        <v>6373.76</v>
      </c>
      <c r="CZ79" s="145">
        <v>6373.76</v>
      </c>
      <c r="DA79" s="145">
        <v>692.45</v>
      </c>
      <c r="DB79" s="145">
        <v>692.45</v>
      </c>
      <c r="DC79" s="125">
        <v>423.45</v>
      </c>
      <c r="DD79" s="125">
        <v>93.284999999999997</v>
      </c>
      <c r="DE79" s="122">
        <f>CY79+DA79+DC79</f>
        <v>7489.66</v>
      </c>
      <c r="DF79" s="105">
        <v>77.2</v>
      </c>
      <c r="DG79" s="107">
        <v>2793.23</v>
      </c>
      <c r="DH79" s="107">
        <v>81.52</v>
      </c>
      <c r="DI79" s="57">
        <f t="shared" si="303"/>
        <v>-2711.71</v>
      </c>
      <c r="DJ79" s="57">
        <f t="shared" si="304"/>
        <v>4.3199999999999932</v>
      </c>
      <c r="DK79" s="140">
        <v>0</v>
      </c>
      <c r="DL79" s="140">
        <v>0</v>
      </c>
      <c r="DM79" s="140">
        <v>0</v>
      </c>
      <c r="DN79" s="67">
        <f t="shared" si="305"/>
        <v>0</v>
      </c>
      <c r="DO79" s="67">
        <f t="shared" si="306"/>
        <v>0</v>
      </c>
      <c r="DP79" s="127">
        <v>0</v>
      </c>
      <c r="DQ79" s="127">
        <v>0</v>
      </c>
      <c r="DR79" s="127">
        <v>0</v>
      </c>
      <c r="DS79" s="84">
        <f t="shared" si="307"/>
        <v>0</v>
      </c>
      <c r="DT79" s="84">
        <f t="shared" si="269"/>
        <v>0</v>
      </c>
      <c r="DU79" s="84" t="s">
        <v>144</v>
      </c>
      <c r="DV79" s="84" t="s">
        <v>72</v>
      </c>
      <c r="DW79" s="127">
        <v>0</v>
      </c>
      <c r="DX79" s="127">
        <v>0</v>
      </c>
      <c r="DY79" s="127">
        <v>0</v>
      </c>
      <c r="DZ79" s="83">
        <f t="shared" si="308"/>
        <v>0</v>
      </c>
      <c r="EA79" s="83">
        <f t="shared" si="309"/>
        <v>0</v>
      </c>
      <c r="EB79" s="103">
        <v>0</v>
      </c>
      <c r="EC79" s="104">
        <v>0</v>
      </c>
      <c r="ED79" s="104">
        <v>0</v>
      </c>
      <c r="EE79" s="85">
        <f t="shared" si="310"/>
        <v>0</v>
      </c>
      <c r="EF79" s="56">
        <f t="shared" si="311"/>
        <v>0</v>
      </c>
      <c r="EG79" s="103">
        <v>0</v>
      </c>
      <c r="EH79" s="103">
        <v>0</v>
      </c>
      <c r="EI79" s="103">
        <v>0</v>
      </c>
      <c r="EJ79" s="56">
        <f t="shared" si="312"/>
        <v>0</v>
      </c>
      <c r="EK79" s="56">
        <f t="shared" si="313"/>
        <v>0</v>
      </c>
      <c r="EL79" s="104">
        <v>899.33</v>
      </c>
      <c r="EM79" s="104">
        <v>1183.44</v>
      </c>
      <c r="EN79" s="104">
        <v>1044.6600000000001</v>
      </c>
      <c r="EO79" s="56">
        <f t="shared" si="314"/>
        <v>-138.77999999999997</v>
      </c>
      <c r="EP79" s="56">
        <f>EN79-EL79</f>
        <v>145.33000000000004</v>
      </c>
      <c r="EQ79" s="56"/>
      <c r="ER79" s="56"/>
      <c r="ES79" s="56"/>
      <c r="ET79" s="56"/>
      <c r="EU79" s="56"/>
      <c r="EV79" s="56"/>
      <c r="EW79" s="132" t="s">
        <v>144</v>
      </c>
      <c r="EX79" s="89"/>
      <c r="EY79" s="181">
        <f t="shared" ref="EY79:FA81" si="323">BQ79+EL79+EG79+EB79+DW79+DP79+DK79+DF79+CP79+BL79+AR79+AK79</f>
        <v>34567.061000000002</v>
      </c>
      <c r="EZ79" s="181">
        <f t="shared" si="323"/>
        <v>67110.463999999993</v>
      </c>
      <c r="FA79" s="181">
        <f t="shared" si="323"/>
        <v>36691.01</v>
      </c>
      <c r="FB79" s="244">
        <f t="shared" si="315"/>
        <v>-30419.453999999991</v>
      </c>
      <c r="FC79" s="244">
        <f t="shared" si="316"/>
        <v>2123.9490000000005</v>
      </c>
      <c r="FD79" s="135">
        <v>45133.06637</v>
      </c>
      <c r="FE79" s="94">
        <f t="shared" si="317"/>
        <v>-8442.0563699999984</v>
      </c>
      <c r="FF79" s="449"/>
      <c r="FG79" s="127"/>
      <c r="FH79" s="127">
        <v>3526.44</v>
      </c>
      <c r="FI79" s="127"/>
      <c r="FJ79" s="103"/>
      <c r="FK79" s="103"/>
      <c r="FL79" s="103"/>
      <c r="FM79" s="769">
        <v>379.23</v>
      </c>
      <c r="FN79" s="103"/>
      <c r="FO79" s="104"/>
    </row>
    <row r="80" spans="1:200" ht="15" thickBot="1" x14ac:dyDescent="0.35">
      <c r="A80" s="98" t="s">
        <v>145</v>
      </c>
      <c r="B80" s="99" t="s">
        <v>72</v>
      </c>
      <c r="C80" s="100">
        <v>1989.59</v>
      </c>
      <c r="D80" s="98"/>
      <c r="E80" s="103">
        <v>2177.34</v>
      </c>
      <c r="F80" s="104">
        <v>3225.66</v>
      </c>
      <c r="G80" s="104">
        <v>1839.7</v>
      </c>
      <c r="H80" s="103">
        <f t="shared" si="319"/>
        <v>-1385.9599999999998</v>
      </c>
      <c r="I80" s="105">
        <f t="shared" si="125"/>
        <v>-337.6400000000001</v>
      </c>
      <c r="J80" s="106">
        <v>488.09</v>
      </c>
      <c r="K80" s="107">
        <v>754</v>
      </c>
      <c r="L80" s="106">
        <f>L79*30.2%</f>
        <v>1071.796470425568</v>
      </c>
      <c r="M80" s="106">
        <v>931.32</v>
      </c>
      <c r="N80" s="56">
        <f t="shared" si="275"/>
        <v>177.32000000000005</v>
      </c>
      <c r="O80" s="56">
        <f>M80-J80</f>
        <v>443.23000000000008</v>
      </c>
      <c r="P80" s="106">
        <v>361.46</v>
      </c>
      <c r="Q80" s="106"/>
      <c r="R80" s="106">
        <v>0</v>
      </c>
      <c r="S80" s="106">
        <v>337.06</v>
      </c>
      <c r="T80" s="56">
        <f t="shared" si="276"/>
        <v>337.06</v>
      </c>
      <c r="U80" s="56">
        <f t="shared" si="277"/>
        <v>-24.399999999999977</v>
      </c>
      <c r="V80" s="104">
        <v>0</v>
      </c>
      <c r="W80" s="107">
        <v>612.54999999999995</v>
      </c>
      <c r="X80" s="107">
        <v>373.8</v>
      </c>
      <c r="Y80" s="57">
        <f t="shared" si="278"/>
        <v>-238.74999999999994</v>
      </c>
      <c r="Z80" s="56">
        <f t="shared" si="279"/>
        <v>373.8</v>
      </c>
      <c r="AA80" s="57">
        <v>0</v>
      </c>
      <c r="AB80" s="57">
        <v>0</v>
      </c>
      <c r="AC80" s="57">
        <v>0</v>
      </c>
      <c r="AD80" s="57">
        <f t="shared" si="280"/>
        <v>0</v>
      </c>
      <c r="AE80" s="57">
        <f t="shared" si="281"/>
        <v>0</v>
      </c>
      <c r="AF80" s="107">
        <v>114.53</v>
      </c>
      <c r="AG80" s="57">
        <f t="shared" si="321"/>
        <v>120.94</v>
      </c>
      <c r="AH80" s="107">
        <v>120.94</v>
      </c>
      <c r="AI80" s="57">
        <f t="shared" si="282"/>
        <v>0</v>
      </c>
      <c r="AJ80" s="56">
        <f t="shared" si="283"/>
        <v>6.4099999999999966</v>
      </c>
      <c r="AK80" s="60">
        <f>E80+J80+P80+V80+AA80+AF80</f>
        <v>3141.4200000000005</v>
      </c>
      <c r="AL80" s="60">
        <f>AG80+AB80+W80+R80+K80+F80</f>
        <v>4713.1499999999996</v>
      </c>
      <c r="AM80" s="60">
        <f>AH80+AC80+X80+S80+M80+G80</f>
        <v>3602.8199999999997</v>
      </c>
      <c r="AN80" s="60">
        <f t="shared" si="284"/>
        <v>-1110.33</v>
      </c>
      <c r="AO80" s="61">
        <f t="shared" si="285"/>
        <v>461.39999999999918</v>
      </c>
      <c r="AP80" s="61" t="s">
        <v>72</v>
      </c>
      <c r="AQ80" s="61" t="s">
        <v>145</v>
      </c>
      <c r="AR80" s="446">
        <v>0</v>
      </c>
      <c r="AS80" s="109">
        <v>0</v>
      </c>
      <c r="AT80" s="109">
        <v>0</v>
      </c>
      <c r="AU80" s="64">
        <f t="shared" si="286"/>
        <v>0</v>
      </c>
      <c r="AV80" s="64">
        <f t="shared" si="287"/>
        <v>0</v>
      </c>
      <c r="AW80" s="107">
        <v>1033.95</v>
      </c>
      <c r="AX80" s="107">
        <v>2965.59</v>
      </c>
      <c r="AY80" s="107">
        <v>1091.8499999999999</v>
      </c>
      <c r="AZ80" s="57">
        <f t="shared" si="288"/>
        <v>-1873.7400000000002</v>
      </c>
      <c r="BA80" s="56">
        <f t="shared" si="289"/>
        <v>57.899999999999864</v>
      </c>
      <c r="BB80" s="767">
        <v>1223.19</v>
      </c>
      <c r="BC80" s="107">
        <v>2041.63</v>
      </c>
      <c r="BD80" s="107">
        <v>698.16</v>
      </c>
      <c r="BE80" s="67">
        <f t="shared" si="290"/>
        <v>-1343.4700000000003</v>
      </c>
      <c r="BF80" s="68">
        <f t="shared" si="291"/>
        <v>-525.03000000000009</v>
      </c>
      <c r="BG80" s="111">
        <f t="shared" si="265"/>
        <v>966.77</v>
      </c>
      <c r="BH80" s="107">
        <v>1453.96</v>
      </c>
      <c r="BI80" s="107">
        <v>1015.94</v>
      </c>
      <c r="BJ80" s="57">
        <f t="shared" si="292"/>
        <v>-438.02</v>
      </c>
      <c r="BK80" s="56">
        <f t="shared" si="293"/>
        <v>49.170000000000073</v>
      </c>
      <c r="BL80" s="64">
        <f t="shared" si="294"/>
        <v>3223.91</v>
      </c>
      <c r="BM80" s="64">
        <f t="shared" si="295"/>
        <v>6461.18</v>
      </c>
      <c r="BN80" s="63">
        <f t="shared" si="295"/>
        <v>2805.95</v>
      </c>
      <c r="BO80" s="112">
        <f t="shared" si="296"/>
        <v>-3655.2300000000005</v>
      </c>
      <c r="BP80" s="64">
        <f t="shared" si="297"/>
        <v>-417.96000000000004</v>
      </c>
      <c r="BQ80" s="107">
        <v>1835.09</v>
      </c>
      <c r="BR80" s="107">
        <v>4032.84</v>
      </c>
      <c r="BS80" s="107">
        <v>1937.85</v>
      </c>
      <c r="BT80" s="57">
        <f t="shared" si="298"/>
        <v>-2094.9900000000002</v>
      </c>
      <c r="BU80" s="69">
        <f t="shared" si="299"/>
        <v>102.75999999999999</v>
      </c>
      <c r="BV80" s="107"/>
      <c r="BW80" s="107"/>
      <c r="BX80" s="107"/>
      <c r="BY80" s="107"/>
      <c r="BZ80" s="107"/>
      <c r="CA80" s="107" t="s">
        <v>72</v>
      </c>
      <c r="CB80" s="113" t="s">
        <v>145</v>
      </c>
      <c r="CC80" s="113"/>
      <c r="CD80" s="194">
        <v>1924.88</v>
      </c>
      <c r="CE80" s="195">
        <v>3424.99</v>
      </c>
      <c r="CF80" s="196">
        <v>2032.67</v>
      </c>
      <c r="CG80" s="197">
        <f t="shared" si="300"/>
        <v>-1392.3199999999997</v>
      </c>
      <c r="CH80" s="198">
        <f>CF80-CD80</f>
        <v>107.78999999999996</v>
      </c>
      <c r="CI80" s="164"/>
      <c r="CJ80" s="59">
        <f t="shared" si="267"/>
        <v>337</v>
      </c>
      <c r="CK80" s="57">
        <v>433.49</v>
      </c>
      <c r="CL80" s="57">
        <v>355.87</v>
      </c>
      <c r="CM80" s="57">
        <f>CL80-CK80</f>
        <v>-77.62</v>
      </c>
      <c r="CN80" s="57">
        <f>CL80-CJ80</f>
        <v>18.870000000000005</v>
      </c>
      <c r="CO80" s="57"/>
      <c r="CP80" s="63">
        <f t="shared" si="322"/>
        <v>2261.88</v>
      </c>
      <c r="CQ80" s="63">
        <f t="shared" si="322"/>
        <v>3858.4799999999996</v>
      </c>
      <c r="CR80" s="63">
        <f t="shared" si="322"/>
        <v>2388.54</v>
      </c>
      <c r="CS80" s="63">
        <f t="shared" si="301"/>
        <v>-1469.9399999999996</v>
      </c>
      <c r="CT80" s="64">
        <f t="shared" si="302"/>
        <v>126.65999999999985</v>
      </c>
      <c r="CU80" s="768">
        <v>1223.19</v>
      </c>
      <c r="CV80" s="121">
        <v>93.74</v>
      </c>
      <c r="CW80" s="122">
        <v>873.03</v>
      </c>
      <c r="CX80" s="487">
        <f t="shared" si="150"/>
        <v>2189.96</v>
      </c>
      <c r="CY80" s="122">
        <v>1924.88</v>
      </c>
      <c r="CZ80" s="122">
        <v>1924.88</v>
      </c>
      <c r="DA80" s="122">
        <v>209.12</v>
      </c>
      <c r="DB80" s="122">
        <v>209.12</v>
      </c>
      <c r="DC80" s="125">
        <v>127.88</v>
      </c>
      <c r="DD80" s="125">
        <v>12.757</v>
      </c>
      <c r="DE80" s="122">
        <f>CY80+DA80+DC80</f>
        <v>2261.88</v>
      </c>
      <c r="DF80" s="105">
        <v>23.31</v>
      </c>
      <c r="DG80" s="107">
        <v>843.56</v>
      </c>
      <c r="DH80" s="107">
        <v>24.62</v>
      </c>
      <c r="DI80" s="57">
        <f t="shared" si="303"/>
        <v>-818.93999999999994</v>
      </c>
      <c r="DJ80" s="57">
        <f t="shared" si="304"/>
        <v>1.3100000000000023</v>
      </c>
      <c r="DK80" s="140">
        <v>0</v>
      </c>
      <c r="DL80" s="140">
        <v>0</v>
      </c>
      <c r="DM80" s="140">
        <v>0</v>
      </c>
      <c r="DN80" s="67">
        <f t="shared" si="305"/>
        <v>0</v>
      </c>
      <c r="DO80" s="67">
        <f t="shared" si="306"/>
        <v>0</v>
      </c>
      <c r="DP80" s="127">
        <v>0</v>
      </c>
      <c r="DQ80" s="127">
        <v>0</v>
      </c>
      <c r="DR80" s="127">
        <v>0</v>
      </c>
      <c r="DS80" s="84">
        <f t="shared" si="307"/>
        <v>0</v>
      </c>
      <c r="DT80" s="84">
        <f t="shared" si="269"/>
        <v>0</v>
      </c>
      <c r="DU80" s="84" t="s">
        <v>145</v>
      </c>
      <c r="DV80" s="84" t="s">
        <v>72</v>
      </c>
      <c r="DW80" s="127">
        <v>0</v>
      </c>
      <c r="DX80" s="127">
        <v>0</v>
      </c>
      <c r="DY80" s="127">
        <v>0</v>
      </c>
      <c r="DZ80" s="83">
        <f t="shared" si="308"/>
        <v>0</v>
      </c>
      <c r="EA80" s="83">
        <f t="shared" si="309"/>
        <v>0</v>
      </c>
      <c r="EB80" s="103">
        <v>0</v>
      </c>
      <c r="EC80" s="104">
        <v>0</v>
      </c>
      <c r="ED80" s="104">
        <v>0</v>
      </c>
      <c r="EE80" s="85">
        <f t="shared" si="310"/>
        <v>0</v>
      </c>
      <c r="EF80" s="56">
        <f t="shared" si="311"/>
        <v>0</v>
      </c>
      <c r="EG80" s="103">
        <v>0</v>
      </c>
      <c r="EH80" s="103">
        <v>0</v>
      </c>
      <c r="EI80" s="103">
        <v>0</v>
      </c>
      <c r="EJ80" s="56">
        <f t="shared" si="312"/>
        <v>0</v>
      </c>
      <c r="EK80" s="56">
        <f t="shared" si="313"/>
        <v>0</v>
      </c>
      <c r="EL80" s="104">
        <v>238.32</v>
      </c>
      <c r="EM80" s="104">
        <v>357.4</v>
      </c>
      <c r="EN80" s="104">
        <v>315.49</v>
      </c>
      <c r="EO80" s="56">
        <f t="shared" si="314"/>
        <v>-41.909999999999968</v>
      </c>
      <c r="EP80" s="56">
        <f>EN80-EL80</f>
        <v>77.170000000000016</v>
      </c>
      <c r="EQ80" s="56"/>
      <c r="ER80" s="56"/>
      <c r="ES80" s="56"/>
      <c r="ET80" s="56"/>
      <c r="EU80" s="56"/>
      <c r="EV80" s="56"/>
      <c r="EW80" s="132" t="s">
        <v>145</v>
      </c>
      <c r="EX80" s="89"/>
      <c r="EY80" s="181">
        <f t="shared" si="323"/>
        <v>10723.93</v>
      </c>
      <c r="EZ80" s="181">
        <f t="shared" si="323"/>
        <v>20266.61</v>
      </c>
      <c r="FA80" s="181">
        <f t="shared" si="323"/>
        <v>11075.27</v>
      </c>
      <c r="FB80" s="93">
        <f t="shared" si="315"/>
        <v>-9191.34</v>
      </c>
      <c r="FC80" s="93">
        <f t="shared" si="316"/>
        <v>351.34000000000015</v>
      </c>
      <c r="FD80" s="586">
        <f>FD79*30.2%</f>
        <v>13630.186043739999</v>
      </c>
      <c r="FE80" s="94">
        <f t="shared" si="317"/>
        <v>-2554.9160437399987</v>
      </c>
      <c r="FF80" s="449"/>
      <c r="FG80" s="127"/>
      <c r="FH80" s="127">
        <v>1033.95</v>
      </c>
      <c r="FI80" s="127"/>
      <c r="FJ80" s="103"/>
      <c r="FK80" s="103"/>
      <c r="FL80" s="103"/>
      <c r="FM80" s="605">
        <v>114.53</v>
      </c>
      <c r="FN80" s="103"/>
      <c r="FO80" s="104"/>
    </row>
    <row r="81" spans="1:171" ht="15" thickBot="1" x14ac:dyDescent="0.35">
      <c r="A81" s="98" t="s">
        <v>146</v>
      </c>
      <c r="B81" s="99" t="s">
        <v>72</v>
      </c>
      <c r="C81" s="100">
        <v>2446.4699999999998</v>
      </c>
      <c r="D81" s="98"/>
      <c r="E81" s="103">
        <v>2463.1799999999998</v>
      </c>
      <c r="F81" s="104">
        <v>2605.59</v>
      </c>
      <c r="G81" s="104">
        <v>512.67999999999995</v>
      </c>
      <c r="H81" s="103">
        <f t="shared" si="319"/>
        <v>-2092.9100000000003</v>
      </c>
      <c r="I81" s="105">
        <f t="shared" si="125"/>
        <v>-1950.5</v>
      </c>
      <c r="J81" s="106">
        <v>280.31</v>
      </c>
      <c r="K81" s="107">
        <v>280.31</v>
      </c>
      <c r="L81" s="106">
        <f>SUM(L82:L97)</f>
        <v>140.83866</v>
      </c>
      <c r="M81" s="106">
        <v>293.76</v>
      </c>
      <c r="N81" s="56">
        <f t="shared" si="275"/>
        <v>13.449999999999989</v>
      </c>
      <c r="O81" s="56">
        <f>M81-J81</f>
        <v>13.449999999999989</v>
      </c>
      <c r="P81" s="106">
        <v>147.21</v>
      </c>
      <c r="Q81" s="106"/>
      <c r="R81" s="106">
        <f>R76</f>
        <v>4160.2299999999996</v>
      </c>
      <c r="S81" s="106">
        <v>154.27000000000001</v>
      </c>
      <c r="T81" s="56">
        <f t="shared" si="276"/>
        <v>-4005.9599999999996</v>
      </c>
      <c r="U81" s="56">
        <f t="shared" si="277"/>
        <v>7.0600000000000023</v>
      </c>
      <c r="V81" s="104">
        <v>0</v>
      </c>
      <c r="W81" s="107">
        <v>166.05</v>
      </c>
      <c r="X81" s="107">
        <v>143.4</v>
      </c>
      <c r="Y81" s="57">
        <f t="shared" si="278"/>
        <v>-22.650000000000006</v>
      </c>
      <c r="Z81" s="56">
        <f t="shared" si="279"/>
        <v>143.4</v>
      </c>
      <c r="AA81" s="57">
        <v>0</v>
      </c>
      <c r="AB81" s="57">
        <v>0</v>
      </c>
      <c r="AC81" s="57">
        <v>0</v>
      </c>
      <c r="AD81" s="57">
        <f t="shared" si="280"/>
        <v>0</v>
      </c>
      <c r="AE81" s="57">
        <f t="shared" si="281"/>
        <v>0</v>
      </c>
      <c r="AF81" s="107">
        <v>10.85</v>
      </c>
      <c r="AG81" s="57">
        <f t="shared" si="321"/>
        <v>11.37</v>
      </c>
      <c r="AH81" s="107">
        <v>11.37</v>
      </c>
      <c r="AI81" s="57">
        <f t="shared" si="282"/>
        <v>0</v>
      </c>
      <c r="AJ81" s="56">
        <f t="shared" si="283"/>
        <v>0.51999999999999957</v>
      </c>
      <c r="AK81" s="60">
        <f>E81+J81+P81+V81+AA81+AF81</f>
        <v>2901.5499999999997</v>
      </c>
      <c r="AL81" s="60">
        <f>AG81+AB81+W81+R81+K81+F81</f>
        <v>7223.55</v>
      </c>
      <c r="AM81" s="60">
        <f>AH81+AC81+X81+S81+M81+G81</f>
        <v>1115.48</v>
      </c>
      <c r="AN81" s="60">
        <f t="shared" si="284"/>
        <v>-6108.07</v>
      </c>
      <c r="AO81" s="61">
        <f t="shared" si="285"/>
        <v>-1786.0699999999997</v>
      </c>
      <c r="AP81" s="61" t="s">
        <v>72</v>
      </c>
      <c r="AQ81" s="61" t="s">
        <v>146</v>
      </c>
      <c r="AR81" s="446">
        <v>0</v>
      </c>
      <c r="AS81" s="109">
        <v>0</v>
      </c>
      <c r="AT81" s="109">
        <v>0</v>
      </c>
      <c r="AU81" s="64">
        <f t="shared" si="286"/>
        <v>0</v>
      </c>
      <c r="AV81" s="64">
        <f t="shared" si="287"/>
        <v>0</v>
      </c>
      <c r="AW81" s="107">
        <v>468.46</v>
      </c>
      <c r="AX81" s="107">
        <v>2224.21</v>
      </c>
      <c r="AY81" s="107">
        <v>743.65</v>
      </c>
      <c r="AZ81" s="57">
        <f t="shared" si="288"/>
        <v>-1480.56</v>
      </c>
      <c r="BA81" s="56">
        <f t="shared" si="289"/>
        <v>275.19</v>
      </c>
      <c r="BB81" s="767">
        <v>273</v>
      </c>
      <c r="BC81" s="107">
        <v>514.80999999999995</v>
      </c>
      <c r="BD81" s="107">
        <v>283.5</v>
      </c>
      <c r="BE81" s="67">
        <f t="shared" si="290"/>
        <v>-231.30999999999995</v>
      </c>
      <c r="BF81" s="68">
        <f t="shared" si="291"/>
        <v>10.5</v>
      </c>
      <c r="BG81" s="111">
        <f t="shared" si="265"/>
        <v>1115.1500000000001</v>
      </c>
      <c r="BH81" s="107">
        <v>305.85000000000002</v>
      </c>
      <c r="BI81" s="107">
        <v>269.86</v>
      </c>
      <c r="BJ81" s="57">
        <f t="shared" si="292"/>
        <v>-35.990000000000009</v>
      </c>
      <c r="BK81" s="56">
        <f t="shared" si="293"/>
        <v>-845.29000000000008</v>
      </c>
      <c r="BL81" s="64">
        <f t="shared" si="294"/>
        <v>1856.6100000000001</v>
      </c>
      <c r="BM81" s="64">
        <f t="shared" si="295"/>
        <v>3044.87</v>
      </c>
      <c r="BN81" s="63">
        <f t="shared" si="295"/>
        <v>1297.0100000000002</v>
      </c>
      <c r="BO81" s="112">
        <f t="shared" si="296"/>
        <v>-1747.8599999999997</v>
      </c>
      <c r="BP81" s="64">
        <f t="shared" si="297"/>
        <v>-559.59999999999991</v>
      </c>
      <c r="BQ81" s="107">
        <v>2602.5700000000002</v>
      </c>
      <c r="BR81" s="107">
        <v>1158.21</v>
      </c>
      <c r="BS81" s="107">
        <v>2727.49</v>
      </c>
      <c r="BT81" s="57">
        <f t="shared" si="298"/>
        <v>1569.2799999999997</v>
      </c>
      <c r="BU81" s="69">
        <f t="shared" si="299"/>
        <v>124.91999999999962</v>
      </c>
      <c r="BV81" s="107"/>
      <c r="BW81" s="107"/>
      <c r="BX81" s="107"/>
      <c r="BY81" s="107"/>
      <c r="BZ81" s="107"/>
      <c r="CA81" s="107" t="s">
        <v>72</v>
      </c>
      <c r="CB81" s="113" t="s">
        <v>146</v>
      </c>
      <c r="CC81" s="113"/>
      <c r="CD81" s="194">
        <v>1745.02</v>
      </c>
      <c r="CE81" s="195">
        <v>290.02</v>
      </c>
      <c r="CF81" s="196">
        <v>264.25</v>
      </c>
      <c r="CG81" s="162">
        <f t="shared" si="300"/>
        <v>-25.769999999999982</v>
      </c>
      <c r="CH81" s="163">
        <f>CF81-CD81</f>
        <v>-1480.77</v>
      </c>
      <c r="CI81" s="164"/>
      <c r="CJ81" s="59">
        <f t="shared" si="267"/>
        <v>450.47999999999996</v>
      </c>
      <c r="CK81" s="57">
        <v>61</v>
      </c>
      <c r="CL81" s="57">
        <v>71.61</v>
      </c>
      <c r="CM81" s="57">
        <f>CL81-CK81</f>
        <v>10.61</v>
      </c>
      <c r="CN81" s="57">
        <f>CL81-CJ81</f>
        <v>-378.86999999999995</v>
      </c>
      <c r="CO81" s="57"/>
      <c r="CP81" s="63">
        <f t="shared" si="322"/>
        <v>2195.5</v>
      </c>
      <c r="CQ81" s="63">
        <f t="shared" si="322"/>
        <v>351.02</v>
      </c>
      <c r="CR81" s="63">
        <f t="shared" si="322"/>
        <v>335.86</v>
      </c>
      <c r="CS81" s="63">
        <f t="shared" si="301"/>
        <v>-15.159999999999968</v>
      </c>
      <c r="CT81" s="64">
        <f t="shared" si="302"/>
        <v>-1859.6399999999999</v>
      </c>
      <c r="CU81" s="768">
        <v>273</v>
      </c>
      <c r="CV81" s="121">
        <v>88.12</v>
      </c>
      <c r="CW81" s="122">
        <v>1027.03</v>
      </c>
      <c r="CX81" s="487">
        <f t="shared" si="150"/>
        <v>1388.15</v>
      </c>
      <c r="CY81" s="122">
        <v>1745.02</v>
      </c>
      <c r="CZ81" s="122">
        <v>1745.02</v>
      </c>
      <c r="DA81" s="122">
        <v>431.78</v>
      </c>
      <c r="DB81" s="122">
        <v>431.78</v>
      </c>
      <c r="DC81" s="125">
        <v>18.7</v>
      </c>
      <c r="DD81" s="125"/>
      <c r="DE81" s="122">
        <f>CY81+DA81+DC81</f>
        <v>2195.5</v>
      </c>
      <c r="DF81" s="105">
        <v>31.4</v>
      </c>
      <c r="DG81" s="107">
        <v>57.73</v>
      </c>
      <c r="DH81" s="107">
        <v>32.909999999999997</v>
      </c>
      <c r="DI81" s="57">
        <f t="shared" si="303"/>
        <v>-24.82</v>
      </c>
      <c r="DJ81" s="57">
        <f t="shared" si="304"/>
        <v>1.509999999999998</v>
      </c>
      <c r="DK81" s="140">
        <v>0</v>
      </c>
      <c r="DL81" s="140">
        <v>0</v>
      </c>
      <c r="DM81" s="140">
        <v>0</v>
      </c>
      <c r="DN81" s="67">
        <f t="shared" si="305"/>
        <v>0</v>
      </c>
      <c r="DO81" s="67">
        <f t="shared" si="306"/>
        <v>0</v>
      </c>
      <c r="DP81" s="127">
        <v>0</v>
      </c>
      <c r="DQ81" s="127">
        <v>0</v>
      </c>
      <c r="DR81" s="127">
        <v>0</v>
      </c>
      <c r="DS81" s="84">
        <f t="shared" si="307"/>
        <v>0</v>
      </c>
      <c r="DT81" s="84">
        <f t="shared" si="269"/>
        <v>0</v>
      </c>
      <c r="DU81" s="84" t="s">
        <v>146</v>
      </c>
      <c r="DV81" s="84" t="s">
        <v>72</v>
      </c>
      <c r="DW81" s="127">
        <v>0</v>
      </c>
      <c r="DX81" s="127">
        <v>0</v>
      </c>
      <c r="DY81" s="127">
        <v>0</v>
      </c>
      <c r="DZ81" s="83">
        <f t="shared" si="308"/>
        <v>0</v>
      </c>
      <c r="EA81" s="83">
        <f t="shared" si="309"/>
        <v>0</v>
      </c>
      <c r="EB81" s="103">
        <v>0</v>
      </c>
      <c r="EC81" s="104">
        <v>0</v>
      </c>
      <c r="ED81" s="104">
        <v>0</v>
      </c>
      <c r="EE81" s="85">
        <f t="shared" si="310"/>
        <v>0</v>
      </c>
      <c r="EF81" s="56">
        <f t="shared" si="311"/>
        <v>0</v>
      </c>
      <c r="EG81" s="103">
        <v>0</v>
      </c>
      <c r="EH81" s="103">
        <v>0</v>
      </c>
      <c r="EI81" s="103">
        <v>0</v>
      </c>
      <c r="EJ81" s="56">
        <f t="shared" si="312"/>
        <v>0</v>
      </c>
      <c r="EK81" s="56">
        <f t="shared" si="313"/>
        <v>0</v>
      </c>
      <c r="EL81" s="104">
        <v>65.400000000000006</v>
      </c>
      <c r="EM81" s="104">
        <v>35.07</v>
      </c>
      <c r="EN81" s="104">
        <v>35.07</v>
      </c>
      <c r="EO81" s="56">
        <f t="shared" si="314"/>
        <v>0</v>
      </c>
      <c r="EP81" s="56">
        <f>EN81-EL81</f>
        <v>-30.330000000000005</v>
      </c>
      <c r="EQ81" s="56"/>
      <c r="ER81" s="56"/>
      <c r="ES81" s="56"/>
      <c r="ET81" s="56"/>
      <c r="EU81" s="56"/>
      <c r="EV81" s="56"/>
      <c r="EW81" s="132" t="s">
        <v>146</v>
      </c>
      <c r="EX81" s="89"/>
      <c r="EY81" s="181">
        <f t="shared" si="323"/>
        <v>9653.0300000000007</v>
      </c>
      <c r="EZ81" s="181">
        <f t="shared" si="323"/>
        <v>11870.45</v>
      </c>
      <c r="FA81" s="181">
        <f t="shared" si="323"/>
        <v>5543.82</v>
      </c>
      <c r="FB81" s="805">
        <f t="shared" si="315"/>
        <v>-6326.630000000001</v>
      </c>
      <c r="FC81" s="805">
        <f t="shared" si="316"/>
        <v>-4109.2100000000009</v>
      </c>
      <c r="FD81" s="806">
        <f>SUM(FD82:FD97)</f>
        <v>17286.728289999999</v>
      </c>
      <c r="FE81" s="94">
        <f t="shared" si="317"/>
        <v>-11742.908289999999</v>
      </c>
      <c r="FF81" s="449"/>
      <c r="FG81" s="127"/>
      <c r="FH81" s="127">
        <v>438.27</v>
      </c>
      <c r="FI81" s="127"/>
      <c r="FJ81" s="103"/>
      <c r="FK81" s="103"/>
      <c r="FL81" s="103"/>
      <c r="FM81" s="605">
        <v>10.85</v>
      </c>
      <c r="FN81" s="103"/>
      <c r="FO81" s="104"/>
    </row>
    <row r="82" spans="1:171" ht="15" hidden="1" thickBot="1" x14ac:dyDescent="0.35">
      <c r="A82" s="459" t="s">
        <v>147</v>
      </c>
      <c r="B82" s="99"/>
      <c r="C82" s="100"/>
      <c r="D82" s="98"/>
      <c r="E82" s="103"/>
      <c r="F82" s="104"/>
      <c r="G82" s="104"/>
      <c r="H82" s="103"/>
      <c r="I82" s="105"/>
      <c r="J82" s="106"/>
      <c r="K82" s="107"/>
      <c r="L82" s="106"/>
      <c r="M82" s="106"/>
      <c r="N82" s="56"/>
      <c r="O82" s="56"/>
      <c r="P82" s="106"/>
      <c r="Q82" s="106"/>
      <c r="R82" s="106"/>
      <c r="S82" s="106"/>
      <c r="T82" s="56"/>
      <c r="U82" s="56"/>
      <c r="V82" s="104"/>
      <c r="W82" s="107"/>
      <c r="X82" s="107"/>
      <c r="Y82" s="57"/>
      <c r="Z82" s="56"/>
      <c r="AA82" s="57"/>
      <c r="AB82" s="57"/>
      <c r="AC82" s="57"/>
      <c r="AD82" s="57"/>
      <c r="AE82" s="57"/>
      <c r="AF82" s="107"/>
      <c r="AG82" s="57"/>
      <c r="AH82" s="107"/>
      <c r="AI82" s="57"/>
      <c r="AJ82" s="56"/>
      <c r="AK82" s="60"/>
      <c r="AL82" s="60"/>
      <c r="AM82" s="60"/>
      <c r="AN82" s="60"/>
      <c r="AO82" s="61"/>
      <c r="AP82" s="61"/>
      <c r="AQ82" s="61"/>
      <c r="AR82" s="446"/>
      <c r="AS82" s="109"/>
      <c r="AT82" s="109"/>
      <c r="AU82" s="64"/>
      <c r="AV82" s="64"/>
      <c r="AW82" s="107"/>
      <c r="AX82" s="107"/>
      <c r="AY82" s="107"/>
      <c r="AZ82" s="57"/>
      <c r="BA82" s="56"/>
      <c r="BB82" s="767"/>
      <c r="BC82" s="107"/>
      <c r="BD82" s="107"/>
      <c r="BE82" s="67"/>
      <c r="BF82" s="68"/>
      <c r="BG82" s="111"/>
      <c r="BH82" s="107"/>
      <c r="BI82" s="107"/>
      <c r="BJ82" s="57"/>
      <c r="BK82" s="56"/>
      <c r="BL82" s="64"/>
      <c r="BM82" s="64"/>
      <c r="BN82" s="63"/>
      <c r="BO82" s="112"/>
      <c r="BP82" s="64"/>
      <c r="BQ82" s="107"/>
      <c r="BR82" s="107"/>
      <c r="BS82" s="107"/>
      <c r="BT82" s="57">
        <f t="shared" si="298"/>
        <v>0</v>
      </c>
      <c r="BU82" s="69">
        <f t="shared" si="299"/>
        <v>0</v>
      </c>
      <c r="BV82" s="107"/>
      <c r="BW82" s="107"/>
      <c r="BX82" s="107"/>
      <c r="BY82" s="107"/>
      <c r="BZ82" s="107"/>
      <c r="CA82" s="107"/>
      <c r="CB82" s="113"/>
      <c r="CC82" s="113"/>
      <c r="CD82" s="194"/>
      <c r="CE82" s="195"/>
      <c r="CF82" s="196"/>
      <c r="CG82" s="162"/>
      <c r="CH82" s="163"/>
      <c r="CI82" s="164"/>
      <c r="CJ82" s="59"/>
      <c r="CK82" s="57"/>
      <c r="CL82" s="57"/>
      <c r="CM82" s="57"/>
      <c r="CN82" s="57"/>
      <c r="CO82" s="57"/>
      <c r="CP82" s="63"/>
      <c r="CQ82" s="63"/>
      <c r="CR82" s="63"/>
      <c r="CS82" s="63"/>
      <c r="CT82" s="64"/>
      <c r="CU82" s="768"/>
      <c r="CV82" s="121"/>
      <c r="CW82" s="122"/>
      <c r="CX82" s="487"/>
      <c r="CY82" s="122"/>
      <c r="CZ82" s="122"/>
      <c r="DA82" s="122"/>
      <c r="DB82" s="122"/>
      <c r="DC82" s="125"/>
      <c r="DD82" s="125"/>
      <c r="DE82" s="122"/>
      <c r="DF82" s="105"/>
      <c r="DG82" s="107"/>
      <c r="DH82" s="107"/>
      <c r="DI82" s="57"/>
      <c r="DJ82" s="57"/>
      <c r="DK82" s="140"/>
      <c r="DL82" s="449"/>
      <c r="DM82" s="449"/>
      <c r="DN82" s="67"/>
      <c r="DO82" s="67"/>
      <c r="DP82" s="128"/>
      <c r="DQ82" s="128"/>
      <c r="DR82" s="128"/>
      <c r="DS82" s="84"/>
      <c r="DT82" s="84"/>
      <c r="DU82" s="84"/>
      <c r="DV82" s="84"/>
      <c r="DW82" s="127"/>
      <c r="DX82" s="127"/>
      <c r="DY82" s="127"/>
      <c r="DZ82" s="83"/>
      <c r="EA82" s="83"/>
      <c r="EB82" s="103"/>
      <c r="EC82" s="104"/>
      <c r="ED82" s="104"/>
      <c r="EE82" s="85"/>
      <c r="EF82" s="56"/>
      <c r="EG82" s="103"/>
      <c r="EH82" s="103"/>
      <c r="EI82" s="103"/>
      <c r="EJ82" s="56"/>
      <c r="EK82" s="56"/>
      <c r="EL82" s="104"/>
      <c r="EM82" s="104"/>
      <c r="EN82" s="104"/>
      <c r="EO82" s="56"/>
      <c r="EP82" s="56"/>
      <c r="EQ82" s="56"/>
      <c r="ER82" s="56"/>
      <c r="ES82" s="56"/>
      <c r="ET82" s="56"/>
      <c r="EU82" s="56"/>
      <c r="EV82" s="56"/>
      <c r="EW82" s="1283" t="s">
        <v>147</v>
      </c>
      <c r="EX82" s="1284"/>
      <c r="EY82" s="181"/>
      <c r="EZ82" s="181"/>
      <c r="FA82" s="181">
        <f>FA80/FD80*FD82</f>
        <v>200.05341415173379</v>
      </c>
      <c r="FB82" s="807"/>
      <c r="FC82" s="808"/>
      <c r="FD82" s="809">
        <v>246.20304999999999</v>
      </c>
      <c r="FE82" s="94">
        <f t="shared" si="317"/>
        <v>-46.1496358482662</v>
      </c>
      <c r="FF82" s="449"/>
      <c r="FG82" s="128"/>
      <c r="FH82" s="128"/>
      <c r="FI82" s="127"/>
      <c r="FJ82" s="103"/>
      <c r="FK82" s="103"/>
      <c r="FL82" s="103"/>
      <c r="FM82" s="605"/>
      <c r="FN82" s="103"/>
      <c r="FO82" s="104"/>
    </row>
    <row r="83" spans="1:171" ht="15" hidden="1" thickBot="1" x14ac:dyDescent="0.35">
      <c r="A83" s="459" t="s">
        <v>148</v>
      </c>
      <c r="B83" s="99"/>
      <c r="C83" s="100"/>
      <c r="D83" s="98"/>
      <c r="E83" s="103"/>
      <c r="F83" s="104"/>
      <c r="G83" s="104"/>
      <c r="H83" s="103"/>
      <c r="I83" s="105"/>
      <c r="J83" s="106"/>
      <c r="K83" s="107"/>
      <c r="L83" s="106">
        <v>23.87406</v>
      </c>
      <c r="M83" s="106"/>
      <c r="N83" s="56"/>
      <c r="O83" s="56"/>
      <c r="P83" s="106"/>
      <c r="Q83" s="106"/>
      <c r="R83" s="106"/>
      <c r="S83" s="106"/>
      <c r="T83" s="56"/>
      <c r="U83" s="56"/>
      <c r="V83" s="104"/>
      <c r="W83" s="107"/>
      <c r="X83" s="107"/>
      <c r="Y83" s="57"/>
      <c r="Z83" s="56"/>
      <c r="AA83" s="57"/>
      <c r="AB83" s="57"/>
      <c r="AC83" s="57"/>
      <c r="AD83" s="57"/>
      <c r="AE83" s="57"/>
      <c r="AF83" s="107"/>
      <c r="AG83" s="57"/>
      <c r="AH83" s="107"/>
      <c r="AI83" s="57"/>
      <c r="AJ83" s="56"/>
      <c r="AK83" s="60"/>
      <c r="AL83" s="60"/>
      <c r="AM83" s="60"/>
      <c r="AN83" s="60"/>
      <c r="AO83" s="61"/>
      <c r="AP83" s="61"/>
      <c r="AQ83" s="61"/>
      <c r="AR83" s="446"/>
      <c r="AS83" s="109"/>
      <c r="AT83" s="109"/>
      <c r="AU83" s="64"/>
      <c r="AV83" s="64"/>
      <c r="AW83" s="107"/>
      <c r="AX83" s="107"/>
      <c r="AY83" s="107"/>
      <c r="AZ83" s="57"/>
      <c r="BA83" s="56"/>
      <c r="BB83" s="767"/>
      <c r="BC83" s="107"/>
      <c r="BD83" s="107"/>
      <c r="BE83" s="67"/>
      <c r="BF83" s="68"/>
      <c r="BG83" s="111"/>
      <c r="BH83" s="107"/>
      <c r="BI83" s="107"/>
      <c r="BJ83" s="57"/>
      <c r="BK83" s="56"/>
      <c r="BL83" s="64"/>
      <c r="BM83" s="64"/>
      <c r="BN83" s="63"/>
      <c r="BO83" s="112"/>
      <c r="BP83" s="64"/>
      <c r="BQ83" s="107"/>
      <c r="BR83" s="107"/>
      <c r="BS83" s="107"/>
      <c r="BT83" s="57">
        <f t="shared" si="298"/>
        <v>0</v>
      </c>
      <c r="BU83" s="69">
        <f t="shared" si="299"/>
        <v>0</v>
      </c>
      <c r="BV83" s="107"/>
      <c r="BW83" s="107"/>
      <c r="BX83" s="107"/>
      <c r="BY83" s="107"/>
      <c r="BZ83" s="107"/>
      <c r="CA83" s="107"/>
      <c r="CB83" s="113"/>
      <c r="CC83" s="113"/>
      <c r="CD83" s="194"/>
      <c r="CE83" s="195"/>
      <c r="CF83" s="196"/>
      <c r="CG83" s="162"/>
      <c r="CH83" s="163"/>
      <c r="CI83" s="164"/>
      <c r="CJ83" s="59"/>
      <c r="CK83" s="57"/>
      <c r="CL83" s="57"/>
      <c r="CM83" s="57"/>
      <c r="CN83" s="57"/>
      <c r="CO83" s="57"/>
      <c r="CP83" s="63"/>
      <c r="CQ83" s="63"/>
      <c r="CR83" s="63"/>
      <c r="CS83" s="63"/>
      <c r="CT83" s="64"/>
      <c r="CU83" s="768"/>
      <c r="CV83" s="121"/>
      <c r="CW83" s="122"/>
      <c r="CX83" s="487"/>
      <c r="CY83" s="122"/>
      <c r="CZ83" s="122"/>
      <c r="DA83" s="122"/>
      <c r="DB83" s="122"/>
      <c r="DC83" s="125"/>
      <c r="DD83" s="125"/>
      <c r="DE83" s="122"/>
      <c r="DF83" s="105"/>
      <c r="DG83" s="107"/>
      <c r="DH83" s="107"/>
      <c r="DI83" s="57"/>
      <c r="DJ83" s="57"/>
      <c r="DK83" s="140"/>
      <c r="DL83" s="449"/>
      <c r="DM83" s="449"/>
      <c r="DN83" s="67"/>
      <c r="DO83" s="67"/>
      <c r="DP83" s="128"/>
      <c r="DQ83" s="128"/>
      <c r="DR83" s="128"/>
      <c r="DS83" s="84"/>
      <c r="DT83" s="84"/>
      <c r="DU83" s="84"/>
      <c r="DV83" s="84"/>
      <c r="DW83" s="127"/>
      <c r="DX83" s="127"/>
      <c r="DY83" s="127"/>
      <c r="DZ83" s="83"/>
      <c r="EA83" s="83"/>
      <c r="EB83" s="103"/>
      <c r="EC83" s="104"/>
      <c r="ED83" s="104"/>
      <c r="EE83" s="85"/>
      <c r="EF83" s="56"/>
      <c r="EG83" s="103"/>
      <c r="EH83" s="103"/>
      <c r="EI83" s="103"/>
      <c r="EJ83" s="56"/>
      <c r="EK83" s="56"/>
      <c r="EL83" s="104"/>
      <c r="EM83" s="104"/>
      <c r="EN83" s="104"/>
      <c r="EO83" s="56"/>
      <c r="EP83" s="56"/>
      <c r="EQ83" s="56"/>
      <c r="ER83" s="56"/>
      <c r="ES83" s="56"/>
      <c r="ET83" s="56"/>
      <c r="EU83" s="56"/>
      <c r="EV83" s="56"/>
      <c r="EW83" s="1285" t="s">
        <v>148</v>
      </c>
      <c r="EX83" s="1286"/>
      <c r="EY83" s="181"/>
      <c r="EZ83" s="181"/>
      <c r="FA83" s="181">
        <f t="shared" ref="FA83:FA97" si="324">FA81/FD81*FD83</f>
        <v>194.29898458327654</v>
      </c>
      <c r="FB83" s="192"/>
      <c r="FC83" s="192"/>
      <c r="FD83" s="94">
        <v>605.86270000000002</v>
      </c>
      <c r="FE83" s="94">
        <f t="shared" si="317"/>
        <v>-411.56371541672348</v>
      </c>
      <c r="FF83" s="449"/>
      <c r="FG83" s="128"/>
      <c r="FH83" s="128"/>
      <c r="FI83" s="127"/>
      <c r="FJ83" s="103"/>
      <c r="FK83" s="103"/>
      <c r="FL83" s="103"/>
      <c r="FM83" s="605"/>
      <c r="FN83" s="103"/>
      <c r="FO83" s="104"/>
    </row>
    <row r="84" spans="1:171" ht="15" hidden="1" thickBot="1" x14ac:dyDescent="0.35">
      <c r="A84" s="459" t="s">
        <v>149</v>
      </c>
      <c r="B84" s="99"/>
      <c r="C84" s="100"/>
      <c r="D84" s="98"/>
      <c r="E84" s="103"/>
      <c r="F84" s="104"/>
      <c r="G84" s="104"/>
      <c r="H84" s="103"/>
      <c r="I84" s="105"/>
      <c r="J84" s="106"/>
      <c r="K84" s="107"/>
      <c r="L84" s="106"/>
      <c r="M84" s="106"/>
      <c r="N84" s="56"/>
      <c r="O84" s="56"/>
      <c r="P84" s="106"/>
      <c r="Q84" s="106"/>
      <c r="R84" s="106"/>
      <c r="S84" s="106"/>
      <c r="T84" s="56"/>
      <c r="U84" s="56"/>
      <c r="V84" s="104"/>
      <c r="W84" s="107"/>
      <c r="X84" s="107"/>
      <c r="Y84" s="57"/>
      <c r="Z84" s="56"/>
      <c r="AA84" s="57"/>
      <c r="AB84" s="57"/>
      <c r="AC84" s="57"/>
      <c r="AD84" s="57"/>
      <c r="AE84" s="57"/>
      <c r="AF84" s="107"/>
      <c r="AG84" s="57"/>
      <c r="AH84" s="107"/>
      <c r="AI84" s="57"/>
      <c r="AJ84" s="56"/>
      <c r="AK84" s="60"/>
      <c r="AL84" s="60"/>
      <c r="AM84" s="60"/>
      <c r="AN84" s="60"/>
      <c r="AO84" s="61"/>
      <c r="AP84" s="61"/>
      <c r="AQ84" s="61"/>
      <c r="AR84" s="446"/>
      <c r="AS84" s="109"/>
      <c r="AT84" s="109"/>
      <c r="AU84" s="64"/>
      <c r="AV84" s="64"/>
      <c r="AW84" s="107"/>
      <c r="AX84" s="107"/>
      <c r="AY84" s="107"/>
      <c r="AZ84" s="57"/>
      <c r="BA84" s="56"/>
      <c r="BB84" s="767"/>
      <c r="BC84" s="107"/>
      <c r="BD84" s="107"/>
      <c r="BE84" s="67"/>
      <c r="BF84" s="68"/>
      <c r="BG84" s="111"/>
      <c r="BH84" s="107"/>
      <c r="BI84" s="107"/>
      <c r="BJ84" s="57"/>
      <c r="BK84" s="56"/>
      <c r="BL84" s="64"/>
      <c r="BM84" s="64"/>
      <c r="BN84" s="63"/>
      <c r="BO84" s="112"/>
      <c r="BP84" s="64"/>
      <c r="BQ84" s="107"/>
      <c r="BR84" s="107"/>
      <c r="BS84" s="107"/>
      <c r="BT84" s="57">
        <f t="shared" si="298"/>
        <v>0</v>
      </c>
      <c r="BU84" s="69">
        <f t="shared" si="299"/>
        <v>0</v>
      </c>
      <c r="BV84" s="107"/>
      <c r="BW84" s="107"/>
      <c r="BX84" s="107"/>
      <c r="BY84" s="107"/>
      <c r="BZ84" s="107"/>
      <c r="CA84" s="107"/>
      <c r="CB84" s="113"/>
      <c r="CC84" s="113"/>
      <c r="CD84" s="194"/>
      <c r="CE84" s="195"/>
      <c r="CF84" s="196"/>
      <c r="CG84" s="162"/>
      <c r="CH84" s="163"/>
      <c r="CI84" s="164"/>
      <c r="CJ84" s="59"/>
      <c r="CK84" s="57"/>
      <c r="CL84" s="57"/>
      <c r="CM84" s="57"/>
      <c r="CN84" s="57"/>
      <c r="CO84" s="57"/>
      <c r="CP84" s="63"/>
      <c r="CQ84" s="63"/>
      <c r="CR84" s="63"/>
      <c r="CS84" s="63"/>
      <c r="CT84" s="64"/>
      <c r="CU84" s="768"/>
      <c r="CV84" s="121"/>
      <c r="CW84" s="122"/>
      <c r="CX84" s="487"/>
      <c r="CY84" s="122"/>
      <c r="CZ84" s="122"/>
      <c r="DA84" s="122"/>
      <c r="DB84" s="122"/>
      <c r="DC84" s="125"/>
      <c r="DD84" s="125"/>
      <c r="DE84" s="122"/>
      <c r="DF84" s="105"/>
      <c r="DG84" s="107"/>
      <c r="DH84" s="107"/>
      <c r="DI84" s="57"/>
      <c r="DJ84" s="57"/>
      <c r="DK84" s="140"/>
      <c r="DL84" s="449"/>
      <c r="DM84" s="449"/>
      <c r="DN84" s="67"/>
      <c r="DO84" s="67"/>
      <c r="DP84" s="128"/>
      <c r="DQ84" s="128"/>
      <c r="DR84" s="128"/>
      <c r="DS84" s="84"/>
      <c r="DT84" s="84"/>
      <c r="DU84" s="84"/>
      <c r="DV84" s="84"/>
      <c r="DW84" s="127"/>
      <c r="DX84" s="127"/>
      <c r="DY84" s="127"/>
      <c r="DZ84" s="83"/>
      <c r="EA84" s="83"/>
      <c r="EB84" s="103"/>
      <c r="EC84" s="104"/>
      <c r="ED84" s="104"/>
      <c r="EE84" s="85"/>
      <c r="EF84" s="56"/>
      <c r="EG84" s="103"/>
      <c r="EH84" s="103"/>
      <c r="EI84" s="103"/>
      <c r="EJ84" s="56"/>
      <c r="EK84" s="56"/>
      <c r="EL84" s="104"/>
      <c r="EM84" s="104"/>
      <c r="EN84" s="104"/>
      <c r="EO84" s="56"/>
      <c r="EP84" s="56"/>
      <c r="EQ84" s="56"/>
      <c r="ER84" s="56"/>
      <c r="ES84" s="56"/>
      <c r="ET84" s="56"/>
      <c r="EU84" s="56"/>
      <c r="EV84" s="56"/>
      <c r="EW84" s="1287" t="s">
        <v>149</v>
      </c>
      <c r="EX84" s="1288"/>
      <c r="EY84" s="181"/>
      <c r="EZ84" s="181"/>
      <c r="FA84" s="181">
        <f t="shared" si="324"/>
        <v>203.25421287440693</v>
      </c>
      <c r="FB84" s="192"/>
      <c r="FC84" s="192"/>
      <c r="FD84" s="135">
        <v>250.14223000000001</v>
      </c>
      <c r="FE84" s="94">
        <f t="shared" si="317"/>
        <v>-46.88801712559308</v>
      </c>
      <c r="FF84" s="449"/>
      <c r="FG84" s="128"/>
      <c r="FH84" s="128"/>
      <c r="FI84" s="127"/>
      <c r="FJ84" s="103"/>
      <c r="FK84" s="103"/>
      <c r="FL84" s="103"/>
      <c r="FM84" s="605"/>
      <c r="FN84" s="103"/>
      <c r="FO84" s="104"/>
    </row>
    <row r="85" spans="1:171" ht="15" hidden="1" thickBot="1" x14ac:dyDescent="0.35">
      <c r="A85" s="459" t="s">
        <v>150</v>
      </c>
      <c r="B85" s="99"/>
      <c r="C85" s="100"/>
      <c r="D85" s="98"/>
      <c r="E85" s="103"/>
      <c r="F85" s="104"/>
      <c r="G85" s="104"/>
      <c r="H85" s="103"/>
      <c r="I85" s="105"/>
      <c r="J85" s="106"/>
      <c r="K85" s="107"/>
      <c r="L85" s="106">
        <v>13.839</v>
      </c>
      <c r="M85" s="106"/>
      <c r="N85" s="56"/>
      <c r="O85" s="56"/>
      <c r="P85" s="106"/>
      <c r="Q85" s="106"/>
      <c r="R85" s="106"/>
      <c r="S85" s="106"/>
      <c r="T85" s="56"/>
      <c r="U85" s="56"/>
      <c r="V85" s="104"/>
      <c r="W85" s="107"/>
      <c r="X85" s="107"/>
      <c r="Y85" s="57"/>
      <c r="Z85" s="56"/>
      <c r="AA85" s="57"/>
      <c r="AB85" s="57"/>
      <c r="AC85" s="57"/>
      <c r="AD85" s="57"/>
      <c r="AE85" s="57"/>
      <c r="AF85" s="107"/>
      <c r="AG85" s="57"/>
      <c r="AH85" s="107"/>
      <c r="AI85" s="57"/>
      <c r="AJ85" s="56"/>
      <c r="AK85" s="60"/>
      <c r="AL85" s="60"/>
      <c r="AM85" s="60"/>
      <c r="AN85" s="60"/>
      <c r="AO85" s="61"/>
      <c r="AP85" s="61"/>
      <c r="AQ85" s="61"/>
      <c r="AR85" s="446"/>
      <c r="AS85" s="109"/>
      <c r="AT85" s="109"/>
      <c r="AU85" s="64"/>
      <c r="AV85" s="64"/>
      <c r="AW85" s="107"/>
      <c r="AX85" s="107"/>
      <c r="AY85" s="107"/>
      <c r="AZ85" s="57"/>
      <c r="BA85" s="56"/>
      <c r="BB85" s="767"/>
      <c r="BC85" s="107"/>
      <c r="BD85" s="107"/>
      <c r="BE85" s="67"/>
      <c r="BF85" s="68"/>
      <c r="BG85" s="111"/>
      <c r="BH85" s="107"/>
      <c r="BI85" s="107"/>
      <c r="BJ85" s="57"/>
      <c r="BK85" s="56"/>
      <c r="BL85" s="64"/>
      <c r="BM85" s="64"/>
      <c r="BN85" s="63"/>
      <c r="BO85" s="112"/>
      <c r="BP85" s="64"/>
      <c r="BQ85" s="107"/>
      <c r="BR85" s="107"/>
      <c r="BS85" s="107"/>
      <c r="BT85" s="57">
        <f t="shared" si="298"/>
        <v>0</v>
      </c>
      <c r="BU85" s="69">
        <f t="shared" si="299"/>
        <v>0</v>
      </c>
      <c r="BV85" s="107"/>
      <c r="BW85" s="107"/>
      <c r="BX85" s="107"/>
      <c r="BY85" s="107"/>
      <c r="BZ85" s="107"/>
      <c r="CA85" s="107"/>
      <c r="CB85" s="113"/>
      <c r="CC85" s="113"/>
      <c r="CD85" s="194"/>
      <c r="CE85" s="195"/>
      <c r="CF85" s="196"/>
      <c r="CG85" s="162"/>
      <c r="CH85" s="163"/>
      <c r="CI85" s="164"/>
      <c r="CJ85" s="59"/>
      <c r="CK85" s="57"/>
      <c r="CL85" s="57"/>
      <c r="CM85" s="57"/>
      <c r="CN85" s="57"/>
      <c r="CO85" s="57"/>
      <c r="CP85" s="63"/>
      <c r="CQ85" s="63"/>
      <c r="CR85" s="63"/>
      <c r="CS85" s="63"/>
      <c r="CT85" s="64"/>
      <c r="CU85" s="768"/>
      <c r="CV85" s="121"/>
      <c r="CW85" s="122"/>
      <c r="CX85" s="487"/>
      <c r="CY85" s="122"/>
      <c r="CZ85" s="122"/>
      <c r="DA85" s="122"/>
      <c r="DB85" s="122"/>
      <c r="DC85" s="125"/>
      <c r="DD85" s="125"/>
      <c r="DE85" s="122"/>
      <c r="DF85" s="105"/>
      <c r="DG85" s="107"/>
      <c r="DH85" s="107"/>
      <c r="DI85" s="57"/>
      <c r="DJ85" s="57"/>
      <c r="DK85" s="140"/>
      <c r="DL85" s="449"/>
      <c r="DM85" s="449"/>
      <c r="DN85" s="67"/>
      <c r="DO85" s="67"/>
      <c r="DP85" s="128"/>
      <c r="DQ85" s="128"/>
      <c r="DR85" s="128"/>
      <c r="DS85" s="84"/>
      <c r="DT85" s="84"/>
      <c r="DU85" s="84"/>
      <c r="DV85" s="84"/>
      <c r="DW85" s="127"/>
      <c r="DX85" s="127"/>
      <c r="DY85" s="127"/>
      <c r="DZ85" s="83"/>
      <c r="EA85" s="83"/>
      <c r="EB85" s="103"/>
      <c r="EC85" s="104"/>
      <c r="ED85" s="104"/>
      <c r="EE85" s="85"/>
      <c r="EF85" s="56"/>
      <c r="EG85" s="103"/>
      <c r="EH85" s="103"/>
      <c r="EI85" s="103"/>
      <c r="EJ85" s="56"/>
      <c r="EK85" s="56"/>
      <c r="EL85" s="104"/>
      <c r="EM85" s="104"/>
      <c r="EN85" s="104"/>
      <c r="EO85" s="56"/>
      <c r="EP85" s="56"/>
      <c r="EQ85" s="56"/>
      <c r="ER85" s="56"/>
      <c r="ES85" s="56"/>
      <c r="ET85" s="56"/>
      <c r="EU85" s="56"/>
      <c r="EV85" s="56"/>
      <c r="EW85" s="637" t="s">
        <v>150</v>
      </c>
      <c r="EX85" s="89"/>
      <c r="EY85" s="181"/>
      <c r="EZ85" s="181"/>
      <c r="FA85" s="181">
        <f t="shared" si="324"/>
        <v>21.418774742805891</v>
      </c>
      <c r="FB85" s="192"/>
      <c r="FC85" s="192"/>
      <c r="FD85" s="94">
        <f>66.58798+0.2</f>
        <v>66.787980000000005</v>
      </c>
      <c r="FE85" s="94">
        <f t="shared" si="317"/>
        <v>-45.36920525719411</v>
      </c>
      <c r="FF85" s="449"/>
      <c r="FG85" s="128"/>
      <c r="FH85" s="128"/>
      <c r="FI85" s="127"/>
      <c r="FJ85" s="103"/>
      <c r="FK85" s="103"/>
      <c r="FL85" s="103"/>
      <c r="FM85" s="605"/>
      <c r="FN85" s="103"/>
      <c r="FO85" s="104"/>
    </row>
    <row r="86" spans="1:171" ht="15" hidden="1" thickBot="1" x14ac:dyDescent="0.35">
      <c r="A86" s="459" t="s">
        <v>151</v>
      </c>
      <c r="B86" s="99"/>
      <c r="C86" s="100"/>
      <c r="D86" s="98"/>
      <c r="E86" s="103"/>
      <c r="F86" s="104"/>
      <c r="G86" s="104"/>
      <c r="H86" s="103"/>
      <c r="I86" s="105"/>
      <c r="J86" s="106"/>
      <c r="K86" s="107"/>
      <c r="L86" s="106"/>
      <c r="M86" s="106"/>
      <c r="N86" s="56"/>
      <c r="O86" s="56"/>
      <c r="P86" s="106"/>
      <c r="Q86" s="106"/>
      <c r="R86" s="106"/>
      <c r="S86" s="106"/>
      <c r="T86" s="56"/>
      <c r="U86" s="56"/>
      <c r="V86" s="104"/>
      <c r="W86" s="107"/>
      <c r="X86" s="107"/>
      <c r="Y86" s="57"/>
      <c r="Z86" s="56"/>
      <c r="AA86" s="57"/>
      <c r="AB86" s="57"/>
      <c r="AC86" s="57"/>
      <c r="AD86" s="57"/>
      <c r="AE86" s="57"/>
      <c r="AF86" s="107"/>
      <c r="AG86" s="57"/>
      <c r="AH86" s="107"/>
      <c r="AI86" s="57"/>
      <c r="AJ86" s="56"/>
      <c r="AK86" s="60"/>
      <c r="AL86" s="60"/>
      <c r="AM86" s="60"/>
      <c r="AN86" s="60"/>
      <c r="AO86" s="61"/>
      <c r="AP86" s="61"/>
      <c r="AQ86" s="61"/>
      <c r="AR86" s="446"/>
      <c r="AS86" s="109"/>
      <c r="AT86" s="109"/>
      <c r="AU86" s="64"/>
      <c r="AV86" s="64"/>
      <c r="AW86" s="107"/>
      <c r="AX86" s="107"/>
      <c r="AY86" s="107"/>
      <c r="AZ86" s="57"/>
      <c r="BA86" s="56"/>
      <c r="BB86" s="767"/>
      <c r="BC86" s="107"/>
      <c r="BD86" s="107"/>
      <c r="BE86" s="67"/>
      <c r="BF86" s="68"/>
      <c r="BG86" s="111"/>
      <c r="BH86" s="107"/>
      <c r="BI86" s="107"/>
      <c r="BJ86" s="57"/>
      <c r="BK86" s="56"/>
      <c r="BL86" s="64"/>
      <c r="BM86" s="64"/>
      <c r="BN86" s="63"/>
      <c r="BO86" s="112"/>
      <c r="BP86" s="64"/>
      <c r="BQ86" s="107"/>
      <c r="BR86" s="107"/>
      <c r="BS86" s="107"/>
      <c r="BT86" s="57">
        <f t="shared" si="298"/>
        <v>0</v>
      </c>
      <c r="BU86" s="69">
        <f t="shared" si="299"/>
        <v>0</v>
      </c>
      <c r="BV86" s="107"/>
      <c r="BW86" s="107"/>
      <c r="BX86" s="107"/>
      <c r="BY86" s="107"/>
      <c r="BZ86" s="107"/>
      <c r="CA86" s="107"/>
      <c r="CB86" s="113"/>
      <c r="CC86" s="113"/>
      <c r="CD86" s="194"/>
      <c r="CE86" s="195"/>
      <c r="CF86" s="196"/>
      <c r="CG86" s="162"/>
      <c r="CH86" s="163"/>
      <c r="CI86" s="164"/>
      <c r="CJ86" s="59"/>
      <c r="CK86" s="57"/>
      <c r="CL86" s="57"/>
      <c r="CM86" s="57"/>
      <c r="CN86" s="57"/>
      <c r="CO86" s="57"/>
      <c r="CP86" s="63"/>
      <c r="CQ86" s="63"/>
      <c r="CR86" s="63"/>
      <c r="CS86" s="63"/>
      <c r="CT86" s="64"/>
      <c r="CU86" s="768"/>
      <c r="CV86" s="121"/>
      <c r="CW86" s="122"/>
      <c r="CX86" s="487"/>
      <c r="CY86" s="122"/>
      <c r="CZ86" s="122"/>
      <c r="DA86" s="122"/>
      <c r="DB86" s="122"/>
      <c r="DC86" s="125"/>
      <c r="DD86" s="125"/>
      <c r="DE86" s="122"/>
      <c r="DF86" s="105"/>
      <c r="DG86" s="107"/>
      <c r="DH86" s="107"/>
      <c r="DI86" s="57"/>
      <c r="DJ86" s="57"/>
      <c r="DK86" s="140"/>
      <c r="DL86" s="449"/>
      <c r="DM86" s="449"/>
      <c r="DN86" s="67"/>
      <c r="DO86" s="67"/>
      <c r="DP86" s="128"/>
      <c r="DQ86" s="128"/>
      <c r="DR86" s="128"/>
      <c r="DS86" s="84"/>
      <c r="DT86" s="84"/>
      <c r="DU86" s="84"/>
      <c r="DV86" s="84"/>
      <c r="DW86" s="127"/>
      <c r="DX86" s="127"/>
      <c r="DY86" s="127"/>
      <c r="DZ86" s="83"/>
      <c r="EA86" s="83"/>
      <c r="EB86" s="103"/>
      <c r="EC86" s="104"/>
      <c r="ED86" s="104"/>
      <c r="EE86" s="85"/>
      <c r="EF86" s="56"/>
      <c r="EG86" s="103"/>
      <c r="EH86" s="103"/>
      <c r="EI86" s="103"/>
      <c r="EJ86" s="56"/>
      <c r="EK86" s="56"/>
      <c r="EL86" s="104"/>
      <c r="EM86" s="104"/>
      <c r="EN86" s="104"/>
      <c r="EO86" s="56"/>
      <c r="EP86" s="56"/>
      <c r="EQ86" s="56"/>
      <c r="ER86" s="56"/>
      <c r="ES86" s="56"/>
      <c r="ET86" s="56"/>
      <c r="EU86" s="56"/>
      <c r="EV86" s="56"/>
      <c r="EW86" s="637" t="s">
        <v>151</v>
      </c>
      <c r="EX86" s="89"/>
      <c r="EY86" s="181"/>
      <c r="EZ86" s="181"/>
      <c r="FA86" s="181">
        <f t="shared" si="324"/>
        <v>730.20057437454113</v>
      </c>
      <c r="FB86" s="192"/>
      <c r="FC86" s="192"/>
      <c r="FD86" s="94">
        <f>16.615+691.17707+146.90032+4.22+1.1896+16.125+21.58105+0.84</f>
        <v>898.64804000000004</v>
      </c>
      <c r="FE86" s="94">
        <f t="shared" si="317"/>
        <v>-168.4474656254589</v>
      </c>
      <c r="FF86" s="449"/>
      <c r="FG86" s="128"/>
      <c r="FH86" s="128"/>
      <c r="FI86" s="127"/>
      <c r="FJ86" s="103"/>
      <c r="FK86" s="103"/>
      <c r="FL86" s="103"/>
      <c r="FM86" s="605"/>
      <c r="FN86" s="103"/>
      <c r="FO86" s="104"/>
    </row>
    <row r="87" spans="1:171" ht="15" thickBot="1" x14ac:dyDescent="0.35">
      <c r="A87" s="459" t="s">
        <v>152</v>
      </c>
      <c r="B87" s="99"/>
      <c r="C87" s="100"/>
      <c r="D87" s="98"/>
      <c r="E87" s="103"/>
      <c r="F87" s="104"/>
      <c r="G87" s="104"/>
      <c r="H87" s="103"/>
      <c r="I87" s="105"/>
      <c r="J87" s="106"/>
      <c r="K87" s="107"/>
      <c r="L87" s="106"/>
      <c r="M87" s="106"/>
      <c r="N87" s="56"/>
      <c r="O87" s="56"/>
      <c r="P87" s="106"/>
      <c r="Q87" s="106"/>
      <c r="R87" s="106"/>
      <c r="S87" s="106"/>
      <c r="T87" s="56"/>
      <c r="U87" s="56"/>
      <c r="V87" s="104"/>
      <c r="W87" s="107"/>
      <c r="X87" s="107"/>
      <c r="Y87" s="57"/>
      <c r="Z87" s="56"/>
      <c r="AA87" s="57"/>
      <c r="AB87" s="57"/>
      <c r="AC87" s="57"/>
      <c r="AD87" s="57"/>
      <c r="AE87" s="57"/>
      <c r="AF87" s="107"/>
      <c r="AG87" s="57"/>
      <c r="AH87" s="107"/>
      <c r="AI87" s="57"/>
      <c r="AJ87" s="56"/>
      <c r="AK87" s="60"/>
      <c r="AL87" s="60"/>
      <c r="AM87" s="60"/>
      <c r="AN87" s="60"/>
      <c r="AO87" s="61"/>
      <c r="AP87" s="61"/>
      <c r="AQ87" s="61"/>
      <c r="AR87" s="446"/>
      <c r="AS87" s="109"/>
      <c r="AT87" s="109"/>
      <c r="AU87" s="64"/>
      <c r="AV87" s="64"/>
      <c r="AW87" s="107"/>
      <c r="AX87" s="107"/>
      <c r="AY87" s="107"/>
      <c r="AZ87" s="57"/>
      <c r="BA87" s="56"/>
      <c r="BB87" s="767"/>
      <c r="BC87" s="107"/>
      <c r="BD87" s="107"/>
      <c r="BE87" s="67"/>
      <c r="BF87" s="68"/>
      <c r="BG87" s="111"/>
      <c r="BH87" s="107"/>
      <c r="BI87" s="107"/>
      <c r="BJ87" s="57"/>
      <c r="BK87" s="56"/>
      <c r="BL87" s="64"/>
      <c r="BM87" s="64"/>
      <c r="BN87" s="63"/>
      <c r="BO87" s="112"/>
      <c r="BP87" s="64"/>
      <c r="BQ87" s="107"/>
      <c r="BR87" s="107"/>
      <c r="BS87" s="107"/>
      <c r="BT87" s="57">
        <f t="shared" si="298"/>
        <v>0</v>
      </c>
      <c r="BU87" s="69">
        <f t="shared" si="299"/>
        <v>0</v>
      </c>
      <c r="BV87" s="107"/>
      <c r="BW87" s="107"/>
      <c r="BX87" s="107"/>
      <c r="BY87" s="107"/>
      <c r="BZ87" s="107"/>
      <c r="CA87" s="107"/>
      <c r="CB87" s="113"/>
      <c r="CC87" s="113"/>
      <c r="CD87" s="194"/>
      <c r="CE87" s="195"/>
      <c r="CF87" s="196"/>
      <c r="CG87" s="162"/>
      <c r="CH87" s="163"/>
      <c r="CI87" s="164"/>
      <c r="CJ87" s="59"/>
      <c r="CK87" s="57"/>
      <c r="CL87" s="57"/>
      <c r="CM87" s="57"/>
      <c r="CN87" s="57"/>
      <c r="CO87" s="57"/>
      <c r="CP87" s="63"/>
      <c r="CQ87" s="63"/>
      <c r="CR87" s="63"/>
      <c r="CS87" s="63"/>
      <c r="CT87" s="64"/>
      <c r="CU87" s="768"/>
      <c r="CV87" s="121"/>
      <c r="CW87" s="122"/>
      <c r="CX87" s="487"/>
      <c r="CY87" s="122"/>
      <c r="CZ87" s="122"/>
      <c r="DA87" s="122"/>
      <c r="DB87" s="122"/>
      <c r="DC87" s="125"/>
      <c r="DD87" s="125">
        <v>0.28000000000000003</v>
      </c>
      <c r="DE87" s="122"/>
      <c r="DF87" s="105"/>
      <c r="DG87" s="107"/>
      <c r="DH87" s="107"/>
      <c r="DI87" s="57"/>
      <c r="DJ87" s="57"/>
      <c r="DK87" s="140"/>
      <c r="DL87" s="449"/>
      <c r="DM87" s="449"/>
      <c r="DN87" s="67"/>
      <c r="DO87" s="67"/>
      <c r="DP87" s="128"/>
      <c r="DQ87" s="128"/>
      <c r="DR87" s="128"/>
      <c r="DS87" s="84"/>
      <c r="DT87" s="84"/>
      <c r="DU87" s="84"/>
      <c r="DV87" s="84"/>
      <c r="DW87" s="127"/>
      <c r="DX87" s="127"/>
      <c r="DY87" s="127"/>
      <c r="DZ87" s="83"/>
      <c r="EA87" s="83"/>
      <c r="EB87" s="103"/>
      <c r="EC87" s="104"/>
      <c r="ED87" s="104"/>
      <c r="EE87" s="85"/>
      <c r="EF87" s="56"/>
      <c r="EG87" s="103"/>
      <c r="EH87" s="103"/>
      <c r="EI87" s="103"/>
      <c r="EJ87" s="56"/>
      <c r="EK87" s="56"/>
      <c r="EL87" s="104"/>
      <c r="EM87" s="104"/>
      <c r="EN87" s="104"/>
      <c r="EO87" s="56"/>
      <c r="EP87" s="56"/>
      <c r="EQ87" s="56"/>
      <c r="ER87" s="56"/>
      <c r="ES87" s="56"/>
      <c r="ET87" s="56"/>
      <c r="EU87" s="56"/>
      <c r="EV87" s="56"/>
      <c r="EW87" s="637" t="s">
        <v>152</v>
      </c>
      <c r="EX87" s="89"/>
      <c r="EY87" s="181"/>
      <c r="EZ87" s="181"/>
      <c r="FA87" s="181">
        <f t="shared" si="324"/>
        <v>1.2539293634029811</v>
      </c>
      <c r="FB87" s="192"/>
      <c r="FC87" s="192"/>
      <c r="FD87" s="135">
        <f>1.57+0.66+1.68</f>
        <v>3.91</v>
      </c>
      <c r="FE87" s="94">
        <f t="shared" si="317"/>
        <v>-2.6560706365970193</v>
      </c>
      <c r="FF87" s="449"/>
      <c r="FG87" s="128"/>
      <c r="FH87" s="128"/>
      <c r="FI87" s="127"/>
      <c r="FJ87" s="103"/>
      <c r="FK87" s="103"/>
      <c r="FL87" s="103"/>
      <c r="FM87" s="605"/>
      <c r="FN87" s="103"/>
      <c r="FO87" s="104"/>
    </row>
    <row r="88" spans="1:171" ht="15" customHeight="1" thickBot="1" x14ac:dyDescent="0.35">
      <c r="A88" s="459" t="s">
        <v>153</v>
      </c>
      <c r="B88" s="99"/>
      <c r="C88" s="100"/>
      <c r="D88" s="98"/>
      <c r="E88" s="103"/>
      <c r="F88" s="104"/>
      <c r="G88" s="104"/>
      <c r="H88" s="103"/>
      <c r="I88" s="105"/>
      <c r="J88" s="106"/>
      <c r="K88" s="107"/>
      <c r="L88" s="106">
        <v>15.660600000000001</v>
      </c>
      <c r="M88" s="106"/>
      <c r="N88" s="56"/>
      <c r="O88" s="56"/>
      <c r="P88" s="106"/>
      <c r="Q88" s="106"/>
      <c r="R88" s="106"/>
      <c r="S88" s="106"/>
      <c r="T88" s="56"/>
      <c r="U88" s="56"/>
      <c r="V88" s="104"/>
      <c r="W88" s="107"/>
      <c r="X88" s="107"/>
      <c r="Y88" s="57"/>
      <c r="Z88" s="56"/>
      <c r="AA88" s="57"/>
      <c r="AB88" s="57"/>
      <c r="AC88" s="57"/>
      <c r="AD88" s="57"/>
      <c r="AE88" s="57"/>
      <c r="AF88" s="107"/>
      <c r="AG88" s="57"/>
      <c r="AH88" s="107"/>
      <c r="AI88" s="57"/>
      <c r="AJ88" s="56"/>
      <c r="AK88" s="60"/>
      <c r="AL88" s="60"/>
      <c r="AM88" s="60"/>
      <c r="AN88" s="60"/>
      <c r="AO88" s="61"/>
      <c r="AP88" s="61"/>
      <c r="AQ88" s="61"/>
      <c r="AR88" s="446"/>
      <c r="AS88" s="109"/>
      <c r="AT88" s="109"/>
      <c r="AU88" s="64"/>
      <c r="AV88" s="64"/>
      <c r="AW88" s="107"/>
      <c r="AX88" s="107"/>
      <c r="AY88" s="107"/>
      <c r="AZ88" s="57"/>
      <c r="BA88" s="56"/>
      <c r="BB88" s="767"/>
      <c r="BC88" s="107"/>
      <c r="BD88" s="107"/>
      <c r="BE88" s="67"/>
      <c r="BF88" s="68"/>
      <c r="BG88" s="111"/>
      <c r="BH88" s="107"/>
      <c r="BI88" s="107"/>
      <c r="BJ88" s="57"/>
      <c r="BK88" s="56"/>
      <c r="BL88" s="64"/>
      <c r="BM88" s="64"/>
      <c r="BN88" s="63"/>
      <c r="BO88" s="112"/>
      <c r="BP88" s="64"/>
      <c r="BQ88" s="107"/>
      <c r="BR88" s="107"/>
      <c r="BS88" s="107"/>
      <c r="BT88" s="57">
        <f t="shared" si="298"/>
        <v>0</v>
      </c>
      <c r="BU88" s="69">
        <f t="shared" si="299"/>
        <v>0</v>
      </c>
      <c r="BV88" s="107"/>
      <c r="BW88" s="107"/>
      <c r="BX88" s="107"/>
      <c r="BY88" s="107"/>
      <c r="BZ88" s="107"/>
      <c r="CA88" s="107"/>
      <c r="CB88" s="113"/>
      <c r="CC88" s="113"/>
      <c r="CD88" s="194"/>
      <c r="CE88" s="195"/>
      <c r="CF88" s="196"/>
      <c r="CG88" s="162"/>
      <c r="CH88" s="163"/>
      <c r="CI88" s="164"/>
      <c r="CJ88" s="59"/>
      <c r="CK88" s="57"/>
      <c r="CL88" s="57"/>
      <c r="CM88" s="57"/>
      <c r="CN88" s="57"/>
      <c r="CO88" s="57"/>
      <c r="CP88" s="63"/>
      <c r="CQ88" s="63"/>
      <c r="CR88" s="63"/>
      <c r="CS88" s="63"/>
      <c r="CT88" s="64"/>
      <c r="CU88" s="768"/>
      <c r="CV88" s="121"/>
      <c r="CW88" s="122"/>
      <c r="CX88" s="487"/>
      <c r="CY88" s="122"/>
      <c r="CZ88" s="122"/>
      <c r="DA88" s="122"/>
      <c r="DB88" s="122"/>
      <c r="DC88" s="125"/>
      <c r="DD88" s="125">
        <v>1.7</v>
      </c>
      <c r="DE88" s="122"/>
      <c r="DF88" s="105"/>
      <c r="DG88" s="107"/>
      <c r="DH88" s="107"/>
      <c r="DI88" s="57"/>
      <c r="DJ88" s="57"/>
      <c r="DK88" s="140"/>
      <c r="DL88" s="449"/>
      <c r="DM88" s="449"/>
      <c r="DN88" s="67"/>
      <c r="DO88" s="67"/>
      <c r="DP88" s="128"/>
      <c r="DQ88" s="128"/>
      <c r="DR88" s="128"/>
      <c r="DS88" s="84"/>
      <c r="DT88" s="84"/>
      <c r="DU88" s="84"/>
      <c r="DV88" s="84"/>
      <c r="DW88" s="127"/>
      <c r="DX88" s="127"/>
      <c r="DY88" s="127"/>
      <c r="DZ88" s="83"/>
      <c r="EA88" s="83"/>
      <c r="EB88" s="103"/>
      <c r="EC88" s="104"/>
      <c r="ED88" s="104"/>
      <c r="EE88" s="85"/>
      <c r="EF88" s="56"/>
      <c r="EG88" s="103"/>
      <c r="EH88" s="103"/>
      <c r="EI88" s="103"/>
      <c r="EJ88" s="56"/>
      <c r="EK88" s="56"/>
      <c r="EL88" s="104"/>
      <c r="EM88" s="104"/>
      <c r="EN88" s="104"/>
      <c r="EO88" s="56"/>
      <c r="EP88" s="56"/>
      <c r="EQ88" s="56"/>
      <c r="ER88" s="56"/>
      <c r="ES88" s="56"/>
      <c r="ET88" s="56"/>
      <c r="EU88" s="56"/>
      <c r="EV88" s="56"/>
      <c r="EW88" s="637" t="s">
        <v>153</v>
      </c>
      <c r="EX88" s="89"/>
      <c r="EY88" s="181"/>
      <c r="EZ88" s="181"/>
      <c r="FA88" s="181">
        <f t="shared" si="324"/>
        <v>61.646094037087977</v>
      </c>
      <c r="FB88" s="192"/>
      <c r="FC88" s="192"/>
      <c r="FD88" s="94">
        <v>75.867019999999997</v>
      </c>
      <c r="FE88" s="94">
        <f t="shared" si="317"/>
        <v>-14.22092596291202</v>
      </c>
      <c r="FF88" s="449"/>
      <c r="FG88" s="128"/>
      <c r="FH88" s="128"/>
      <c r="FI88" s="127"/>
      <c r="FJ88" s="103"/>
      <c r="FK88" s="103"/>
      <c r="FL88" s="103"/>
      <c r="FM88" s="605"/>
      <c r="FN88" s="103"/>
      <c r="FO88" s="104"/>
    </row>
    <row r="89" spans="1:171" ht="15" hidden="1" thickBot="1" x14ac:dyDescent="0.35">
      <c r="A89" s="459" t="s">
        <v>154</v>
      </c>
      <c r="B89" s="99"/>
      <c r="C89" s="100"/>
      <c r="D89" s="98"/>
      <c r="E89" s="103"/>
      <c r="F89" s="104"/>
      <c r="G89" s="104"/>
      <c r="H89" s="103"/>
      <c r="I89" s="105"/>
      <c r="J89" s="106"/>
      <c r="K89" s="107"/>
      <c r="L89" s="106">
        <v>57.892000000000003</v>
      </c>
      <c r="M89" s="106"/>
      <c r="N89" s="56"/>
      <c r="O89" s="56"/>
      <c r="P89" s="106"/>
      <c r="Q89" s="106"/>
      <c r="R89" s="106"/>
      <c r="S89" s="106"/>
      <c r="T89" s="56"/>
      <c r="U89" s="56"/>
      <c r="V89" s="104"/>
      <c r="W89" s="107"/>
      <c r="X89" s="107"/>
      <c r="Y89" s="57"/>
      <c r="Z89" s="56"/>
      <c r="AA89" s="57"/>
      <c r="AB89" s="57"/>
      <c r="AC89" s="57"/>
      <c r="AD89" s="57"/>
      <c r="AE89" s="57"/>
      <c r="AF89" s="107"/>
      <c r="AG89" s="57"/>
      <c r="AH89" s="107"/>
      <c r="AI89" s="57"/>
      <c r="AJ89" s="56"/>
      <c r="AK89" s="60"/>
      <c r="AL89" s="60"/>
      <c r="AM89" s="60"/>
      <c r="AN89" s="60"/>
      <c r="AO89" s="61"/>
      <c r="AP89" s="61"/>
      <c r="AQ89" s="61"/>
      <c r="AR89" s="446"/>
      <c r="AS89" s="109"/>
      <c r="AT89" s="109"/>
      <c r="AU89" s="64"/>
      <c r="AV89" s="64"/>
      <c r="AW89" s="107"/>
      <c r="AX89" s="107"/>
      <c r="AY89" s="107"/>
      <c r="AZ89" s="57"/>
      <c r="BA89" s="56"/>
      <c r="BB89" s="767"/>
      <c r="BC89" s="107"/>
      <c r="BD89" s="107"/>
      <c r="BE89" s="67"/>
      <c r="BF89" s="68"/>
      <c r="BG89" s="111"/>
      <c r="BH89" s="107"/>
      <c r="BI89" s="107"/>
      <c r="BJ89" s="57"/>
      <c r="BK89" s="56"/>
      <c r="BL89" s="64"/>
      <c r="BM89" s="64"/>
      <c r="BN89" s="63"/>
      <c r="BO89" s="112"/>
      <c r="BP89" s="64"/>
      <c r="BQ89" s="107"/>
      <c r="BR89" s="107"/>
      <c r="BS89" s="107"/>
      <c r="BT89" s="57">
        <f t="shared" si="298"/>
        <v>0</v>
      </c>
      <c r="BU89" s="69">
        <f t="shared" si="299"/>
        <v>0</v>
      </c>
      <c r="BV89" s="107"/>
      <c r="BW89" s="107"/>
      <c r="BX89" s="107"/>
      <c r="BY89" s="107"/>
      <c r="BZ89" s="107"/>
      <c r="CA89" s="107"/>
      <c r="CB89" s="113"/>
      <c r="CC89" s="113"/>
      <c r="CD89" s="194"/>
      <c r="CE89" s="195"/>
      <c r="CF89" s="196"/>
      <c r="CG89" s="162"/>
      <c r="CH89" s="163"/>
      <c r="CI89" s="164"/>
      <c r="CJ89" s="59"/>
      <c r="CK89" s="57"/>
      <c r="CL89" s="57"/>
      <c r="CM89" s="57"/>
      <c r="CN89" s="57"/>
      <c r="CO89" s="57"/>
      <c r="CP89" s="63"/>
      <c r="CQ89" s="63"/>
      <c r="CR89" s="63"/>
      <c r="CS89" s="63"/>
      <c r="CT89" s="64"/>
      <c r="CU89" s="768"/>
      <c r="CV89" s="121"/>
      <c r="CW89" s="122"/>
      <c r="CX89" s="487"/>
      <c r="CY89" s="122"/>
      <c r="CZ89" s="122"/>
      <c r="DA89" s="122"/>
      <c r="DB89" s="122"/>
      <c r="DC89" s="125"/>
      <c r="DD89" s="125">
        <v>2.12</v>
      </c>
      <c r="DE89" s="122"/>
      <c r="DF89" s="105"/>
      <c r="DG89" s="107"/>
      <c r="DH89" s="107"/>
      <c r="DI89" s="57"/>
      <c r="DJ89" s="57"/>
      <c r="DK89" s="140"/>
      <c r="DL89" s="449"/>
      <c r="DM89" s="449"/>
      <c r="DN89" s="67"/>
      <c r="DO89" s="67"/>
      <c r="DP89" s="128"/>
      <c r="DQ89" s="128"/>
      <c r="DR89" s="128"/>
      <c r="DS89" s="84"/>
      <c r="DT89" s="84"/>
      <c r="DU89" s="84"/>
      <c r="DV89" s="84"/>
      <c r="DW89" s="127"/>
      <c r="DX89" s="127"/>
      <c r="DY89" s="127"/>
      <c r="DZ89" s="83"/>
      <c r="EA89" s="83"/>
      <c r="EB89" s="103"/>
      <c r="EC89" s="104"/>
      <c r="ED89" s="104"/>
      <c r="EE89" s="85"/>
      <c r="EF89" s="56"/>
      <c r="EG89" s="103"/>
      <c r="EH89" s="103"/>
      <c r="EI89" s="103"/>
      <c r="EJ89" s="56"/>
      <c r="EK89" s="56"/>
      <c r="EL89" s="104"/>
      <c r="EM89" s="104"/>
      <c r="EN89" s="104"/>
      <c r="EO89" s="56"/>
      <c r="EP89" s="56"/>
      <c r="EQ89" s="56"/>
      <c r="ER89" s="56"/>
      <c r="ES89" s="56"/>
      <c r="ET89" s="56"/>
      <c r="EU89" s="56"/>
      <c r="EV89" s="56"/>
      <c r="EW89" s="637" t="s">
        <v>154</v>
      </c>
      <c r="EX89" s="89"/>
      <c r="EY89" s="181"/>
      <c r="EZ89" s="181"/>
      <c r="FA89" s="181">
        <f t="shared" si="324"/>
        <v>354.03770682515892</v>
      </c>
      <c r="FB89" s="192"/>
      <c r="FC89" s="192"/>
      <c r="FD89" s="334">
        <v>1103.95966</v>
      </c>
      <c r="FE89" s="94">
        <f t="shared" si="317"/>
        <v>-749.92195317484106</v>
      </c>
      <c r="FF89" s="449"/>
      <c r="FG89" s="128"/>
      <c r="FH89" s="128"/>
      <c r="FI89" s="127"/>
      <c r="FJ89" s="103"/>
      <c r="FK89" s="103"/>
      <c r="FL89" s="103"/>
      <c r="FM89" s="605"/>
      <c r="FN89" s="103"/>
      <c r="FO89" s="104"/>
    </row>
    <row r="90" spans="1:171" ht="15" hidden="1" thickBot="1" x14ac:dyDescent="0.35">
      <c r="A90" s="459" t="s">
        <v>155</v>
      </c>
      <c r="B90" s="99"/>
      <c r="C90" s="100"/>
      <c r="D90" s="98"/>
      <c r="E90" s="103"/>
      <c r="F90" s="104"/>
      <c r="G90" s="104"/>
      <c r="H90" s="103"/>
      <c r="I90" s="105"/>
      <c r="J90" s="106"/>
      <c r="K90" s="107"/>
      <c r="L90" s="106"/>
      <c r="M90" s="106"/>
      <c r="N90" s="56"/>
      <c r="O90" s="56"/>
      <c r="P90" s="106"/>
      <c r="Q90" s="106"/>
      <c r="R90" s="106"/>
      <c r="S90" s="106"/>
      <c r="T90" s="56"/>
      <c r="U90" s="56"/>
      <c r="V90" s="104"/>
      <c r="W90" s="107"/>
      <c r="X90" s="107"/>
      <c r="Y90" s="57"/>
      <c r="Z90" s="56"/>
      <c r="AA90" s="57"/>
      <c r="AB90" s="57"/>
      <c r="AC90" s="57"/>
      <c r="AD90" s="57"/>
      <c r="AE90" s="57"/>
      <c r="AF90" s="107"/>
      <c r="AG90" s="57"/>
      <c r="AH90" s="107"/>
      <c r="AI90" s="57"/>
      <c r="AJ90" s="56"/>
      <c r="AK90" s="60"/>
      <c r="AL90" s="60"/>
      <c r="AM90" s="60"/>
      <c r="AN90" s="60"/>
      <c r="AO90" s="61"/>
      <c r="AP90" s="61"/>
      <c r="AQ90" s="61"/>
      <c r="AR90" s="446"/>
      <c r="AS90" s="109"/>
      <c r="AT90" s="109"/>
      <c r="AU90" s="64"/>
      <c r="AV90" s="64"/>
      <c r="AW90" s="107"/>
      <c r="AX90" s="107"/>
      <c r="AY90" s="107"/>
      <c r="AZ90" s="57"/>
      <c r="BA90" s="56"/>
      <c r="BB90" s="767"/>
      <c r="BC90" s="107"/>
      <c r="BD90" s="107"/>
      <c r="BE90" s="67"/>
      <c r="BF90" s="68"/>
      <c r="BG90" s="111"/>
      <c r="BH90" s="107"/>
      <c r="BI90" s="107"/>
      <c r="BJ90" s="57"/>
      <c r="BK90" s="56"/>
      <c r="BL90" s="64"/>
      <c r="BM90" s="64"/>
      <c r="BN90" s="63"/>
      <c r="BO90" s="112"/>
      <c r="BP90" s="64"/>
      <c r="BQ90" s="107"/>
      <c r="BR90" s="107"/>
      <c r="BS90" s="107"/>
      <c r="BT90" s="57">
        <f t="shared" si="298"/>
        <v>0</v>
      </c>
      <c r="BU90" s="69">
        <f t="shared" si="299"/>
        <v>0</v>
      </c>
      <c r="BV90" s="107"/>
      <c r="BW90" s="107"/>
      <c r="BX90" s="107"/>
      <c r="BY90" s="107"/>
      <c r="BZ90" s="107"/>
      <c r="CA90" s="107"/>
      <c r="CB90" s="113"/>
      <c r="CC90" s="113"/>
      <c r="CD90" s="194"/>
      <c r="CE90" s="195"/>
      <c r="CF90" s="196"/>
      <c r="CG90" s="162"/>
      <c r="CH90" s="163"/>
      <c r="CI90" s="164"/>
      <c r="CJ90" s="59"/>
      <c r="CK90" s="57"/>
      <c r="CL90" s="57"/>
      <c r="CM90" s="57"/>
      <c r="CN90" s="57"/>
      <c r="CO90" s="57"/>
      <c r="CP90" s="63"/>
      <c r="CQ90" s="63"/>
      <c r="CR90" s="63"/>
      <c r="CS90" s="63"/>
      <c r="CT90" s="64"/>
      <c r="CU90" s="768"/>
      <c r="CV90" s="121"/>
      <c r="CW90" s="122"/>
      <c r="CX90" s="487"/>
      <c r="CY90" s="122"/>
      <c r="CZ90" s="122"/>
      <c r="DA90" s="122"/>
      <c r="DB90" s="122"/>
      <c r="DC90" s="125"/>
      <c r="DD90" s="125"/>
      <c r="DE90" s="122"/>
      <c r="DF90" s="105"/>
      <c r="DG90" s="107"/>
      <c r="DH90" s="107"/>
      <c r="DI90" s="57"/>
      <c r="DJ90" s="57"/>
      <c r="DK90" s="140"/>
      <c r="DL90" s="449"/>
      <c r="DM90" s="449"/>
      <c r="DN90" s="67"/>
      <c r="DO90" s="67"/>
      <c r="DP90" s="128"/>
      <c r="DQ90" s="128"/>
      <c r="DR90" s="128"/>
      <c r="DS90" s="84"/>
      <c r="DT90" s="84"/>
      <c r="DU90" s="84"/>
      <c r="DV90" s="84"/>
      <c r="DW90" s="127"/>
      <c r="DX90" s="127"/>
      <c r="DY90" s="127"/>
      <c r="DZ90" s="83"/>
      <c r="EA90" s="83"/>
      <c r="EB90" s="103"/>
      <c r="EC90" s="104"/>
      <c r="ED90" s="104"/>
      <c r="EE90" s="85"/>
      <c r="EF90" s="56"/>
      <c r="EG90" s="103"/>
      <c r="EH90" s="103"/>
      <c r="EI90" s="103"/>
      <c r="EJ90" s="56"/>
      <c r="EK90" s="56"/>
      <c r="EL90" s="104"/>
      <c r="EM90" s="104"/>
      <c r="EN90" s="104"/>
      <c r="EO90" s="56"/>
      <c r="EP90" s="56"/>
      <c r="EQ90" s="56"/>
      <c r="ER90" s="56"/>
      <c r="ES90" s="56"/>
      <c r="ET90" s="56"/>
      <c r="EU90" s="56"/>
      <c r="EV90" s="56"/>
      <c r="EW90" s="637" t="s">
        <v>155</v>
      </c>
      <c r="EX90" s="89"/>
      <c r="EY90" s="181"/>
      <c r="EZ90" s="181"/>
      <c r="FA90" s="181">
        <f t="shared" si="324"/>
        <v>10.462168287203475</v>
      </c>
      <c r="FB90" s="192"/>
      <c r="FC90" s="192"/>
      <c r="FD90" s="809">
        <v>12.87565</v>
      </c>
      <c r="FE90" s="94">
        <f t="shared" si="317"/>
        <v>-2.4134817127965249</v>
      </c>
      <c r="FF90" s="449"/>
      <c r="FG90" s="128"/>
      <c r="FH90" s="128"/>
      <c r="FI90" s="127"/>
      <c r="FJ90" s="103"/>
      <c r="FK90" s="103"/>
      <c r="FL90" s="103"/>
      <c r="FM90" s="605"/>
      <c r="FN90" s="103"/>
      <c r="FO90" s="104"/>
    </row>
    <row r="91" spans="1:171" ht="15" hidden="1" thickBot="1" x14ac:dyDescent="0.35">
      <c r="A91" s="459" t="s">
        <v>156</v>
      </c>
      <c r="B91" s="99"/>
      <c r="C91" s="100"/>
      <c r="D91" s="98"/>
      <c r="E91" s="103"/>
      <c r="F91" s="104"/>
      <c r="G91" s="104"/>
      <c r="H91" s="103"/>
      <c r="I91" s="105"/>
      <c r="J91" s="106"/>
      <c r="K91" s="107"/>
      <c r="L91" s="106">
        <v>27.141999999999999</v>
      </c>
      <c r="M91" s="106"/>
      <c r="N91" s="56"/>
      <c r="O91" s="56"/>
      <c r="P91" s="106"/>
      <c r="Q91" s="106"/>
      <c r="R91" s="106"/>
      <c r="S91" s="106"/>
      <c r="T91" s="56"/>
      <c r="U91" s="56"/>
      <c r="V91" s="104"/>
      <c r="W91" s="107"/>
      <c r="X91" s="107"/>
      <c r="Y91" s="57"/>
      <c r="Z91" s="56"/>
      <c r="AA91" s="57"/>
      <c r="AB91" s="57"/>
      <c r="AC91" s="57"/>
      <c r="AD91" s="57"/>
      <c r="AE91" s="57"/>
      <c r="AF91" s="107"/>
      <c r="AG91" s="57"/>
      <c r="AH91" s="107"/>
      <c r="AI91" s="57"/>
      <c r="AJ91" s="56"/>
      <c r="AK91" s="60"/>
      <c r="AL91" s="60"/>
      <c r="AM91" s="60"/>
      <c r="AN91" s="60"/>
      <c r="AO91" s="61"/>
      <c r="AP91" s="61"/>
      <c r="AQ91" s="61"/>
      <c r="AR91" s="446"/>
      <c r="AS91" s="109"/>
      <c r="AT91" s="109"/>
      <c r="AU91" s="64"/>
      <c r="AV91" s="64"/>
      <c r="AW91" s="107"/>
      <c r="AX91" s="107"/>
      <c r="AY91" s="107"/>
      <c r="AZ91" s="57"/>
      <c r="BA91" s="56"/>
      <c r="BB91" s="767"/>
      <c r="BC91" s="107"/>
      <c r="BD91" s="107"/>
      <c r="BE91" s="67"/>
      <c r="BF91" s="68"/>
      <c r="BG91" s="111"/>
      <c r="BH91" s="107"/>
      <c r="BI91" s="107"/>
      <c r="BJ91" s="57"/>
      <c r="BK91" s="56"/>
      <c r="BL91" s="64"/>
      <c r="BM91" s="64"/>
      <c r="BN91" s="63"/>
      <c r="BO91" s="112"/>
      <c r="BP91" s="64"/>
      <c r="BQ91" s="107"/>
      <c r="BR91" s="107"/>
      <c r="BS91" s="107"/>
      <c r="BT91" s="57">
        <f t="shared" si="298"/>
        <v>0</v>
      </c>
      <c r="BU91" s="69">
        <f t="shared" si="299"/>
        <v>0</v>
      </c>
      <c r="BV91" s="107"/>
      <c r="BW91" s="107"/>
      <c r="BX91" s="107"/>
      <c r="BY91" s="107"/>
      <c r="BZ91" s="107"/>
      <c r="CA91" s="107"/>
      <c r="CB91" s="113"/>
      <c r="CC91" s="113"/>
      <c r="CD91" s="194"/>
      <c r="CE91" s="195"/>
      <c r="CF91" s="196"/>
      <c r="CG91" s="162"/>
      <c r="CH91" s="163"/>
      <c r="CI91" s="164"/>
      <c r="CJ91" s="59"/>
      <c r="CK91" s="57"/>
      <c r="CL91" s="57"/>
      <c r="CM91" s="57"/>
      <c r="CN91" s="57"/>
      <c r="CO91" s="57"/>
      <c r="CP91" s="63"/>
      <c r="CQ91" s="63"/>
      <c r="CR91" s="63"/>
      <c r="CS91" s="63"/>
      <c r="CT91" s="64"/>
      <c r="CU91" s="768"/>
      <c r="CV91" s="121"/>
      <c r="CW91" s="122"/>
      <c r="CX91" s="487"/>
      <c r="CY91" s="122"/>
      <c r="CZ91" s="122"/>
      <c r="DA91" s="122"/>
      <c r="DB91" s="122"/>
      <c r="DC91" s="125"/>
      <c r="DD91" s="125"/>
      <c r="DE91" s="122"/>
      <c r="DF91" s="105"/>
      <c r="DG91" s="107"/>
      <c r="DH91" s="107"/>
      <c r="DI91" s="57"/>
      <c r="DJ91" s="57"/>
      <c r="DK91" s="140"/>
      <c r="DL91" s="449"/>
      <c r="DM91" s="449"/>
      <c r="DN91" s="67"/>
      <c r="DO91" s="67"/>
      <c r="DP91" s="128"/>
      <c r="DQ91" s="128"/>
      <c r="DR91" s="128"/>
      <c r="DS91" s="84"/>
      <c r="DT91" s="84"/>
      <c r="DU91" s="84"/>
      <c r="DV91" s="84"/>
      <c r="DW91" s="127"/>
      <c r="DX91" s="127"/>
      <c r="DY91" s="127"/>
      <c r="DZ91" s="83"/>
      <c r="EA91" s="83"/>
      <c r="EB91" s="103"/>
      <c r="EC91" s="104"/>
      <c r="ED91" s="104"/>
      <c r="EE91" s="85"/>
      <c r="EF91" s="56"/>
      <c r="EG91" s="103"/>
      <c r="EH91" s="103"/>
      <c r="EI91" s="103"/>
      <c r="EJ91" s="56"/>
      <c r="EK91" s="56"/>
      <c r="EL91" s="104"/>
      <c r="EM91" s="104"/>
      <c r="EN91" s="104"/>
      <c r="EO91" s="56"/>
      <c r="EP91" s="56"/>
      <c r="EQ91" s="56"/>
      <c r="ER91" s="56"/>
      <c r="ES91" s="56"/>
      <c r="ET91" s="56"/>
      <c r="EU91" s="56"/>
      <c r="EV91" s="56"/>
      <c r="EW91" s="637" t="s">
        <v>156</v>
      </c>
      <c r="EX91" s="89"/>
      <c r="EY91" s="181"/>
      <c r="EZ91" s="181"/>
      <c r="FA91" s="181">
        <f t="shared" si="324"/>
        <v>1.688978712894434</v>
      </c>
      <c r="FB91" s="192"/>
      <c r="FC91" s="192"/>
      <c r="FD91" s="94">
        <v>5.2665699999999998</v>
      </c>
      <c r="FE91" s="94">
        <f t="shared" si="317"/>
        <v>-3.577591287105566</v>
      </c>
      <c r="FF91" s="449"/>
      <c r="FG91" s="128"/>
      <c r="FH91" s="128"/>
      <c r="FI91" s="127"/>
      <c r="FJ91" s="103"/>
      <c r="FK91" s="103"/>
      <c r="FL91" s="103"/>
      <c r="FM91" s="605"/>
      <c r="FN91" s="103"/>
      <c r="FO91" s="104"/>
    </row>
    <row r="92" spans="1:171" ht="15" hidden="1" thickBot="1" x14ac:dyDescent="0.35">
      <c r="A92" s="459" t="s">
        <v>157</v>
      </c>
      <c r="B92" s="99"/>
      <c r="C92" s="100"/>
      <c r="D92" s="98"/>
      <c r="E92" s="103"/>
      <c r="F92" s="104"/>
      <c r="G92" s="104"/>
      <c r="H92" s="103"/>
      <c r="I92" s="105"/>
      <c r="J92" s="106"/>
      <c r="K92" s="107"/>
      <c r="L92" s="106">
        <v>2.431</v>
      </c>
      <c r="M92" s="106"/>
      <c r="N92" s="56"/>
      <c r="O92" s="56"/>
      <c r="P92" s="106"/>
      <c r="Q92" s="106"/>
      <c r="R92" s="106"/>
      <c r="S92" s="106"/>
      <c r="T92" s="56"/>
      <c r="U92" s="56"/>
      <c r="V92" s="104"/>
      <c r="W92" s="107"/>
      <c r="X92" s="107"/>
      <c r="Y92" s="57"/>
      <c r="Z92" s="56"/>
      <c r="AA92" s="57"/>
      <c r="AB92" s="57"/>
      <c r="AC92" s="57"/>
      <c r="AD92" s="57"/>
      <c r="AE92" s="57"/>
      <c r="AF92" s="107"/>
      <c r="AG92" s="57"/>
      <c r="AH92" s="107"/>
      <c r="AI92" s="57"/>
      <c r="AJ92" s="56"/>
      <c r="AK92" s="60"/>
      <c r="AL92" s="60"/>
      <c r="AM92" s="60"/>
      <c r="AN92" s="60"/>
      <c r="AO92" s="61"/>
      <c r="AP92" s="61"/>
      <c r="AQ92" s="61"/>
      <c r="AR92" s="446"/>
      <c r="AS92" s="109"/>
      <c r="AT92" s="109"/>
      <c r="AU92" s="64"/>
      <c r="AV92" s="64"/>
      <c r="AW92" s="107"/>
      <c r="AX92" s="107"/>
      <c r="AY92" s="107"/>
      <c r="AZ92" s="57"/>
      <c r="BA92" s="56"/>
      <c r="BB92" s="767"/>
      <c r="BC92" s="107"/>
      <c r="BD92" s="107"/>
      <c r="BE92" s="67"/>
      <c r="BF92" s="68"/>
      <c r="BG92" s="111"/>
      <c r="BH92" s="107"/>
      <c r="BI92" s="107"/>
      <c r="BJ92" s="57"/>
      <c r="BK92" s="56"/>
      <c r="BL92" s="64"/>
      <c r="BM92" s="64"/>
      <c r="BN92" s="63"/>
      <c r="BO92" s="112"/>
      <c r="BP92" s="64"/>
      <c r="BQ92" s="107"/>
      <c r="BR92" s="107"/>
      <c r="BS92" s="107"/>
      <c r="BT92" s="57">
        <f t="shared" si="298"/>
        <v>0</v>
      </c>
      <c r="BU92" s="69">
        <f t="shared" si="299"/>
        <v>0</v>
      </c>
      <c r="BV92" s="107"/>
      <c r="BW92" s="107"/>
      <c r="BX92" s="107"/>
      <c r="BY92" s="107"/>
      <c r="BZ92" s="107"/>
      <c r="CA92" s="107"/>
      <c r="CB92" s="113"/>
      <c r="CC92" s="113"/>
      <c r="CD92" s="194"/>
      <c r="CE92" s="195"/>
      <c r="CF92" s="196"/>
      <c r="CG92" s="162"/>
      <c r="CH92" s="163"/>
      <c r="CI92" s="164"/>
      <c r="CJ92" s="59"/>
      <c r="CK92" s="57"/>
      <c r="CL92" s="57"/>
      <c r="CM92" s="57"/>
      <c r="CN92" s="57"/>
      <c r="CO92" s="57"/>
      <c r="CP92" s="63"/>
      <c r="CQ92" s="63"/>
      <c r="CR92" s="63"/>
      <c r="CS92" s="63"/>
      <c r="CT92" s="64"/>
      <c r="CU92" s="768"/>
      <c r="CV92" s="121"/>
      <c r="CW92" s="122"/>
      <c r="CX92" s="487"/>
      <c r="CY92" s="122"/>
      <c r="CZ92" s="122"/>
      <c r="DA92" s="122"/>
      <c r="DB92" s="122"/>
      <c r="DC92" s="125"/>
      <c r="DD92" s="125"/>
      <c r="DE92" s="122"/>
      <c r="DF92" s="105"/>
      <c r="DG92" s="107"/>
      <c r="DH92" s="107"/>
      <c r="DI92" s="57"/>
      <c r="DJ92" s="57"/>
      <c r="DK92" s="140"/>
      <c r="DL92" s="449"/>
      <c r="DM92" s="449"/>
      <c r="DN92" s="67"/>
      <c r="DO92" s="67"/>
      <c r="DP92" s="128"/>
      <c r="DQ92" s="128"/>
      <c r="DR92" s="128"/>
      <c r="DS92" s="84"/>
      <c r="DT92" s="84"/>
      <c r="DU92" s="84"/>
      <c r="DV92" s="84"/>
      <c r="DW92" s="127"/>
      <c r="DX92" s="127"/>
      <c r="DY92" s="127"/>
      <c r="DZ92" s="83"/>
      <c r="EA92" s="83"/>
      <c r="EB92" s="103"/>
      <c r="EC92" s="104"/>
      <c r="ED92" s="104"/>
      <c r="EE92" s="85"/>
      <c r="EF92" s="56"/>
      <c r="EG92" s="103"/>
      <c r="EH92" s="103"/>
      <c r="EI92" s="103"/>
      <c r="EJ92" s="56"/>
      <c r="EK92" s="56"/>
      <c r="EL92" s="104"/>
      <c r="EM92" s="104"/>
      <c r="EN92" s="104"/>
      <c r="EO92" s="56"/>
      <c r="EP92" s="56"/>
      <c r="EQ92" s="56"/>
      <c r="ER92" s="56"/>
      <c r="ES92" s="56"/>
      <c r="ET92" s="56"/>
      <c r="EU92" s="56"/>
      <c r="EV92" s="56"/>
      <c r="EW92" s="637" t="s">
        <v>157</v>
      </c>
      <c r="EX92" s="89"/>
      <c r="EY92" s="181"/>
      <c r="EZ92" s="181"/>
      <c r="FA92" s="181">
        <f t="shared" si="324"/>
        <v>4.2793755372612026</v>
      </c>
      <c r="FB92" s="192"/>
      <c r="FC92" s="192"/>
      <c r="FD92" s="135">
        <v>5.2665699999999998</v>
      </c>
      <c r="FE92" s="94">
        <f t="shared" si="317"/>
        <v>-0.98719446273879718</v>
      </c>
      <c r="FF92" s="449"/>
      <c r="FG92" s="128"/>
      <c r="FH92" s="128"/>
      <c r="FI92" s="127"/>
      <c r="FJ92" s="103"/>
      <c r="FK92" s="103"/>
      <c r="FL92" s="103"/>
      <c r="FM92" s="605"/>
      <c r="FN92" s="103"/>
      <c r="FO92" s="104"/>
    </row>
    <row r="93" spans="1:171" ht="15" hidden="1" thickBot="1" x14ac:dyDescent="0.35">
      <c r="A93" s="459" t="s">
        <v>158</v>
      </c>
      <c r="B93" s="99"/>
      <c r="C93" s="100"/>
      <c r="D93" s="98"/>
      <c r="E93" s="103"/>
      <c r="F93" s="104"/>
      <c r="G93" s="104"/>
      <c r="H93" s="103"/>
      <c r="I93" s="105"/>
      <c r="J93" s="106"/>
      <c r="K93" s="107"/>
      <c r="L93" s="106"/>
      <c r="M93" s="106"/>
      <c r="N93" s="56"/>
      <c r="O93" s="56"/>
      <c r="P93" s="106"/>
      <c r="Q93" s="106"/>
      <c r="R93" s="106"/>
      <c r="S93" s="106"/>
      <c r="T93" s="56"/>
      <c r="U93" s="56"/>
      <c r="V93" s="104"/>
      <c r="W93" s="107"/>
      <c r="X93" s="107"/>
      <c r="Y93" s="57"/>
      <c r="Z93" s="56"/>
      <c r="AA93" s="57"/>
      <c r="AB93" s="57"/>
      <c r="AC93" s="57"/>
      <c r="AD93" s="57"/>
      <c r="AE93" s="57"/>
      <c r="AF93" s="107"/>
      <c r="AG93" s="57"/>
      <c r="AH93" s="107"/>
      <c r="AI93" s="57"/>
      <c r="AJ93" s="56"/>
      <c r="AK93" s="60"/>
      <c r="AL93" s="60"/>
      <c r="AM93" s="60"/>
      <c r="AN93" s="60"/>
      <c r="AO93" s="61"/>
      <c r="AP93" s="61"/>
      <c r="AQ93" s="61"/>
      <c r="AR93" s="446"/>
      <c r="AS93" s="109"/>
      <c r="AT93" s="109"/>
      <c r="AU93" s="64"/>
      <c r="AV93" s="64"/>
      <c r="AW93" s="107"/>
      <c r="AX93" s="107"/>
      <c r="AY93" s="107"/>
      <c r="AZ93" s="57"/>
      <c r="BA93" s="56"/>
      <c r="BB93" s="767"/>
      <c r="BC93" s="107"/>
      <c r="BD93" s="107"/>
      <c r="BE93" s="67"/>
      <c r="BF93" s="68"/>
      <c r="BG93" s="111"/>
      <c r="BH93" s="107"/>
      <c r="BI93" s="107"/>
      <c r="BJ93" s="57"/>
      <c r="BK93" s="56"/>
      <c r="BL93" s="64"/>
      <c r="BM93" s="64"/>
      <c r="BN93" s="63"/>
      <c r="BO93" s="112"/>
      <c r="BP93" s="64"/>
      <c r="BQ93" s="107"/>
      <c r="BR93" s="107"/>
      <c r="BS93" s="107"/>
      <c r="BT93" s="57">
        <f t="shared" si="298"/>
        <v>0</v>
      </c>
      <c r="BU93" s="69">
        <f t="shared" si="299"/>
        <v>0</v>
      </c>
      <c r="BV93" s="107"/>
      <c r="BW93" s="107"/>
      <c r="BX93" s="107"/>
      <c r="BY93" s="107"/>
      <c r="BZ93" s="107"/>
      <c r="CA93" s="107"/>
      <c r="CB93" s="113"/>
      <c r="CC93" s="113"/>
      <c r="CD93" s="194"/>
      <c r="CE93" s="195"/>
      <c r="CF93" s="196"/>
      <c r="CG93" s="162"/>
      <c r="CH93" s="163"/>
      <c r="CI93" s="164"/>
      <c r="CJ93" s="59"/>
      <c r="CK93" s="57"/>
      <c r="CL93" s="57"/>
      <c r="CM93" s="57"/>
      <c r="CN93" s="57"/>
      <c r="CO93" s="57"/>
      <c r="CP93" s="63"/>
      <c r="CQ93" s="63"/>
      <c r="CR93" s="63"/>
      <c r="CS93" s="63"/>
      <c r="CT93" s="64"/>
      <c r="CU93" s="768"/>
      <c r="CV93" s="121"/>
      <c r="CW93" s="122"/>
      <c r="CX93" s="487"/>
      <c r="CY93" s="122"/>
      <c r="CZ93" s="122"/>
      <c r="DA93" s="122"/>
      <c r="DB93" s="122"/>
      <c r="DC93" s="125"/>
      <c r="DD93" s="125"/>
      <c r="DE93" s="122"/>
      <c r="DF93" s="105"/>
      <c r="DG93" s="107"/>
      <c r="DH93" s="107"/>
      <c r="DI93" s="57"/>
      <c r="DJ93" s="57"/>
      <c r="DK93" s="140"/>
      <c r="DL93" s="449"/>
      <c r="DM93" s="449"/>
      <c r="DN93" s="67"/>
      <c r="DO93" s="67"/>
      <c r="DP93" s="128"/>
      <c r="DQ93" s="128"/>
      <c r="DR93" s="128"/>
      <c r="DS93" s="84"/>
      <c r="DT93" s="84"/>
      <c r="DU93" s="84"/>
      <c r="DV93" s="84"/>
      <c r="DW93" s="127"/>
      <c r="DX93" s="127"/>
      <c r="DY93" s="127"/>
      <c r="DZ93" s="83"/>
      <c r="EA93" s="83"/>
      <c r="EB93" s="103"/>
      <c r="EC93" s="104"/>
      <c r="ED93" s="104"/>
      <c r="EE93" s="85"/>
      <c r="EF93" s="56"/>
      <c r="EG93" s="103"/>
      <c r="EH93" s="103"/>
      <c r="EI93" s="103"/>
      <c r="EJ93" s="56"/>
      <c r="EK93" s="56"/>
      <c r="EL93" s="104"/>
      <c r="EM93" s="104"/>
      <c r="EN93" s="104"/>
      <c r="EO93" s="56"/>
      <c r="EP93" s="56"/>
      <c r="EQ93" s="56"/>
      <c r="ER93" s="56"/>
      <c r="ES93" s="56"/>
      <c r="ET93" s="56"/>
      <c r="EU93" s="56"/>
      <c r="EV93" s="56"/>
      <c r="EW93" s="637" t="s">
        <v>158</v>
      </c>
      <c r="EX93" s="89"/>
      <c r="EY93" s="181"/>
      <c r="EZ93" s="181"/>
      <c r="FA93" s="181">
        <f t="shared" si="324"/>
        <v>1.8487536868435388</v>
      </c>
      <c r="FB93" s="192"/>
      <c r="FC93" s="192"/>
      <c r="FD93" s="94">
        <f>3.50212+2.26266</f>
        <v>5.76478</v>
      </c>
      <c r="FE93" s="94">
        <f t="shared" si="317"/>
        <v>-3.9160263131564612</v>
      </c>
      <c r="FF93" s="449"/>
      <c r="FG93" s="128"/>
      <c r="FH93" s="128"/>
      <c r="FI93" s="127"/>
      <c r="FJ93" s="103"/>
      <c r="FK93" s="103"/>
      <c r="FL93" s="103"/>
      <c r="FM93" s="605"/>
      <c r="FN93" s="103"/>
      <c r="FO93" s="104"/>
    </row>
    <row r="94" spans="1:171" ht="15" hidden="1" thickBot="1" x14ac:dyDescent="0.35">
      <c r="A94" s="459" t="s">
        <v>159</v>
      </c>
      <c r="B94" s="99"/>
      <c r="C94" s="100"/>
      <c r="D94" s="98"/>
      <c r="E94" s="103"/>
      <c r="F94" s="104"/>
      <c r="G94" s="104"/>
      <c r="H94" s="103"/>
      <c r="I94" s="105"/>
      <c r="J94" s="106"/>
      <c r="K94" s="107"/>
      <c r="L94" s="106"/>
      <c r="M94" s="106"/>
      <c r="N94" s="56"/>
      <c r="O94" s="56"/>
      <c r="P94" s="106"/>
      <c r="Q94" s="106"/>
      <c r="R94" s="106"/>
      <c r="S94" s="106"/>
      <c r="T94" s="56"/>
      <c r="U94" s="56"/>
      <c r="V94" s="104"/>
      <c r="W94" s="107"/>
      <c r="X94" s="107"/>
      <c r="Y94" s="57"/>
      <c r="Z94" s="56"/>
      <c r="AA94" s="57"/>
      <c r="AB94" s="57"/>
      <c r="AC94" s="57"/>
      <c r="AD94" s="57"/>
      <c r="AE94" s="57"/>
      <c r="AF94" s="107"/>
      <c r="AG94" s="57"/>
      <c r="AH94" s="107"/>
      <c r="AI94" s="57"/>
      <c r="AJ94" s="56"/>
      <c r="AK94" s="60"/>
      <c r="AL94" s="60"/>
      <c r="AM94" s="60"/>
      <c r="AN94" s="60"/>
      <c r="AO94" s="61"/>
      <c r="AP94" s="61"/>
      <c r="AQ94" s="61"/>
      <c r="AR94" s="446"/>
      <c r="AS94" s="109"/>
      <c r="AT94" s="109"/>
      <c r="AU94" s="64"/>
      <c r="AV94" s="64"/>
      <c r="AW94" s="107"/>
      <c r="AX94" s="107"/>
      <c r="AY94" s="107"/>
      <c r="AZ94" s="57"/>
      <c r="BA94" s="56"/>
      <c r="BB94" s="767"/>
      <c r="BC94" s="107"/>
      <c r="BD94" s="107"/>
      <c r="BE94" s="67"/>
      <c r="BF94" s="68"/>
      <c r="BG94" s="111"/>
      <c r="BH94" s="107"/>
      <c r="BI94" s="107"/>
      <c r="BJ94" s="57"/>
      <c r="BK94" s="56"/>
      <c r="BL94" s="64"/>
      <c r="BM94" s="64"/>
      <c r="BN94" s="63"/>
      <c r="BO94" s="112"/>
      <c r="BP94" s="64"/>
      <c r="BQ94" s="107"/>
      <c r="BR94" s="107"/>
      <c r="BS94" s="107"/>
      <c r="BT94" s="57">
        <f t="shared" si="298"/>
        <v>0</v>
      </c>
      <c r="BU94" s="69">
        <f t="shared" si="299"/>
        <v>0</v>
      </c>
      <c r="BV94" s="107"/>
      <c r="BW94" s="107"/>
      <c r="BX94" s="107"/>
      <c r="BY94" s="107"/>
      <c r="BZ94" s="107"/>
      <c r="CA94" s="107"/>
      <c r="CB94" s="113"/>
      <c r="CC94" s="113"/>
      <c r="CD94" s="194"/>
      <c r="CE94" s="195"/>
      <c r="CF94" s="196"/>
      <c r="CG94" s="162"/>
      <c r="CH94" s="163"/>
      <c r="CI94" s="164"/>
      <c r="CJ94" s="59"/>
      <c r="CK94" s="57"/>
      <c r="CL94" s="57"/>
      <c r="CM94" s="57"/>
      <c r="CN94" s="57"/>
      <c r="CO94" s="57"/>
      <c r="CP94" s="63"/>
      <c r="CQ94" s="63"/>
      <c r="CR94" s="63"/>
      <c r="CS94" s="63"/>
      <c r="CT94" s="64"/>
      <c r="CU94" s="768"/>
      <c r="CV94" s="121"/>
      <c r="CW94" s="122"/>
      <c r="CX94" s="487"/>
      <c r="CY94" s="122"/>
      <c r="CZ94" s="122"/>
      <c r="DA94" s="122"/>
      <c r="DB94" s="122"/>
      <c r="DC94" s="125"/>
      <c r="DD94" s="125"/>
      <c r="DE94" s="122"/>
      <c r="DF94" s="105"/>
      <c r="DG94" s="107"/>
      <c r="DH94" s="107"/>
      <c r="DI94" s="57"/>
      <c r="DJ94" s="57"/>
      <c r="DK94" s="140"/>
      <c r="DL94" s="449"/>
      <c r="DM94" s="449"/>
      <c r="DN94" s="67"/>
      <c r="DO94" s="67"/>
      <c r="DP94" s="128"/>
      <c r="DQ94" s="128"/>
      <c r="DR94" s="128"/>
      <c r="DS94" s="84"/>
      <c r="DT94" s="84"/>
      <c r="DU94" s="84"/>
      <c r="DV94" s="84"/>
      <c r="DW94" s="127"/>
      <c r="DX94" s="127"/>
      <c r="DY94" s="127"/>
      <c r="DZ94" s="83"/>
      <c r="EA94" s="83"/>
      <c r="EB94" s="103"/>
      <c r="EC94" s="104"/>
      <c r="ED94" s="104"/>
      <c r="EE94" s="85"/>
      <c r="EF94" s="56"/>
      <c r="EG94" s="103"/>
      <c r="EH94" s="103"/>
      <c r="EI94" s="103"/>
      <c r="EJ94" s="56"/>
      <c r="EK94" s="56"/>
      <c r="EL94" s="104"/>
      <c r="EM94" s="104"/>
      <c r="EN94" s="104"/>
      <c r="EO94" s="56"/>
      <c r="EP94" s="56"/>
      <c r="EQ94" s="56"/>
      <c r="ER94" s="56"/>
      <c r="ES94" s="56"/>
      <c r="ET94" s="56"/>
      <c r="EU94" s="56"/>
      <c r="EV94" s="56"/>
      <c r="EW94" s="637" t="s">
        <v>159</v>
      </c>
      <c r="EX94" s="89"/>
      <c r="EY94" s="181"/>
      <c r="EZ94" s="181"/>
      <c r="FA94" s="181">
        <f t="shared" si="324"/>
        <v>504.49039205789938</v>
      </c>
      <c r="FB94" s="192"/>
      <c r="FC94" s="192"/>
      <c r="FD94" s="334">
        <f>136.11955+484.75</f>
        <v>620.86955</v>
      </c>
      <c r="FE94" s="94">
        <f t="shared" si="317"/>
        <v>-116.37915794210062</v>
      </c>
      <c r="FF94" s="449"/>
      <c r="FG94" s="128"/>
      <c r="FH94" s="128"/>
      <c r="FI94" s="127"/>
      <c r="FJ94" s="103"/>
      <c r="FK94" s="103"/>
      <c r="FL94" s="103"/>
      <c r="FM94" s="605"/>
      <c r="FN94" s="103"/>
      <c r="FO94" s="104"/>
    </row>
    <row r="95" spans="1:171" ht="15" hidden="1" thickBot="1" x14ac:dyDescent="0.35">
      <c r="A95" s="459" t="s">
        <v>160</v>
      </c>
      <c r="B95" s="99"/>
      <c r="C95" s="100"/>
      <c r="D95" s="98"/>
      <c r="E95" s="103"/>
      <c r="F95" s="104"/>
      <c r="G95" s="104"/>
      <c r="H95" s="103"/>
      <c r="I95" s="105"/>
      <c r="J95" s="106"/>
      <c r="K95" s="107"/>
      <c r="L95" s="106"/>
      <c r="M95" s="106"/>
      <c r="N95" s="56"/>
      <c r="O95" s="56"/>
      <c r="P95" s="106"/>
      <c r="Q95" s="106"/>
      <c r="R95" s="106"/>
      <c r="S95" s="106"/>
      <c r="T95" s="56"/>
      <c r="U95" s="56"/>
      <c r="V95" s="104"/>
      <c r="W95" s="107"/>
      <c r="X95" s="107"/>
      <c r="Y95" s="57"/>
      <c r="Z95" s="56"/>
      <c r="AA95" s="57"/>
      <c r="AB95" s="57"/>
      <c r="AC95" s="57"/>
      <c r="AD95" s="57"/>
      <c r="AE95" s="57"/>
      <c r="AF95" s="107"/>
      <c r="AG95" s="57"/>
      <c r="AH95" s="107"/>
      <c r="AI95" s="57"/>
      <c r="AJ95" s="56"/>
      <c r="AK95" s="60"/>
      <c r="AL95" s="60"/>
      <c r="AM95" s="60"/>
      <c r="AN95" s="60"/>
      <c r="AO95" s="61"/>
      <c r="AP95" s="61"/>
      <c r="AQ95" s="61"/>
      <c r="AR95" s="446"/>
      <c r="AS95" s="109"/>
      <c r="AT95" s="109"/>
      <c r="AU95" s="64"/>
      <c r="AV95" s="64"/>
      <c r="AW95" s="107"/>
      <c r="AX95" s="107"/>
      <c r="AY95" s="107"/>
      <c r="AZ95" s="57"/>
      <c r="BA95" s="56"/>
      <c r="BB95" s="767"/>
      <c r="BC95" s="107"/>
      <c r="BD95" s="107"/>
      <c r="BE95" s="67"/>
      <c r="BF95" s="68"/>
      <c r="BG95" s="111"/>
      <c r="BH95" s="107"/>
      <c r="BI95" s="107"/>
      <c r="BJ95" s="57"/>
      <c r="BK95" s="56"/>
      <c r="BL95" s="64"/>
      <c r="BM95" s="64"/>
      <c r="BN95" s="63"/>
      <c r="BO95" s="112"/>
      <c r="BP95" s="64"/>
      <c r="BQ95" s="107"/>
      <c r="BR95" s="107"/>
      <c r="BS95" s="107"/>
      <c r="BT95" s="57">
        <f t="shared" si="298"/>
        <v>0</v>
      </c>
      <c r="BU95" s="69">
        <f t="shared" si="299"/>
        <v>0</v>
      </c>
      <c r="BV95" s="107"/>
      <c r="BW95" s="107"/>
      <c r="BX95" s="107"/>
      <c r="BY95" s="107"/>
      <c r="BZ95" s="107"/>
      <c r="CA95" s="107"/>
      <c r="CB95" s="113"/>
      <c r="CC95" s="113"/>
      <c r="CD95" s="194"/>
      <c r="CE95" s="195"/>
      <c r="CF95" s="196"/>
      <c r="CG95" s="162"/>
      <c r="CH95" s="163"/>
      <c r="CI95" s="164"/>
      <c r="CJ95" s="59"/>
      <c r="CK95" s="57"/>
      <c r="CL95" s="57"/>
      <c r="CM95" s="57"/>
      <c r="CN95" s="57"/>
      <c r="CO95" s="57"/>
      <c r="CP95" s="63"/>
      <c r="CQ95" s="63"/>
      <c r="CR95" s="63"/>
      <c r="CS95" s="63"/>
      <c r="CT95" s="64"/>
      <c r="CU95" s="768"/>
      <c r="CV95" s="121"/>
      <c r="CW95" s="122"/>
      <c r="CX95" s="487"/>
      <c r="CY95" s="122"/>
      <c r="CZ95" s="122"/>
      <c r="DA95" s="122"/>
      <c r="DB95" s="122"/>
      <c r="DC95" s="125"/>
      <c r="DD95" s="125"/>
      <c r="DE95" s="122"/>
      <c r="DF95" s="105"/>
      <c r="DG95" s="107"/>
      <c r="DH95" s="107"/>
      <c r="DI95" s="57"/>
      <c r="DJ95" s="57"/>
      <c r="DK95" s="140"/>
      <c r="DL95" s="449"/>
      <c r="DM95" s="449"/>
      <c r="DN95" s="67"/>
      <c r="DO95" s="67"/>
      <c r="DP95" s="128"/>
      <c r="DQ95" s="128"/>
      <c r="DR95" s="128"/>
      <c r="DS95" s="84"/>
      <c r="DT95" s="84"/>
      <c r="DU95" s="84"/>
      <c r="DV95" s="84"/>
      <c r="DW95" s="127"/>
      <c r="DX95" s="127"/>
      <c r="DY95" s="127"/>
      <c r="DZ95" s="83"/>
      <c r="EA95" s="83"/>
      <c r="EB95" s="103"/>
      <c r="EC95" s="104"/>
      <c r="ED95" s="104"/>
      <c r="EE95" s="85"/>
      <c r="EF95" s="56"/>
      <c r="EG95" s="103"/>
      <c r="EH95" s="103"/>
      <c r="EI95" s="103"/>
      <c r="EJ95" s="56"/>
      <c r="EK95" s="56"/>
      <c r="EL95" s="104"/>
      <c r="EM95" s="104"/>
      <c r="EN95" s="104"/>
      <c r="EO95" s="56"/>
      <c r="EP95" s="56"/>
      <c r="EQ95" s="56"/>
      <c r="ER95" s="56"/>
      <c r="ES95" s="56"/>
      <c r="ET95" s="56"/>
      <c r="EU95" s="56"/>
      <c r="EV95" s="56"/>
      <c r="EW95" s="637" t="s">
        <v>160</v>
      </c>
      <c r="EX95" s="89"/>
      <c r="EY95" s="181"/>
      <c r="EZ95" s="181"/>
      <c r="FA95" s="181">
        <f t="shared" si="324"/>
        <v>8.0001334781204001</v>
      </c>
      <c r="FB95" s="192"/>
      <c r="FC95" s="192"/>
      <c r="FD95" s="809">
        <v>24.946000000000002</v>
      </c>
      <c r="FE95" s="94">
        <f t="shared" si="317"/>
        <v>-16.945866521879601</v>
      </c>
      <c r="FF95" s="449"/>
      <c r="FG95" s="128"/>
      <c r="FH95" s="128"/>
      <c r="FI95" s="127"/>
      <c r="FJ95" s="103"/>
      <c r="FK95" s="103"/>
      <c r="FL95" s="103"/>
      <c r="FM95" s="605"/>
      <c r="FN95" s="103"/>
      <c r="FO95" s="104"/>
    </row>
    <row r="96" spans="1:171" ht="0.6" customHeight="1" thickBot="1" x14ac:dyDescent="0.35">
      <c r="A96" s="459" t="s">
        <v>161</v>
      </c>
      <c r="B96" s="99"/>
      <c r="C96" s="100"/>
      <c r="D96" s="98"/>
      <c r="E96" s="103"/>
      <c r="F96" s="104"/>
      <c r="G96" s="104"/>
      <c r="H96" s="103"/>
      <c r="I96" s="105"/>
      <c r="J96" s="106"/>
      <c r="K96" s="107"/>
      <c r="L96" s="106"/>
      <c r="M96" s="106"/>
      <c r="N96" s="56"/>
      <c r="O96" s="56"/>
      <c r="P96" s="106"/>
      <c r="Q96" s="106"/>
      <c r="R96" s="106"/>
      <c r="S96" s="106"/>
      <c r="T96" s="56"/>
      <c r="U96" s="56"/>
      <c r="V96" s="104"/>
      <c r="W96" s="107"/>
      <c r="X96" s="107"/>
      <c r="Y96" s="57"/>
      <c r="Z96" s="56"/>
      <c r="AA96" s="57"/>
      <c r="AB96" s="57"/>
      <c r="AC96" s="57"/>
      <c r="AD96" s="57"/>
      <c r="AE96" s="57"/>
      <c r="AF96" s="107"/>
      <c r="AG96" s="57"/>
      <c r="AH96" s="107"/>
      <c r="AI96" s="57"/>
      <c r="AJ96" s="56"/>
      <c r="AK96" s="60"/>
      <c r="AL96" s="60"/>
      <c r="AM96" s="60"/>
      <c r="AN96" s="60"/>
      <c r="AO96" s="61"/>
      <c r="AP96" s="61"/>
      <c r="AQ96" s="61"/>
      <c r="AR96" s="446"/>
      <c r="AS96" s="109"/>
      <c r="AT96" s="109"/>
      <c r="AU96" s="64"/>
      <c r="AV96" s="64"/>
      <c r="AW96" s="107"/>
      <c r="AX96" s="107"/>
      <c r="AY96" s="107"/>
      <c r="AZ96" s="57"/>
      <c r="BA96" s="56"/>
      <c r="BB96" s="767"/>
      <c r="BC96" s="107"/>
      <c r="BD96" s="107"/>
      <c r="BE96" s="67"/>
      <c r="BF96" s="68"/>
      <c r="BG96" s="111"/>
      <c r="BH96" s="107"/>
      <c r="BI96" s="107"/>
      <c r="BJ96" s="57"/>
      <c r="BK96" s="56"/>
      <c r="BL96" s="64"/>
      <c r="BM96" s="64"/>
      <c r="BN96" s="63"/>
      <c r="BO96" s="112"/>
      <c r="BP96" s="64"/>
      <c r="BQ96" s="107"/>
      <c r="BR96" s="107"/>
      <c r="BS96" s="107"/>
      <c r="BT96" s="57">
        <f t="shared" si="298"/>
        <v>0</v>
      </c>
      <c r="BU96" s="69">
        <f t="shared" si="299"/>
        <v>0</v>
      </c>
      <c r="BV96" s="107"/>
      <c r="BW96" s="107"/>
      <c r="BX96" s="107"/>
      <c r="BY96" s="107"/>
      <c r="BZ96" s="107"/>
      <c r="CA96" s="107"/>
      <c r="CB96" s="113"/>
      <c r="CC96" s="113"/>
      <c r="CD96" s="194"/>
      <c r="CE96" s="195"/>
      <c r="CF96" s="196"/>
      <c r="CG96" s="162"/>
      <c r="CH96" s="163"/>
      <c r="CI96" s="164"/>
      <c r="CJ96" s="59"/>
      <c r="CK96" s="57"/>
      <c r="CL96" s="57"/>
      <c r="CM96" s="57"/>
      <c r="CN96" s="57"/>
      <c r="CO96" s="57"/>
      <c r="CP96" s="63"/>
      <c r="CQ96" s="63"/>
      <c r="CR96" s="63"/>
      <c r="CS96" s="63"/>
      <c r="CT96" s="64"/>
      <c r="CU96" s="768"/>
      <c r="CV96" s="121"/>
      <c r="CW96" s="122"/>
      <c r="CX96" s="487"/>
      <c r="CY96" s="122"/>
      <c r="CZ96" s="122"/>
      <c r="DA96" s="122"/>
      <c r="DB96" s="122"/>
      <c r="DC96" s="125"/>
      <c r="DD96" s="125"/>
      <c r="DE96" s="122"/>
      <c r="DF96" s="105"/>
      <c r="DG96" s="107"/>
      <c r="DH96" s="107"/>
      <c r="DI96" s="57"/>
      <c r="DJ96" s="57"/>
      <c r="DK96" s="140"/>
      <c r="DL96" s="449"/>
      <c r="DM96" s="449"/>
      <c r="DN96" s="67"/>
      <c r="DO96" s="67"/>
      <c r="DP96" s="128"/>
      <c r="DQ96" s="128"/>
      <c r="DR96" s="128"/>
      <c r="DS96" s="84"/>
      <c r="DT96" s="84"/>
      <c r="DU96" s="84"/>
      <c r="DV96" s="84"/>
      <c r="DW96" s="127"/>
      <c r="DX96" s="127"/>
      <c r="DY96" s="127"/>
      <c r="DZ96" s="83"/>
      <c r="EA96" s="83"/>
      <c r="EB96" s="103"/>
      <c r="EC96" s="104"/>
      <c r="ED96" s="104"/>
      <c r="EE96" s="85"/>
      <c r="EF96" s="56"/>
      <c r="EG96" s="103"/>
      <c r="EH96" s="103"/>
      <c r="EI96" s="103"/>
      <c r="EJ96" s="56"/>
      <c r="EK96" s="56"/>
      <c r="EL96" s="104"/>
      <c r="EM96" s="104"/>
      <c r="EN96" s="104"/>
      <c r="EO96" s="56"/>
      <c r="EP96" s="56"/>
      <c r="EQ96" s="56"/>
      <c r="ER96" s="56"/>
      <c r="ES96" s="56"/>
      <c r="ET96" s="56"/>
      <c r="EU96" s="56"/>
      <c r="EV96" s="56"/>
      <c r="EW96" s="637" t="s">
        <v>161</v>
      </c>
      <c r="EX96" s="89"/>
      <c r="EY96" s="181"/>
      <c r="EZ96" s="181"/>
      <c r="FA96" s="181">
        <f t="shared" si="324"/>
        <v>10815.450764430669</v>
      </c>
      <c r="FB96" s="192"/>
      <c r="FC96" s="192"/>
      <c r="FD96" s="94">
        <v>13310.43</v>
      </c>
      <c r="FE96" s="94">
        <f t="shared" si="317"/>
        <v>-2494.9792355693316</v>
      </c>
      <c r="FF96" s="449"/>
      <c r="FG96" s="128"/>
      <c r="FH96" s="128"/>
      <c r="FI96" s="127"/>
      <c r="FJ96" s="103"/>
      <c r="FK96" s="103"/>
      <c r="FL96" s="103"/>
      <c r="FM96" s="605"/>
      <c r="FN96" s="103"/>
      <c r="FO96" s="104"/>
    </row>
    <row r="97" spans="1:171" ht="16.8" customHeight="1" thickBot="1" x14ac:dyDescent="0.35">
      <c r="A97" s="1078" t="s">
        <v>162</v>
      </c>
      <c r="B97" s="99"/>
      <c r="C97" s="100"/>
      <c r="D97" s="98"/>
      <c r="E97" s="103"/>
      <c r="F97" s="104"/>
      <c r="G97" s="104"/>
      <c r="H97" s="103"/>
      <c r="I97" s="105"/>
      <c r="J97" s="106"/>
      <c r="K97" s="107"/>
      <c r="L97" s="106"/>
      <c r="M97" s="106"/>
      <c r="N97" s="56"/>
      <c r="O97" s="56"/>
      <c r="P97" s="106"/>
      <c r="Q97" s="106"/>
      <c r="R97" s="106"/>
      <c r="S97" s="106"/>
      <c r="T97" s="56"/>
      <c r="U97" s="56"/>
      <c r="V97" s="104"/>
      <c r="W97" s="107"/>
      <c r="X97" s="107"/>
      <c r="Y97" s="57"/>
      <c r="Z97" s="56"/>
      <c r="AA97" s="57"/>
      <c r="AB97" s="57"/>
      <c r="AC97" s="57"/>
      <c r="AD97" s="57"/>
      <c r="AE97" s="57"/>
      <c r="AF97" s="107"/>
      <c r="AG97" s="57"/>
      <c r="AH97" s="107"/>
      <c r="AI97" s="57"/>
      <c r="AJ97" s="56"/>
      <c r="AK97" s="60"/>
      <c r="AL97" s="60"/>
      <c r="AM97" s="60"/>
      <c r="AN97" s="60"/>
      <c r="AO97" s="61"/>
      <c r="AP97" s="61"/>
      <c r="AQ97" s="61"/>
      <c r="AR97" s="446"/>
      <c r="AS97" s="109"/>
      <c r="AT97" s="109"/>
      <c r="AU97" s="64"/>
      <c r="AV97" s="64"/>
      <c r="AW97" s="107"/>
      <c r="AX97" s="107"/>
      <c r="AY97" s="107"/>
      <c r="AZ97" s="57"/>
      <c r="BA97" s="56"/>
      <c r="BB97" s="767"/>
      <c r="BC97" s="107"/>
      <c r="BD97" s="107"/>
      <c r="BE97" s="67"/>
      <c r="BF97" s="68"/>
      <c r="BG97" s="111"/>
      <c r="BH97" s="107"/>
      <c r="BI97" s="107"/>
      <c r="BJ97" s="57"/>
      <c r="BK97" s="56"/>
      <c r="BL97" s="64"/>
      <c r="BM97" s="64"/>
      <c r="BN97" s="63"/>
      <c r="BO97" s="112"/>
      <c r="BP97" s="64"/>
      <c r="BQ97" s="107"/>
      <c r="BR97" s="107"/>
      <c r="BS97" s="107"/>
      <c r="BT97" s="57">
        <f t="shared" si="298"/>
        <v>0</v>
      </c>
      <c r="BU97" s="69">
        <f t="shared" si="299"/>
        <v>0</v>
      </c>
      <c r="BV97" s="107"/>
      <c r="BW97" s="107"/>
      <c r="BX97" s="107"/>
      <c r="BY97" s="107"/>
      <c r="BZ97" s="107"/>
      <c r="CA97" s="107"/>
      <c r="CB97" s="113"/>
      <c r="CC97" s="113"/>
      <c r="CD97" s="194"/>
      <c r="CE97" s="195"/>
      <c r="CF97" s="196"/>
      <c r="CG97" s="162"/>
      <c r="CH97" s="163"/>
      <c r="CI97" s="164"/>
      <c r="CJ97" s="59"/>
      <c r="CK97" s="57"/>
      <c r="CL97" s="57"/>
      <c r="CM97" s="57"/>
      <c r="CN97" s="57"/>
      <c r="CO97" s="57"/>
      <c r="CP97" s="63"/>
      <c r="CQ97" s="63"/>
      <c r="CR97" s="63"/>
      <c r="CS97" s="63"/>
      <c r="CT97" s="64"/>
      <c r="CU97" s="768"/>
      <c r="CV97" s="121"/>
      <c r="CW97" s="122"/>
      <c r="CX97" s="487"/>
      <c r="CY97" s="122"/>
      <c r="CZ97" s="122"/>
      <c r="DA97" s="122"/>
      <c r="DB97" s="122"/>
      <c r="DC97" s="125"/>
      <c r="DD97" s="125">
        <v>4.5999999999999999E-2</v>
      </c>
      <c r="DE97" s="122"/>
      <c r="DF97" s="105"/>
      <c r="DG97" s="107"/>
      <c r="DH97" s="107"/>
      <c r="DI97" s="57"/>
      <c r="DJ97" s="57"/>
      <c r="DK97" s="140"/>
      <c r="DL97" s="449"/>
      <c r="DM97" s="449"/>
      <c r="DN97" s="67"/>
      <c r="DO97" s="67"/>
      <c r="DP97" s="128"/>
      <c r="DQ97" s="128"/>
      <c r="DR97" s="128"/>
      <c r="DS97" s="84"/>
      <c r="DT97" s="84"/>
      <c r="DU97" s="84"/>
      <c r="DV97" s="84"/>
      <c r="DW97" s="127"/>
      <c r="DX97" s="127"/>
      <c r="DY97" s="127"/>
      <c r="DZ97" s="83"/>
      <c r="EA97" s="83"/>
      <c r="EB97" s="103"/>
      <c r="EC97" s="104"/>
      <c r="ED97" s="104"/>
      <c r="EE97" s="85"/>
      <c r="EF97" s="56"/>
      <c r="EG97" s="103"/>
      <c r="EH97" s="103"/>
      <c r="EI97" s="103"/>
      <c r="EJ97" s="56"/>
      <c r="EK97" s="56"/>
      <c r="EL97" s="104"/>
      <c r="EM97" s="104"/>
      <c r="EN97" s="104"/>
      <c r="EO97" s="56"/>
      <c r="EP97" s="56"/>
      <c r="EQ97" s="56"/>
      <c r="ER97" s="56"/>
      <c r="ES97" s="56"/>
      <c r="ET97" s="56"/>
      <c r="EU97" s="56"/>
      <c r="EV97" s="56"/>
      <c r="EW97" s="637" t="s">
        <v>163</v>
      </c>
      <c r="EX97" s="89"/>
      <c r="EY97" s="181"/>
      <c r="EZ97" s="181"/>
      <c r="FA97" s="181">
        <f t="shared" si="324"/>
        <v>16.011969227972404</v>
      </c>
      <c r="FB97" s="192"/>
      <c r="FC97" s="192"/>
      <c r="FD97" s="135">
        <f>5.32179+42.237+1.6827+0.687</f>
        <v>49.928489999999996</v>
      </c>
      <c r="FE97" s="94">
        <f t="shared" si="317"/>
        <v>-33.916520772027596</v>
      </c>
      <c r="FF97" s="449"/>
      <c r="FG97" s="128"/>
      <c r="FH97" s="128"/>
      <c r="FI97" s="127"/>
      <c r="FJ97" s="103"/>
      <c r="FK97" s="103"/>
      <c r="FL97" s="103"/>
      <c r="FM97" s="605"/>
      <c r="FN97" s="103"/>
      <c r="FO97" s="104"/>
    </row>
    <row r="98" spans="1:171" ht="15" thickBot="1" x14ac:dyDescent="0.35">
      <c r="A98" s="770" t="s">
        <v>164</v>
      </c>
      <c r="B98" s="771" t="s">
        <v>72</v>
      </c>
      <c r="C98" s="772">
        <f>C101+C102+C103+C104+C105</f>
        <v>6695.09</v>
      </c>
      <c r="D98" s="770">
        <v>0</v>
      </c>
      <c r="E98" s="173">
        <v>7144.97</v>
      </c>
      <c r="F98" s="173">
        <f>F101+F102+F104+F105</f>
        <v>19269.95</v>
      </c>
      <c r="G98" s="811">
        <f>G101+G102+G104+G105</f>
        <v>10558.84</v>
      </c>
      <c r="H98" s="173">
        <f t="shared" si="319"/>
        <v>-8711.11</v>
      </c>
      <c r="I98" s="812">
        <f t="shared" ref="I98:I171" si="325">G98-E98</f>
        <v>3413.87</v>
      </c>
      <c r="J98" s="173">
        <f t="shared" ref="J98:K98" si="326">J101+J102+J103+J104+J105</f>
        <v>0</v>
      </c>
      <c r="K98" s="811">
        <f t="shared" si="326"/>
        <v>0</v>
      </c>
      <c r="L98" s="173">
        <f>L101+L102+L103+L104+L105</f>
        <v>1728.0468920968001</v>
      </c>
      <c r="M98" s="173">
        <f>M101+M102+M103+M104+M105</f>
        <v>4130.76</v>
      </c>
      <c r="N98" s="56">
        <f t="shared" si="275"/>
        <v>4130.76</v>
      </c>
      <c r="O98" s="56">
        <f>M98-J98</f>
        <v>4130.76</v>
      </c>
      <c r="P98" s="173">
        <v>2987.8159999999998</v>
      </c>
      <c r="Q98" s="173"/>
      <c r="R98" s="173">
        <v>2987.8159999999998</v>
      </c>
      <c r="S98" s="173">
        <v>2987.8159999999998</v>
      </c>
      <c r="T98" s="56">
        <f t="shared" si="276"/>
        <v>0</v>
      </c>
      <c r="U98" s="56">
        <f t="shared" si="277"/>
        <v>0</v>
      </c>
      <c r="V98" s="173">
        <f t="shared" ref="V98" si="327">V101+V102+V103+V104+V105</f>
        <v>5480.2</v>
      </c>
      <c r="W98" s="811">
        <v>8326.7900000000009</v>
      </c>
      <c r="X98" s="811">
        <v>4069.51</v>
      </c>
      <c r="Y98" s="57">
        <f t="shared" si="278"/>
        <v>-4257.2800000000007</v>
      </c>
      <c r="Z98" s="56">
        <f t="shared" si="279"/>
        <v>-1410.6899999999996</v>
      </c>
      <c r="AA98" s="811">
        <v>1856.13</v>
      </c>
      <c r="AB98" s="811">
        <v>2822.67</v>
      </c>
      <c r="AC98" s="811">
        <v>1350.05</v>
      </c>
      <c r="AD98" s="57">
        <f t="shared" si="280"/>
        <v>-1472.6200000000001</v>
      </c>
      <c r="AE98" s="57">
        <f t="shared" si="281"/>
        <v>-506.08000000000015</v>
      </c>
      <c r="AF98" s="811">
        <v>0</v>
      </c>
      <c r="AG98" s="811">
        <f>AH98</f>
        <v>816.48</v>
      </c>
      <c r="AH98" s="811">
        <v>816.48</v>
      </c>
      <c r="AI98" s="57">
        <f t="shared" si="282"/>
        <v>0</v>
      </c>
      <c r="AJ98" s="56">
        <f t="shared" si="283"/>
        <v>816.48</v>
      </c>
      <c r="AK98" s="813">
        <f>E98+J98+P98+V98+AA98+AF98</f>
        <v>17469.116000000002</v>
      </c>
      <c r="AL98" s="813">
        <f>AG98+AB98+W98+R98+K98+F98</f>
        <v>34223.706000000006</v>
      </c>
      <c r="AM98" s="813">
        <f>AH98+AC98+X98+S98+M98+G98</f>
        <v>23913.455999999998</v>
      </c>
      <c r="AN98" s="813">
        <f t="shared" si="284"/>
        <v>-10310.250000000007</v>
      </c>
      <c r="AO98" s="814">
        <f t="shared" si="285"/>
        <v>6444.3399999999965</v>
      </c>
      <c r="AP98" s="814" t="s">
        <v>72</v>
      </c>
      <c r="AQ98" s="814" t="s">
        <v>164</v>
      </c>
      <c r="AR98" s="475">
        <f t="shared" ref="AR98" si="328">AR101+AR102+AR103+AR104+AR105</f>
        <v>469.55999999999995</v>
      </c>
      <c r="AS98" s="815">
        <v>761.44</v>
      </c>
      <c r="AT98" s="815">
        <v>476.18</v>
      </c>
      <c r="AU98" s="64">
        <f t="shared" si="286"/>
        <v>-285.26000000000005</v>
      </c>
      <c r="AV98" s="64">
        <f t="shared" si="287"/>
        <v>6.6200000000000614</v>
      </c>
      <c r="AW98" s="816">
        <v>0</v>
      </c>
      <c r="AX98" s="816">
        <v>7402.17</v>
      </c>
      <c r="AY98" s="816">
        <v>0</v>
      </c>
      <c r="AZ98" s="57">
        <f t="shared" si="288"/>
        <v>-7402.17</v>
      </c>
      <c r="BA98" s="56">
        <f t="shared" si="289"/>
        <v>0</v>
      </c>
      <c r="BB98" s="817">
        <f>BB101+BB102+BB103+BB104+BB105</f>
        <v>5887.96</v>
      </c>
      <c r="BC98" s="816">
        <v>10866.02</v>
      </c>
      <c r="BD98" s="816">
        <v>4998.05</v>
      </c>
      <c r="BE98" s="67">
        <f t="shared" si="290"/>
        <v>-5867.97</v>
      </c>
      <c r="BF98" s="68">
        <f t="shared" si="291"/>
        <v>-889.90999999999985</v>
      </c>
      <c r="BG98" s="818">
        <f t="shared" si="265"/>
        <v>3134.42</v>
      </c>
      <c r="BH98" s="816">
        <v>8459.73</v>
      </c>
      <c r="BI98" s="816">
        <v>4743.25</v>
      </c>
      <c r="BJ98" s="57">
        <f t="shared" si="292"/>
        <v>-3716.4799999999996</v>
      </c>
      <c r="BK98" s="56">
        <f t="shared" si="293"/>
        <v>1608.83</v>
      </c>
      <c r="BL98" s="64">
        <f t="shared" si="294"/>
        <v>9022.380000000001</v>
      </c>
      <c r="BM98" s="64">
        <f t="shared" si="295"/>
        <v>26727.920000000002</v>
      </c>
      <c r="BN98" s="63">
        <f t="shared" si="295"/>
        <v>9741.2999999999993</v>
      </c>
      <c r="BO98" s="112">
        <f t="shared" si="296"/>
        <v>-16986.620000000003</v>
      </c>
      <c r="BP98" s="64">
        <f t="shared" si="297"/>
        <v>718.91999999999825</v>
      </c>
      <c r="BQ98" s="811">
        <v>0</v>
      </c>
      <c r="BR98" s="811">
        <v>17867.04</v>
      </c>
      <c r="BS98" s="811">
        <v>7912.52</v>
      </c>
      <c r="BT98" s="57">
        <f t="shared" si="298"/>
        <v>-9954.52</v>
      </c>
      <c r="BU98" s="69">
        <f t="shared" si="299"/>
        <v>7912.52</v>
      </c>
      <c r="BV98" s="811"/>
      <c r="BW98" s="811"/>
      <c r="BX98" s="811"/>
      <c r="BY98" s="811"/>
      <c r="BZ98" s="811"/>
      <c r="CA98" s="811" t="s">
        <v>72</v>
      </c>
      <c r="CB98" s="819" t="s">
        <v>164</v>
      </c>
      <c r="CC98" s="819"/>
      <c r="CD98" s="820">
        <f>CD101+CD102+CD103+CD104+CD105</f>
        <v>1849.635</v>
      </c>
      <c r="CE98" s="821">
        <v>13223.47</v>
      </c>
      <c r="CF98" s="818">
        <v>6084.99</v>
      </c>
      <c r="CG98" s="197">
        <f t="shared" si="300"/>
        <v>-7138.48</v>
      </c>
      <c r="CH98" s="198">
        <f>CF98-CD98</f>
        <v>4235.3549999999996</v>
      </c>
      <c r="CI98" s="164"/>
      <c r="CJ98" s="59">
        <f t="shared" si="267"/>
        <v>1882.96</v>
      </c>
      <c r="CK98" s="57">
        <v>3280.07</v>
      </c>
      <c r="CL98" s="57">
        <v>2943.03</v>
      </c>
      <c r="CM98" s="57">
        <f>CL98-CK98</f>
        <v>-337.03999999999996</v>
      </c>
      <c r="CN98" s="57">
        <f>CL98-CJ98</f>
        <v>1060.0700000000002</v>
      </c>
      <c r="CO98" s="57"/>
      <c r="CP98" s="63">
        <f>CD98+CJ98</f>
        <v>3732.5950000000003</v>
      </c>
      <c r="CQ98" s="63">
        <f>CE98+CK98</f>
        <v>16503.54</v>
      </c>
      <c r="CR98" s="63">
        <f>CF98+CL98</f>
        <v>9028.02</v>
      </c>
      <c r="CS98" s="63">
        <f t="shared" si="301"/>
        <v>-7475.52</v>
      </c>
      <c r="CT98" s="64">
        <f t="shared" si="302"/>
        <v>5295.4250000000002</v>
      </c>
      <c r="CU98" s="822">
        <f>CU101+CU102+CU103+CU104+CU105</f>
        <v>5887.96</v>
      </c>
      <c r="CV98" s="823">
        <f>CV101+CV102+CV103+CV104+CV105</f>
        <v>742.61</v>
      </c>
      <c r="CW98" s="824">
        <f>CW101+CW102+CW103+CW104+CW105</f>
        <v>2391.81</v>
      </c>
      <c r="CX98" s="795">
        <f t="shared" si="150"/>
        <v>9022.380000000001</v>
      </c>
      <c r="CY98" s="824">
        <f>CY101+CY102+CY103+CY104+CY105</f>
        <v>1849.635</v>
      </c>
      <c r="CZ98" s="824">
        <f>CZ101+CZ102+CZ103+CZ104+CZ105</f>
        <v>1849.635</v>
      </c>
      <c r="DA98" s="824">
        <f>DA101+DA102+DA103+DA104+DA105</f>
        <v>1882.96</v>
      </c>
      <c r="DB98" s="824">
        <f>DB101+DB102+DB103+DB104+DB105</f>
        <v>1882.96</v>
      </c>
      <c r="DC98" s="825">
        <v>0</v>
      </c>
      <c r="DD98" s="797">
        <f>DD105+DD101+DD102</f>
        <v>915.46199999999999</v>
      </c>
      <c r="DE98" s="824">
        <f>CY98+DA98+DC98</f>
        <v>3732.5950000000003</v>
      </c>
      <c r="DF98" s="812">
        <v>0</v>
      </c>
      <c r="DG98" s="811">
        <v>573.13</v>
      </c>
      <c r="DH98" s="811">
        <v>482.69</v>
      </c>
      <c r="DI98" s="57">
        <f t="shared" si="303"/>
        <v>-90.44</v>
      </c>
      <c r="DJ98" s="57">
        <f t="shared" si="304"/>
        <v>482.69</v>
      </c>
      <c r="DK98" s="826">
        <f>DK101+DK102+DK103+DK104+DK105</f>
        <v>1214.46</v>
      </c>
      <c r="DL98" s="827">
        <v>1795.41</v>
      </c>
      <c r="DM98" s="827">
        <v>1218.47</v>
      </c>
      <c r="DN98" s="67">
        <f t="shared" si="305"/>
        <v>-576.94000000000005</v>
      </c>
      <c r="DO98" s="67">
        <f t="shared" si="306"/>
        <v>4.0099999999999909</v>
      </c>
      <c r="DP98" s="827">
        <f>DP101+DP102+DP103+DP104+DP105</f>
        <v>382.54</v>
      </c>
      <c r="DQ98" s="827">
        <v>1041.71</v>
      </c>
      <c r="DR98" s="827">
        <v>579.82000000000005</v>
      </c>
      <c r="DS98" s="84">
        <f t="shared" si="307"/>
        <v>-461.89</v>
      </c>
      <c r="DT98" s="84">
        <f t="shared" si="269"/>
        <v>197.28000000000003</v>
      </c>
      <c r="DU98" s="84" t="s">
        <v>164</v>
      </c>
      <c r="DV98" s="84" t="s">
        <v>72</v>
      </c>
      <c r="DW98" s="773">
        <f t="shared" ref="DW98" si="329">DW101+DW102+DW103+DW104+DW105</f>
        <v>724.35699999999997</v>
      </c>
      <c r="DX98" s="773">
        <v>1151.25</v>
      </c>
      <c r="DY98" s="773">
        <v>641.07000000000005</v>
      </c>
      <c r="DZ98" s="83">
        <f t="shared" si="308"/>
        <v>-510.17999999999995</v>
      </c>
      <c r="EA98" s="83">
        <f t="shared" si="309"/>
        <v>-83.286999999999921</v>
      </c>
      <c r="EB98" s="773">
        <f t="shared" ref="EB98" si="330">EB101+EB102+EB103+EB104+EB105</f>
        <v>1041.01</v>
      </c>
      <c r="EC98" s="774">
        <v>1605.54</v>
      </c>
      <c r="ED98" s="774">
        <v>811.22</v>
      </c>
      <c r="EE98" s="85">
        <f t="shared" si="310"/>
        <v>-794.31999999999994</v>
      </c>
      <c r="EF98" s="56">
        <f t="shared" si="311"/>
        <v>-229.78999999999996</v>
      </c>
      <c r="EG98" s="173">
        <f t="shared" ref="EG98" si="331">EG101+EG102+EG103+EG104+EG105</f>
        <v>392.01</v>
      </c>
      <c r="EH98" s="173">
        <v>637.66999999999996</v>
      </c>
      <c r="EI98" s="173">
        <v>469.04</v>
      </c>
      <c r="EJ98" s="56">
        <f t="shared" si="312"/>
        <v>-168.62999999999994</v>
      </c>
      <c r="EK98" s="56">
        <f t="shared" si="313"/>
        <v>77.03000000000003</v>
      </c>
      <c r="EL98" s="173">
        <v>1515.37</v>
      </c>
      <c r="EM98" s="811">
        <v>2890.83</v>
      </c>
      <c r="EN98" s="811">
        <v>1644.92</v>
      </c>
      <c r="EO98" s="56">
        <f t="shared" si="314"/>
        <v>-1245.9099999999999</v>
      </c>
      <c r="EP98" s="56">
        <f>EN98-EL98</f>
        <v>129.55000000000018</v>
      </c>
      <c r="EQ98" s="56"/>
      <c r="ER98" s="56"/>
      <c r="ES98" s="56"/>
      <c r="ET98" s="56"/>
      <c r="EU98" s="56"/>
      <c r="EV98" s="56"/>
      <c r="EW98" s="174" t="s">
        <v>164</v>
      </c>
      <c r="EX98" s="89"/>
      <c r="EY98" s="90">
        <f>BQ98+EL98+EG98+EB98+DW98+DP98+DK98+DF98+CP98+BL98+AR98+AK98</f>
        <v>35963.398000000001</v>
      </c>
      <c r="EZ98" s="90">
        <f>BR98+EM98+EH98+EC98+DX98+DQ98+DL98+DG98+CQ98+BM98+AS98+AL98</f>
        <v>105779.18600000002</v>
      </c>
      <c r="FA98" s="90">
        <f>BS98+EN98+EI98+ED98+DY98+DR98+DM98+DH98+CR98+BN98+AT98+AM98</f>
        <v>56918.705999999998</v>
      </c>
      <c r="FB98" s="92">
        <f t="shared" si="315"/>
        <v>-48860.480000000018</v>
      </c>
      <c r="FC98" s="92">
        <f t="shared" si="316"/>
        <v>20955.307999999997</v>
      </c>
      <c r="FD98" s="94">
        <f>FD101+FD102+FD103+FD104+FD105</f>
        <v>60410.302843379992</v>
      </c>
      <c r="FE98" s="94">
        <f t="shared" si="317"/>
        <v>-3491.5968433799935</v>
      </c>
      <c r="FF98" s="800"/>
      <c r="FG98" s="827">
        <f>FG101+FG102+FG103+FG104+FG105</f>
        <v>382.54</v>
      </c>
      <c r="FH98" s="800">
        <v>0</v>
      </c>
      <c r="FI98" s="773">
        <f t="shared" ref="FI98:FO98" si="332">FI101+FI102+FI103+FI104+FI105</f>
        <v>724.35699999999997</v>
      </c>
      <c r="FJ98" s="773">
        <f t="shared" si="332"/>
        <v>1041.01</v>
      </c>
      <c r="FK98" s="173">
        <f t="shared" si="332"/>
        <v>475.29999999999995</v>
      </c>
      <c r="FL98" s="173">
        <f t="shared" si="332"/>
        <v>392.01</v>
      </c>
      <c r="FM98" s="828">
        <v>0</v>
      </c>
      <c r="FN98" s="173">
        <f t="shared" si="332"/>
        <v>1856.13</v>
      </c>
      <c r="FO98" s="173">
        <f t="shared" si="332"/>
        <v>5480.2</v>
      </c>
    </row>
    <row r="99" spans="1:171" ht="15" thickBot="1" x14ac:dyDescent="0.35">
      <c r="A99" s="770" t="str">
        <f>A69</f>
        <v>среднегодовая  численность</v>
      </c>
      <c r="B99" s="771"/>
      <c r="C99" s="772"/>
      <c r="D99" s="770"/>
      <c r="E99" s="173"/>
      <c r="F99" s="811"/>
      <c r="G99" s="811"/>
      <c r="H99" s="173"/>
      <c r="I99" s="829"/>
      <c r="J99" s="87"/>
      <c r="K99" s="816"/>
      <c r="L99" s="87">
        <v>2.9481999999999999</v>
      </c>
      <c r="M99" s="87"/>
      <c r="N99" s="56"/>
      <c r="O99" s="56"/>
      <c r="P99" s="87"/>
      <c r="Q99" s="87"/>
      <c r="R99" s="87"/>
      <c r="S99" s="87"/>
      <c r="T99" s="56"/>
      <c r="U99" s="56"/>
      <c r="V99" s="811"/>
      <c r="W99" s="816"/>
      <c r="X99" s="816"/>
      <c r="Y99" s="57"/>
      <c r="Z99" s="56"/>
      <c r="AA99" s="816"/>
      <c r="AB99" s="816"/>
      <c r="AC99" s="816"/>
      <c r="AD99" s="57"/>
      <c r="AE99" s="57"/>
      <c r="AF99" s="816"/>
      <c r="AG99" s="816"/>
      <c r="AH99" s="816"/>
      <c r="AI99" s="57"/>
      <c r="AJ99" s="56"/>
      <c r="AK99" s="813"/>
      <c r="AL99" s="813"/>
      <c r="AM99" s="813"/>
      <c r="AN99" s="813"/>
      <c r="AO99" s="814"/>
      <c r="AP99" s="814"/>
      <c r="AQ99" s="814"/>
      <c r="AR99" s="475"/>
      <c r="AS99" s="815"/>
      <c r="AT99" s="815"/>
      <c r="AU99" s="64"/>
      <c r="AV99" s="64"/>
      <c r="AW99" s="816"/>
      <c r="AX99" s="816"/>
      <c r="AY99" s="816"/>
      <c r="AZ99" s="57"/>
      <c r="BA99" s="56"/>
      <c r="BB99" s="817"/>
      <c r="BC99" s="816"/>
      <c r="BD99" s="816"/>
      <c r="BE99" s="67"/>
      <c r="BF99" s="68"/>
      <c r="BG99" s="818"/>
      <c r="BH99" s="816"/>
      <c r="BI99" s="816"/>
      <c r="BJ99" s="57"/>
      <c r="BK99" s="56"/>
      <c r="BL99" s="64"/>
      <c r="BM99" s="64"/>
      <c r="BN99" s="63"/>
      <c r="BO99" s="112"/>
      <c r="BP99" s="64"/>
      <c r="BQ99" s="816"/>
      <c r="BR99" s="816"/>
      <c r="BS99" s="816"/>
      <c r="BT99" s="57">
        <f t="shared" si="298"/>
        <v>0</v>
      </c>
      <c r="BU99" s="69">
        <f t="shared" si="299"/>
        <v>0</v>
      </c>
      <c r="BV99" s="816"/>
      <c r="BW99" s="816"/>
      <c r="BX99" s="816"/>
      <c r="BY99" s="816"/>
      <c r="BZ99" s="816"/>
      <c r="CA99" s="816"/>
      <c r="CB99" s="830"/>
      <c r="CC99" s="830"/>
      <c r="CD99" s="820"/>
      <c r="CE99" s="821"/>
      <c r="CF99" s="818"/>
      <c r="CG99" s="197"/>
      <c r="CH99" s="198"/>
      <c r="CI99" s="164"/>
      <c r="CJ99" s="59"/>
      <c r="CK99" s="57"/>
      <c r="CL99" s="57"/>
      <c r="CM99" s="57"/>
      <c r="CN99" s="57"/>
      <c r="CO99" s="57"/>
      <c r="CP99" s="63"/>
      <c r="CQ99" s="63"/>
      <c r="CR99" s="63"/>
      <c r="CS99" s="63"/>
      <c r="CT99" s="64"/>
      <c r="CU99" s="822"/>
      <c r="CV99" s="823"/>
      <c r="CW99" s="824"/>
      <c r="CX99" s="795"/>
      <c r="CY99" s="824"/>
      <c r="CZ99" s="824"/>
      <c r="DA99" s="824"/>
      <c r="DB99" s="824"/>
      <c r="DC99" s="825"/>
      <c r="DD99" s="797">
        <f>DD101/34.3/12</f>
        <v>1.2343586005830904</v>
      </c>
      <c r="DE99" s="824"/>
      <c r="DF99" s="829"/>
      <c r="DG99" s="816"/>
      <c r="DH99" s="816"/>
      <c r="DI99" s="57"/>
      <c r="DJ99" s="57"/>
      <c r="DK99" s="826"/>
      <c r="DL99" s="827"/>
      <c r="DM99" s="827"/>
      <c r="DN99" s="67"/>
      <c r="DO99" s="67"/>
      <c r="DP99" s="827"/>
      <c r="DQ99" s="827"/>
      <c r="DR99" s="827"/>
      <c r="DS99" s="84"/>
      <c r="DT99" s="84"/>
      <c r="DU99" s="84"/>
      <c r="DV99" s="84"/>
      <c r="DW99" s="773"/>
      <c r="DX99" s="773"/>
      <c r="DY99" s="773"/>
      <c r="DZ99" s="83"/>
      <c r="EA99" s="83"/>
      <c r="EB99" s="773"/>
      <c r="EC99" s="774"/>
      <c r="ED99" s="774"/>
      <c r="EE99" s="85"/>
      <c r="EF99" s="56"/>
      <c r="EG99" s="173"/>
      <c r="EH99" s="173"/>
      <c r="EI99" s="173"/>
      <c r="EJ99" s="56"/>
      <c r="EK99" s="56"/>
      <c r="EL99" s="811"/>
      <c r="EM99" s="811"/>
      <c r="EN99" s="811"/>
      <c r="EO99" s="56"/>
      <c r="EP99" s="56"/>
      <c r="EQ99" s="56"/>
      <c r="ER99" s="56"/>
      <c r="ES99" s="56"/>
      <c r="ET99" s="56"/>
      <c r="EU99" s="56"/>
      <c r="EV99" s="56"/>
      <c r="EW99" s="174" t="str">
        <f>EW69</f>
        <v>среднегодовая  численность</v>
      </c>
      <c r="EX99" s="89"/>
      <c r="EY99" s="90"/>
      <c r="EZ99" s="90"/>
      <c r="FA99" s="175"/>
      <c r="FB99" s="92"/>
      <c r="FC99" s="92"/>
      <c r="FD99" s="135">
        <v>77.739999999999995</v>
      </c>
      <c r="FE99" s="94">
        <f t="shared" si="317"/>
        <v>-77.739999999999995</v>
      </c>
      <c r="FF99" s="800">
        <f>66.6*70%</f>
        <v>46.61999999999999</v>
      </c>
      <c r="FG99" s="827"/>
      <c r="FH99" s="800"/>
      <c r="FI99" s="773"/>
      <c r="FJ99" s="773"/>
      <c r="FK99" s="173"/>
      <c r="FL99" s="173"/>
      <c r="FM99" s="831"/>
      <c r="FN99" s="173"/>
      <c r="FO99" s="811"/>
    </row>
    <row r="100" spans="1:171" ht="15" thickBot="1" x14ac:dyDescent="0.35">
      <c r="A100" s="770" t="str">
        <f>A70</f>
        <v>ср.мес.заработ.плата</v>
      </c>
      <c r="B100" s="771"/>
      <c r="C100" s="772"/>
      <c r="D100" s="770"/>
      <c r="E100" s="173"/>
      <c r="F100" s="811"/>
      <c r="G100" s="811"/>
      <c r="H100" s="173"/>
      <c r="I100" s="829"/>
      <c r="J100" s="87"/>
      <c r="K100" s="816"/>
      <c r="L100" s="87">
        <f>L101/L99/12*1000</f>
        <v>32866.907163693097</v>
      </c>
      <c r="M100" s="87"/>
      <c r="N100" s="56"/>
      <c r="O100" s="56"/>
      <c r="P100" s="87"/>
      <c r="Q100" s="87"/>
      <c r="R100" s="87"/>
      <c r="S100" s="87"/>
      <c r="T100" s="56"/>
      <c r="U100" s="56"/>
      <c r="V100" s="811"/>
      <c r="W100" s="816"/>
      <c r="X100" s="816"/>
      <c r="Y100" s="57"/>
      <c r="Z100" s="56"/>
      <c r="AA100" s="816"/>
      <c r="AB100" s="816"/>
      <c r="AC100" s="816"/>
      <c r="AD100" s="57"/>
      <c r="AE100" s="57"/>
      <c r="AF100" s="816"/>
      <c r="AG100" s="816"/>
      <c r="AH100" s="816"/>
      <c r="AI100" s="57"/>
      <c r="AJ100" s="56"/>
      <c r="AK100" s="813"/>
      <c r="AL100" s="813"/>
      <c r="AM100" s="813"/>
      <c r="AN100" s="813"/>
      <c r="AO100" s="814"/>
      <c r="AP100" s="814"/>
      <c r="AQ100" s="814"/>
      <c r="AR100" s="475"/>
      <c r="AS100" s="815"/>
      <c r="AT100" s="815"/>
      <c r="AU100" s="64"/>
      <c r="AV100" s="64"/>
      <c r="AW100" s="816"/>
      <c r="AX100" s="816"/>
      <c r="AY100" s="816"/>
      <c r="AZ100" s="57"/>
      <c r="BA100" s="56"/>
      <c r="BB100" s="817"/>
      <c r="BC100" s="816"/>
      <c r="BD100" s="816"/>
      <c r="BE100" s="67"/>
      <c r="BF100" s="68"/>
      <c r="BG100" s="818"/>
      <c r="BH100" s="816"/>
      <c r="BI100" s="816"/>
      <c r="BJ100" s="57"/>
      <c r="BK100" s="56"/>
      <c r="BL100" s="64"/>
      <c r="BM100" s="64"/>
      <c r="BN100" s="63"/>
      <c r="BO100" s="112"/>
      <c r="BP100" s="64"/>
      <c r="BQ100" s="816"/>
      <c r="BR100" s="816"/>
      <c r="BS100" s="816"/>
      <c r="BT100" s="57">
        <f t="shared" si="298"/>
        <v>0</v>
      </c>
      <c r="BU100" s="69">
        <f t="shared" si="299"/>
        <v>0</v>
      </c>
      <c r="BV100" s="816"/>
      <c r="BW100" s="816"/>
      <c r="BX100" s="816"/>
      <c r="BY100" s="816"/>
      <c r="BZ100" s="816"/>
      <c r="CA100" s="816"/>
      <c r="CB100" s="830"/>
      <c r="CC100" s="830"/>
      <c r="CD100" s="820"/>
      <c r="CE100" s="821"/>
      <c r="CF100" s="818"/>
      <c r="CG100" s="197"/>
      <c r="CH100" s="198"/>
      <c r="CI100" s="164"/>
      <c r="CJ100" s="59"/>
      <c r="CK100" s="57"/>
      <c r="CL100" s="57"/>
      <c r="CM100" s="57"/>
      <c r="CN100" s="57"/>
      <c r="CO100" s="57"/>
      <c r="CP100" s="63"/>
      <c r="CQ100" s="63"/>
      <c r="CR100" s="63"/>
      <c r="CS100" s="63"/>
      <c r="CT100" s="64"/>
      <c r="CU100" s="822"/>
      <c r="CV100" s="823"/>
      <c r="CW100" s="824"/>
      <c r="CX100" s="795"/>
      <c r="CY100" s="824"/>
      <c r="CZ100" s="824"/>
      <c r="DA100" s="824"/>
      <c r="DB100" s="824"/>
      <c r="DC100" s="797"/>
      <c r="DD100" s="825">
        <f>DD101/DD99/12*1000</f>
        <v>34300</v>
      </c>
      <c r="DE100" s="824"/>
      <c r="DF100" s="829"/>
      <c r="DG100" s="816"/>
      <c r="DH100" s="816"/>
      <c r="DI100" s="57"/>
      <c r="DJ100" s="57"/>
      <c r="DK100" s="826"/>
      <c r="DL100" s="827"/>
      <c r="DM100" s="827"/>
      <c r="DN100" s="67"/>
      <c r="DO100" s="67"/>
      <c r="DP100" s="827"/>
      <c r="DQ100" s="827"/>
      <c r="DR100" s="827"/>
      <c r="DS100" s="84"/>
      <c r="DT100" s="84"/>
      <c r="DU100" s="84"/>
      <c r="DV100" s="84"/>
      <c r="DW100" s="773"/>
      <c r="DX100" s="773"/>
      <c r="DY100" s="773"/>
      <c r="DZ100" s="83"/>
      <c r="EA100" s="83"/>
      <c r="EB100" s="773"/>
      <c r="EC100" s="774"/>
      <c r="ED100" s="774"/>
      <c r="EE100" s="85"/>
      <c r="EF100" s="56"/>
      <c r="EG100" s="173"/>
      <c r="EH100" s="173"/>
      <c r="EI100" s="173"/>
      <c r="EJ100" s="56"/>
      <c r="EK100" s="56"/>
      <c r="EL100" s="811"/>
      <c r="EM100" s="811"/>
      <c r="EN100" s="811"/>
      <c r="EO100" s="56"/>
      <c r="EP100" s="56"/>
      <c r="EQ100" s="56"/>
      <c r="ER100" s="56"/>
      <c r="ES100" s="56"/>
      <c r="ET100" s="56"/>
      <c r="EU100" s="56"/>
      <c r="EV100" s="56"/>
      <c r="EW100" s="174" t="str">
        <f>EW70</f>
        <v>ср.мес.заработ.плата</v>
      </c>
      <c r="EX100" s="89"/>
      <c r="EY100" s="90"/>
      <c r="EZ100" s="90"/>
      <c r="FA100" s="832" t="e">
        <f t="shared" ref="FA100:FC100" si="333">FA101/FA99/12*1000</f>
        <v>#DIV/0!</v>
      </c>
      <c r="FB100" s="807" t="e">
        <f t="shared" si="333"/>
        <v>#DIV/0!</v>
      </c>
      <c r="FC100" s="808" t="e">
        <f t="shared" si="333"/>
        <v>#DIV/0!</v>
      </c>
      <c r="FD100" s="94">
        <f>FD101/FD99/12*1000</f>
        <v>36161.315699768456</v>
      </c>
      <c r="FE100" s="94" t="e">
        <f t="shared" si="317"/>
        <v>#DIV/0!</v>
      </c>
      <c r="FF100" s="800"/>
      <c r="FG100" s="827"/>
      <c r="FH100" s="800"/>
      <c r="FI100" s="773"/>
      <c r="FJ100" s="773"/>
      <c r="FK100" s="173"/>
      <c r="FL100" s="173"/>
      <c r="FM100" s="831"/>
      <c r="FN100" s="173"/>
      <c r="FO100" s="811"/>
    </row>
    <row r="101" spans="1:171" ht="15" thickBot="1" x14ac:dyDescent="0.35">
      <c r="A101" s="98" t="s">
        <v>165</v>
      </c>
      <c r="B101" s="99" t="s">
        <v>72</v>
      </c>
      <c r="C101" s="100">
        <v>4412.97</v>
      </c>
      <c r="D101" s="98"/>
      <c r="E101" s="103">
        <v>4677.7</v>
      </c>
      <c r="F101" s="104">
        <v>11244.02</v>
      </c>
      <c r="G101" s="104">
        <v>4927.49</v>
      </c>
      <c r="H101" s="103">
        <f t="shared" si="319"/>
        <v>-6316.5300000000007</v>
      </c>
      <c r="I101" s="105">
        <f t="shared" si="325"/>
        <v>249.78999999999996</v>
      </c>
      <c r="J101" s="106">
        <v>0</v>
      </c>
      <c r="K101" s="107">
        <v>0</v>
      </c>
      <c r="L101" s="106">
        <f>1355.2198*0.858</f>
        <v>1162.7785884</v>
      </c>
      <c r="M101" s="106">
        <v>2495.39</v>
      </c>
      <c r="N101" s="56">
        <f t="shared" si="275"/>
        <v>2495.39</v>
      </c>
      <c r="O101" s="56">
        <f>M101-J101</f>
        <v>2495.39</v>
      </c>
      <c r="P101" s="106">
        <v>1503.53</v>
      </c>
      <c r="Q101" s="106"/>
      <c r="R101" s="833">
        <v>1003.58</v>
      </c>
      <c r="S101" s="106">
        <v>1003.58</v>
      </c>
      <c r="T101" s="56">
        <f t="shared" si="276"/>
        <v>0</v>
      </c>
      <c r="U101" s="56">
        <f t="shared" si="277"/>
        <v>-499.94999999999993</v>
      </c>
      <c r="V101" s="104">
        <v>3649.24</v>
      </c>
      <c r="W101" s="107">
        <v>5162.6099999999997</v>
      </c>
      <c r="X101" s="107">
        <v>1622.02</v>
      </c>
      <c r="Y101" s="57">
        <f t="shared" si="278"/>
        <v>-3540.5899999999997</v>
      </c>
      <c r="Z101" s="56">
        <f t="shared" si="279"/>
        <v>-2027.2199999999998</v>
      </c>
      <c r="AA101" s="107">
        <v>804.51</v>
      </c>
      <c r="AB101" s="107">
        <v>1637.15</v>
      </c>
      <c r="AC101" s="107">
        <v>533.42999999999995</v>
      </c>
      <c r="AD101" s="57">
        <f t="shared" si="280"/>
        <v>-1103.7200000000003</v>
      </c>
      <c r="AE101" s="57">
        <f t="shared" si="281"/>
        <v>-271.08000000000004</v>
      </c>
      <c r="AF101" s="107"/>
      <c r="AG101" s="107">
        <f>AH101</f>
        <v>461.1</v>
      </c>
      <c r="AH101" s="107">
        <v>461.1</v>
      </c>
      <c r="AI101" s="57">
        <f t="shared" si="282"/>
        <v>0</v>
      </c>
      <c r="AJ101" s="56">
        <f t="shared" si="283"/>
        <v>461.1</v>
      </c>
      <c r="AK101" s="157">
        <f>E101+J101+P101+V101+AA101+AF101</f>
        <v>10634.98</v>
      </c>
      <c r="AL101" s="157">
        <f>AG101+AB101+W101+R101+K101+F101</f>
        <v>19508.46</v>
      </c>
      <c r="AM101" s="157">
        <f>AH101+AC101+X101+S101+M101+G101</f>
        <v>11043.01</v>
      </c>
      <c r="AN101" s="157">
        <f t="shared" si="284"/>
        <v>-8465.4499999999989</v>
      </c>
      <c r="AO101" s="158">
        <f t="shared" si="285"/>
        <v>408.03000000000065</v>
      </c>
      <c r="AP101" s="158" t="s">
        <v>72</v>
      </c>
      <c r="AQ101" s="158" t="s">
        <v>165</v>
      </c>
      <c r="AR101" s="446">
        <v>204.82</v>
      </c>
      <c r="AS101" s="109">
        <v>441.64</v>
      </c>
      <c r="AT101" s="109">
        <v>230.94</v>
      </c>
      <c r="AU101" s="64">
        <f t="shared" si="286"/>
        <v>-210.7</v>
      </c>
      <c r="AV101" s="64">
        <f t="shared" si="287"/>
        <v>26.120000000000005</v>
      </c>
      <c r="AW101" s="57"/>
      <c r="AX101" s="57">
        <v>4302.1499999999996</v>
      </c>
      <c r="AY101" s="57"/>
      <c r="AZ101" s="57">
        <f t="shared" si="288"/>
        <v>-4302.1499999999996</v>
      </c>
      <c r="BA101" s="56">
        <f t="shared" si="289"/>
        <v>0</v>
      </c>
      <c r="BB101" s="767">
        <v>3555.64</v>
      </c>
      <c r="BC101" s="107">
        <v>0</v>
      </c>
      <c r="BD101" s="107">
        <v>1564.14</v>
      </c>
      <c r="BE101" s="67">
        <f t="shared" si="290"/>
        <v>1564.14</v>
      </c>
      <c r="BF101" s="68">
        <f t="shared" si="291"/>
        <v>-1991.4999999999998</v>
      </c>
      <c r="BG101" s="111">
        <f t="shared" si="265"/>
        <v>1150.72</v>
      </c>
      <c r="BH101" s="107">
        <v>0</v>
      </c>
      <c r="BI101" s="107">
        <v>2169.86</v>
      </c>
      <c r="BJ101" s="57">
        <f t="shared" si="292"/>
        <v>2169.86</v>
      </c>
      <c r="BK101" s="56">
        <f t="shared" si="293"/>
        <v>1019.1400000000001</v>
      </c>
      <c r="BL101" s="64">
        <f t="shared" si="294"/>
        <v>4706.3599999999997</v>
      </c>
      <c r="BM101" s="64">
        <f t="shared" si="295"/>
        <v>4302.1499999999996</v>
      </c>
      <c r="BN101" s="63">
        <f t="shared" si="295"/>
        <v>3734</v>
      </c>
      <c r="BO101" s="112">
        <f t="shared" si="296"/>
        <v>-568.14999999999964</v>
      </c>
      <c r="BP101" s="64">
        <f t="shared" si="297"/>
        <v>-972.35999999999967</v>
      </c>
      <c r="BQ101" s="107">
        <v>0</v>
      </c>
      <c r="BR101" s="107">
        <v>10109.469999999999</v>
      </c>
      <c r="BS101" s="107">
        <v>2844.39</v>
      </c>
      <c r="BT101" s="57">
        <f t="shared" si="298"/>
        <v>-7265.08</v>
      </c>
      <c r="BU101" s="69">
        <f t="shared" si="299"/>
        <v>2844.39</v>
      </c>
      <c r="BV101" s="107"/>
      <c r="BW101" s="107"/>
      <c r="BX101" s="107"/>
      <c r="BY101" s="107"/>
      <c r="BZ101" s="107"/>
      <c r="CA101" s="107" t="s">
        <v>72</v>
      </c>
      <c r="CB101" s="113" t="s">
        <v>165</v>
      </c>
      <c r="CC101" s="113"/>
      <c r="CD101" s="660">
        <v>1420.615</v>
      </c>
      <c r="CE101" s="328"/>
      <c r="CF101" s="111">
        <v>2435.7199999999998</v>
      </c>
      <c r="CG101" s="197">
        <f t="shared" si="300"/>
        <v>2435.7199999999998</v>
      </c>
      <c r="CH101" s="198">
        <f>CF101-CD101</f>
        <v>1015.1049999999998</v>
      </c>
      <c r="CI101" s="164"/>
      <c r="CJ101" s="59">
        <f t="shared" si="267"/>
        <v>1290.8399999999999</v>
      </c>
      <c r="CK101" s="57">
        <v>0</v>
      </c>
      <c r="CL101" s="57">
        <v>1525.61</v>
      </c>
      <c r="CM101" s="57">
        <f>CL101-CK101</f>
        <v>1525.61</v>
      </c>
      <c r="CN101" s="57">
        <f>CL101-CJ101</f>
        <v>234.76999999999998</v>
      </c>
      <c r="CO101" s="57"/>
      <c r="CP101" s="63">
        <f t="shared" ref="CP101:CR105" si="334">CD101+CJ101</f>
        <v>2711.4549999999999</v>
      </c>
      <c r="CQ101" s="63">
        <f t="shared" si="334"/>
        <v>0</v>
      </c>
      <c r="CR101" s="63">
        <f t="shared" si="334"/>
        <v>3961.33</v>
      </c>
      <c r="CS101" s="63">
        <f t="shared" si="301"/>
        <v>3961.33</v>
      </c>
      <c r="CT101" s="64">
        <f t="shared" si="302"/>
        <v>1249.875</v>
      </c>
      <c r="CU101" s="768">
        <v>3555.64</v>
      </c>
      <c r="CV101" s="121">
        <v>366.98</v>
      </c>
      <c r="CW101" s="122">
        <v>783.74</v>
      </c>
      <c r="CX101" s="487">
        <f t="shared" si="150"/>
        <v>4706.3600000000006</v>
      </c>
      <c r="CY101" s="145">
        <v>1420.615</v>
      </c>
      <c r="CZ101" s="145">
        <v>1420.615</v>
      </c>
      <c r="DA101" s="122">
        <v>1290.8399999999999</v>
      </c>
      <c r="DB101" s="122">
        <v>1290.8399999999999</v>
      </c>
      <c r="DC101" s="125"/>
      <c r="DD101" s="125">
        <f>362.308+145.754</f>
        <v>508.06200000000001</v>
      </c>
      <c r="DE101" s="122">
        <f t="shared" ref="DE101:DE149" si="335">CY101+DA101</f>
        <v>2711.4549999999999</v>
      </c>
      <c r="DF101" s="105">
        <v>0</v>
      </c>
      <c r="DG101" s="107">
        <v>325.08</v>
      </c>
      <c r="DH101" s="107">
        <v>207.95</v>
      </c>
      <c r="DI101" s="57">
        <f t="shared" si="303"/>
        <v>-117.13</v>
      </c>
      <c r="DJ101" s="57">
        <f t="shared" si="304"/>
        <v>207.95</v>
      </c>
      <c r="DK101" s="140">
        <v>645.79999999999995</v>
      </c>
      <c r="DL101" s="140">
        <v>1041.3399999999999</v>
      </c>
      <c r="DM101" s="140">
        <v>614.79999999999995</v>
      </c>
      <c r="DN101" s="67">
        <f t="shared" si="305"/>
        <v>-426.53999999999996</v>
      </c>
      <c r="DO101" s="67">
        <f t="shared" si="306"/>
        <v>-31</v>
      </c>
      <c r="DP101" s="127">
        <v>293.54000000000002</v>
      </c>
      <c r="DQ101" s="127">
        <v>604.19000000000005</v>
      </c>
      <c r="DR101" s="127">
        <v>253.16</v>
      </c>
      <c r="DS101" s="84">
        <f t="shared" si="307"/>
        <v>-351.03000000000009</v>
      </c>
      <c r="DT101" s="84">
        <f t="shared" si="269"/>
        <v>-40.380000000000024</v>
      </c>
      <c r="DU101" s="84" t="s">
        <v>165</v>
      </c>
      <c r="DV101" s="84" t="s">
        <v>72</v>
      </c>
      <c r="DW101" s="127">
        <v>313.60000000000002</v>
      </c>
      <c r="DX101" s="127">
        <v>667.73</v>
      </c>
      <c r="DY101" s="127">
        <v>289.32</v>
      </c>
      <c r="DZ101" s="83">
        <f t="shared" si="308"/>
        <v>-378.41</v>
      </c>
      <c r="EA101" s="83">
        <f t="shared" si="309"/>
        <v>-24.28000000000003</v>
      </c>
      <c r="EB101" s="103">
        <v>447.92</v>
      </c>
      <c r="EC101" s="104">
        <v>931.21</v>
      </c>
      <c r="ED101" s="104">
        <v>335.97</v>
      </c>
      <c r="EE101" s="85">
        <f t="shared" si="310"/>
        <v>-595.24</v>
      </c>
      <c r="EF101" s="56">
        <f t="shared" si="311"/>
        <v>-111.94999999999999</v>
      </c>
      <c r="EG101" s="129">
        <v>169.6</v>
      </c>
      <c r="EH101" s="130">
        <v>369.85</v>
      </c>
      <c r="EI101" s="129">
        <v>253.15</v>
      </c>
      <c r="EJ101" s="56">
        <f t="shared" si="312"/>
        <v>-116.70000000000002</v>
      </c>
      <c r="EK101" s="56">
        <f t="shared" si="313"/>
        <v>83.550000000000011</v>
      </c>
      <c r="EL101" s="104">
        <v>1099.8699999999999</v>
      </c>
      <c r="EM101" s="104">
        <v>1815.92</v>
      </c>
      <c r="EN101" s="104">
        <v>768.51</v>
      </c>
      <c r="EO101" s="56">
        <f t="shared" si="314"/>
        <v>-1047.4100000000001</v>
      </c>
      <c r="EP101" s="56">
        <f>EN101-EL101</f>
        <v>-331.3599999999999</v>
      </c>
      <c r="EQ101" s="56"/>
      <c r="ER101" s="56"/>
      <c r="ES101" s="56"/>
      <c r="ET101" s="56"/>
      <c r="EU101" s="56"/>
      <c r="EV101" s="56"/>
      <c r="EW101" s="132" t="s">
        <v>165</v>
      </c>
      <c r="EX101" s="89"/>
      <c r="EY101" s="181">
        <f t="shared" ref="EY101:FA105" si="336">BQ101+EL101+EG101+EB101+DW101+DP101+DK101+DF101+CP101+BL101+AR101+AK101</f>
        <v>21227.945</v>
      </c>
      <c r="EZ101" s="181">
        <f t="shared" si="336"/>
        <v>40117.040000000001</v>
      </c>
      <c r="FA101" s="181">
        <f t="shared" si="336"/>
        <v>24536.53</v>
      </c>
      <c r="FB101" s="192">
        <f t="shared" si="315"/>
        <v>-15580.510000000002</v>
      </c>
      <c r="FC101" s="192">
        <f t="shared" si="316"/>
        <v>3308.5849999999991</v>
      </c>
      <c r="FD101" s="135">
        <v>33734.168189999997</v>
      </c>
      <c r="FE101" s="94">
        <f t="shared" si="317"/>
        <v>-9197.6381899999978</v>
      </c>
      <c r="FF101" s="449"/>
      <c r="FG101" s="127">
        <v>293.54000000000002</v>
      </c>
      <c r="FH101" s="127"/>
      <c r="FI101" s="127">
        <v>313.60000000000002</v>
      </c>
      <c r="FJ101" s="103">
        <v>447.92</v>
      </c>
      <c r="FK101" s="103">
        <v>204.82</v>
      </c>
      <c r="FL101" s="103">
        <v>169.6</v>
      </c>
      <c r="FM101" s="605"/>
      <c r="FN101" s="103">
        <v>804.51</v>
      </c>
      <c r="FO101" s="104">
        <v>3649.24</v>
      </c>
    </row>
    <row r="102" spans="1:171" ht="15" thickBot="1" x14ac:dyDescent="0.35">
      <c r="A102" s="98" t="s">
        <v>166</v>
      </c>
      <c r="B102" s="99" t="s">
        <v>72</v>
      </c>
      <c r="C102" s="100">
        <v>1240.49</v>
      </c>
      <c r="D102" s="98"/>
      <c r="E102" s="103">
        <v>1412.67</v>
      </c>
      <c r="F102" s="104">
        <v>3395.69</v>
      </c>
      <c r="G102" s="104">
        <v>1443.75</v>
      </c>
      <c r="H102" s="103">
        <f t="shared" si="319"/>
        <v>-1951.94</v>
      </c>
      <c r="I102" s="105">
        <f t="shared" si="325"/>
        <v>31.079999999999927</v>
      </c>
      <c r="J102" s="106">
        <v>0</v>
      </c>
      <c r="K102" s="107">
        <v>0</v>
      </c>
      <c r="L102" s="106">
        <f>L101*30.2%</f>
        <v>351.15913369679998</v>
      </c>
      <c r="M102" s="106">
        <v>736.14</v>
      </c>
      <c r="N102" s="56">
        <f t="shared" si="275"/>
        <v>736.14</v>
      </c>
      <c r="O102" s="56">
        <f>M102-J102</f>
        <v>736.14</v>
      </c>
      <c r="P102" s="106">
        <v>434.52</v>
      </c>
      <c r="Q102" s="106"/>
      <c r="R102" s="106">
        <v>296.06</v>
      </c>
      <c r="S102" s="106">
        <v>296.06</v>
      </c>
      <c r="T102" s="56">
        <f t="shared" si="276"/>
        <v>0</v>
      </c>
      <c r="U102" s="56">
        <f t="shared" si="277"/>
        <v>-138.45999999999998</v>
      </c>
      <c r="V102" s="104">
        <v>1025.8</v>
      </c>
      <c r="W102" s="107">
        <v>1559.11</v>
      </c>
      <c r="X102" s="107">
        <v>467.95</v>
      </c>
      <c r="Y102" s="57">
        <f t="shared" si="278"/>
        <v>-1091.1599999999999</v>
      </c>
      <c r="Z102" s="56">
        <f t="shared" si="279"/>
        <v>-557.84999999999991</v>
      </c>
      <c r="AA102" s="107">
        <v>226.15</v>
      </c>
      <c r="AB102" s="107">
        <v>494.42</v>
      </c>
      <c r="AC102" s="107">
        <v>157.36000000000001</v>
      </c>
      <c r="AD102" s="57">
        <f t="shared" si="280"/>
        <v>-337.06</v>
      </c>
      <c r="AE102" s="57">
        <f t="shared" si="281"/>
        <v>-68.789999999999992</v>
      </c>
      <c r="AF102" s="107"/>
      <c r="AG102" s="107">
        <f t="shared" ref="AG102:AG105" si="337">AH102</f>
        <v>133.86000000000001</v>
      </c>
      <c r="AH102" s="107">
        <v>133.86000000000001</v>
      </c>
      <c r="AI102" s="57">
        <f t="shared" si="282"/>
        <v>0</v>
      </c>
      <c r="AJ102" s="56">
        <f t="shared" si="283"/>
        <v>133.86000000000001</v>
      </c>
      <c r="AK102" s="157">
        <f>E102+J102+P102+V102+AA102+AF102</f>
        <v>3099.14</v>
      </c>
      <c r="AL102" s="157">
        <f>AG102+AB102+W102+R102+K102+F102</f>
        <v>5879.1399999999994</v>
      </c>
      <c r="AM102" s="157">
        <f>AH102+AC102+X102+S102+M102+G102</f>
        <v>3235.12</v>
      </c>
      <c r="AN102" s="157">
        <f t="shared" si="284"/>
        <v>-2644.0199999999995</v>
      </c>
      <c r="AO102" s="158">
        <f t="shared" si="285"/>
        <v>135.98000000000002</v>
      </c>
      <c r="AP102" s="158" t="s">
        <v>72</v>
      </c>
      <c r="AQ102" s="158" t="s">
        <v>166</v>
      </c>
      <c r="AR102" s="178">
        <v>57.58</v>
      </c>
      <c r="AS102" s="109">
        <v>133.37</v>
      </c>
      <c r="AT102" s="109">
        <v>67.040000000000006</v>
      </c>
      <c r="AU102" s="64">
        <f t="shared" si="286"/>
        <v>-66.33</v>
      </c>
      <c r="AV102" s="64">
        <f t="shared" si="287"/>
        <v>9.460000000000008</v>
      </c>
      <c r="AW102" s="57"/>
      <c r="AX102" s="57">
        <v>1299.25</v>
      </c>
      <c r="AY102" s="57"/>
      <c r="AZ102" s="57">
        <f t="shared" si="288"/>
        <v>-1299.25</v>
      </c>
      <c r="BA102" s="56">
        <f t="shared" si="289"/>
        <v>0</v>
      </c>
      <c r="BB102" s="767">
        <v>999.49</v>
      </c>
      <c r="BC102" s="107"/>
      <c r="BD102" s="107">
        <v>454.07</v>
      </c>
      <c r="BE102" s="67">
        <f t="shared" si="290"/>
        <v>454.07</v>
      </c>
      <c r="BF102" s="68">
        <f t="shared" si="291"/>
        <v>-545.42000000000007</v>
      </c>
      <c r="BG102" s="111">
        <f t="shared" si="265"/>
        <v>323.47000000000003</v>
      </c>
      <c r="BH102" s="107">
        <v>0</v>
      </c>
      <c r="BI102" s="107">
        <v>629.91</v>
      </c>
      <c r="BJ102" s="57">
        <f t="shared" si="292"/>
        <v>629.91</v>
      </c>
      <c r="BK102" s="56">
        <f t="shared" si="293"/>
        <v>306.43999999999994</v>
      </c>
      <c r="BL102" s="64">
        <f t="shared" si="294"/>
        <v>1322.96</v>
      </c>
      <c r="BM102" s="64">
        <f t="shared" si="295"/>
        <v>1299.25</v>
      </c>
      <c r="BN102" s="63">
        <f t="shared" si="295"/>
        <v>1083.98</v>
      </c>
      <c r="BO102" s="112">
        <f t="shared" si="296"/>
        <v>-215.26999999999998</v>
      </c>
      <c r="BP102" s="64">
        <f t="shared" si="297"/>
        <v>-238.98000000000002</v>
      </c>
      <c r="BQ102" s="107">
        <v>0</v>
      </c>
      <c r="BR102" s="107">
        <v>3038.87</v>
      </c>
      <c r="BS102" s="107">
        <v>825.73</v>
      </c>
      <c r="BT102" s="57">
        <f t="shared" si="298"/>
        <v>-2213.14</v>
      </c>
      <c r="BU102" s="69">
        <f t="shared" si="299"/>
        <v>825.73</v>
      </c>
      <c r="BV102" s="107"/>
      <c r="BW102" s="107"/>
      <c r="BX102" s="107"/>
      <c r="BY102" s="107"/>
      <c r="BZ102" s="107"/>
      <c r="CA102" s="107" t="s">
        <v>72</v>
      </c>
      <c r="CB102" s="113" t="s">
        <v>166</v>
      </c>
      <c r="CC102" s="113"/>
      <c r="CD102" s="660">
        <v>429.02</v>
      </c>
      <c r="CE102" s="328"/>
      <c r="CF102" s="111">
        <v>707.09</v>
      </c>
      <c r="CG102" s="162">
        <f t="shared" si="300"/>
        <v>707.09</v>
      </c>
      <c r="CH102" s="163">
        <f>CF102-CD102</f>
        <v>278.07000000000005</v>
      </c>
      <c r="CI102" s="164"/>
      <c r="CJ102" s="59">
        <f t="shared" si="267"/>
        <v>389.83</v>
      </c>
      <c r="CK102" s="57">
        <v>0</v>
      </c>
      <c r="CL102" s="57">
        <v>442.78</v>
      </c>
      <c r="CM102" s="57">
        <f>CL102-CK102</f>
        <v>442.78</v>
      </c>
      <c r="CN102" s="57">
        <f>CL102-CJ102</f>
        <v>52.949999999999989</v>
      </c>
      <c r="CO102" s="57"/>
      <c r="CP102" s="63">
        <f t="shared" si="334"/>
        <v>818.84999999999991</v>
      </c>
      <c r="CQ102" s="63">
        <f t="shared" si="334"/>
        <v>0</v>
      </c>
      <c r="CR102" s="63">
        <f t="shared" si="334"/>
        <v>1149.8699999999999</v>
      </c>
      <c r="CS102" s="63">
        <f t="shared" si="301"/>
        <v>1149.8699999999999</v>
      </c>
      <c r="CT102" s="64">
        <f t="shared" si="302"/>
        <v>331.02</v>
      </c>
      <c r="CU102" s="768">
        <v>999.49</v>
      </c>
      <c r="CV102" s="121">
        <v>103.16</v>
      </c>
      <c r="CW102" s="122">
        <v>220.31</v>
      </c>
      <c r="CX102" s="487">
        <f t="shared" si="150"/>
        <v>1322.96</v>
      </c>
      <c r="CY102" s="145">
        <v>429.02</v>
      </c>
      <c r="CZ102" s="145">
        <v>429.02</v>
      </c>
      <c r="DA102" s="122">
        <v>389.83</v>
      </c>
      <c r="DB102" s="122">
        <v>389.83</v>
      </c>
      <c r="DC102" s="125"/>
      <c r="DD102" s="125">
        <f>62.501+25.491</f>
        <v>87.99199999999999</v>
      </c>
      <c r="DE102" s="122">
        <f t="shared" si="335"/>
        <v>818.84999999999991</v>
      </c>
      <c r="DF102" s="105">
        <v>0</v>
      </c>
      <c r="DG102" s="107">
        <v>98.17</v>
      </c>
      <c r="DH102" s="107">
        <v>60.37</v>
      </c>
      <c r="DI102" s="57">
        <f t="shared" si="303"/>
        <v>-37.800000000000004</v>
      </c>
      <c r="DJ102" s="57">
        <f t="shared" si="304"/>
        <v>60.37</v>
      </c>
      <c r="DK102" s="140">
        <v>195.03</v>
      </c>
      <c r="DL102" s="140">
        <v>314.48</v>
      </c>
      <c r="DM102" s="140">
        <v>180.14</v>
      </c>
      <c r="DN102" s="67">
        <f t="shared" si="305"/>
        <v>-134.34000000000003</v>
      </c>
      <c r="DO102" s="67">
        <f t="shared" si="306"/>
        <v>-14.890000000000015</v>
      </c>
      <c r="DP102" s="127">
        <v>82.51</v>
      </c>
      <c r="DQ102" s="127">
        <v>182.47</v>
      </c>
      <c r="DR102" s="127">
        <v>73.489999999999995</v>
      </c>
      <c r="DS102" s="84">
        <f t="shared" si="307"/>
        <v>-108.98</v>
      </c>
      <c r="DT102" s="84">
        <f t="shared" si="269"/>
        <v>-9.0200000000000102</v>
      </c>
      <c r="DU102" s="84" t="s">
        <v>166</v>
      </c>
      <c r="DV102" s="84" t="s">
        <v>72</v>
      </c>
      <c r="DW102" s="127">
        <v>88.01</v>
      </c>
      <c r="DX102" s="127">
        <v>201.65</v>
      </c>
      <c r="DY102" s="127">
        <v>83.99</v>
      </c>
      <c r="DZ102" s="83">
        <f t="shared" si="308"/>
        <v>-117.66000000000001</v>
      </c>
      <c r="EA102" s="83">
        <f t="shared" si="309"/>
        <v>-4.0200000000000102</v>
      </c>
      <c r="EB102" s="103">
        <v>125.91</v>
      </c>
      <c r="EC102" s="104">
        <v>281.23</v>
      </c>
      <c r="ED102" s="104">
        <v>97.53</v>
      </c>
      <c r="EE102" s="85">
        <f t="shared" si="310"/>
        <v>-183.70000000000002</v>
      </c>
      <c r="EF102" s="56">
        <f t="shared" si="311"/>
        <v>-28.379999999999995</v>
      </c>
      <c r="EG102" s="129">
        <v>47.67</v>
      </c>
      <c r="EH102" s="130">
        <v>111.69</v>
      </c>
      <c r="EI102" s="129">
        <v>73.489999999999995</v>
      </c>
      <c r="EJ102" s="56">
        <f t="shared" si="312"/>
        <v>-38.200000000000003</v>
      </c>
      <c r="EK102" s="56">
        <f t="shared" si="313"/>
        <v>25.819999999999993</v>
      </c>
      <c r="EL102" s="104">
        <v>332.16</v>
      </c>
      <c r="EM102" s="104">
        <v>548.41</v>
      </c>
      <c r="EN102" s="104">
        <v>232.09</v>
      </c>
      <c r="EO102" s="56">
        <f t="shared" si="314"/>
        <v>-316.31999999999994</v>
      </c>
      <c r="EP102" s="56">
        <f>EN102-EL102</f>
        <v>-100.07000000000002</v>
      </c>
      <c r="EQ102" s="56"/>
      <c r="ER102" s="56"/>
      <c r="ES102" s="56"/>
      <c r="ET102" s="56"/>
      <c r="EU102" s="56"/>
      <c r="EV102" s="56"/>
      <c r="EW102" s="1289" t="s">
        <v>166</v>
      </c>
      <c r="EX102" s="1290"/>
      <c r="EY102" s="181">
        <f t="shared" si="336"/>
        <v>6169.82</v>
      </c>
      <c r="EZ102" s="181">
        <f t="shared" si="336"/>
        <v>12088.73</v>
      </c>
      <c r="FA102" s="181">
        <f t="shared" si="336"/>
        <v>7162.84</v>
      </c>
      <c r="FB102" s="192">
        <f t="shared" si="315"/>
        <v>-4925.8899999999994</v>
      </c>
      <c r="FC102" s="192">
        <f t="shared" si="316"/>
        <v>993.02000000000044</v>
      </c>
      <c r="FD102" s="94">
        <f>FD101*30.2%</f>
        <v>10187.718793379998</v>
      </c>
      <c r="FE102" s="94">
        <f t="shared" si="317"/>
        <v>-3024.8787933799977</v>
      </c>
      <c r="FF102" s="449"/>
      <c r="FG102" s="127">
        <v>82.51</v>
      </c>
      <c r="FH102" s="127"/>
      <c r="FI102" s="127">
        <v>88.01</v>
      </c>
      <c r="FJ102" s="103">
        <v>125.91</v>
      </c>
      <c r="FK102" s="127">
        <v>57.58</v>
      </c>
      <c r="FL102" s="103">
        <v>47.67</v>
      </c>
      <c r="FM102" s="605"/>
      <c r="FN102" s="127">
        <v>226.15</v>
      </c>
      <c r="FO102" s="104">
        <v>1025.8</v>
      </c>
    </row>
    <row r="103" spans="1:171" ht="15" thickBot="1" x14ac:dyDescent="0.35">
      <c r="A103" s="98" t="s">
        <v>167</v>
      </c>
      <c r="B103" s="99" t="s">
        <v>72</v>
      </c>
      <c r="C103" s="100"/>
      <c r="D103" s="98"/>
      <c r="E103" s="103">
        <f>C103+D103</f>
        <v>0</v>
      </c>
      <c r="F103" s="104">
        <v>0</v>
      </c>
      <c r="G103" s="104">
        <v>0</v>
      </c>
      <c r="H103" s="103">
        <f t="shared" si="319"/>
        <v>0</v>
      </c>
      <c r="I103" s="105">
        <f t="shared" si="325"/>
        <v>0</v>
      </c>
      <c r="J103" s="106">
        <v>0</v>
      </c>
      <c r="K103" s="107">
        <v>0</v>
      </c>
      <c r="L103" s="106">
        <v>55.043999999999997</v>
      </c>
      <c r="M103" s="106">
        <v>0</v>
      </c>
      <c r="N103" s="56">
        <f t="shared" si="275"/>
        <v>0</v>
      </c>
      <c r="O103" s="56">
        <f>M103-J103</f>
        <v>0</v>
      </c>
      <c r="P103" s="106"/>
      <c r="Q103" s="106"/>
      <c r="R103" s="106"/>
      <c r="S103" s="106"/>
      <c r="T103" s="56">
        <f t="shared" si="276"/>
        <v>0</v>
      </c>
      <c r="U103" s="56">
        <f t="shared" si="277"/>
        <v>0</v>
      </c>
      <c r="V103" s="104"/>
      <c r="W103" s="107"/>
      <c r="X103" s="107"/>
      <c r="Y103" s="57">
        <f t="shared" si="278"/>
        <v>0</v>
      </c>
      <c r="Z103" s="56">
        <f t="shared" si="279"/>
        <v>0</v>
      </c>
      <c r="AA103" s="107">
        <v>0</v>
      </c>
      <c r="AB103" s="107"/>
      <c r="AC103" s="107"/>
      <c r="AD103" s="57">
        <f t="shared" si="280"/>
        <v>0</v>
      </c>
      <c r="AE103" s="57">
        <f t="shared" si="281"/>
        <v>0</v>
      </c>
      <c r="AF103" s="107"/>
      <c r="AG103" s="107">
        <f t="shared" si="337"/>
        <v>0</v>
      </c>
      <c r="AH103" s="107">
        <v>0</v>
      </c>
      <c r="AI103" s="57">
        <f t="shared" si="282"/>
        <v>0</v>
      </c>
      <c r="AJ103" s="56">
        <f t="shared" si="283"/>
        <v>0</v>
      </c>
      <c r="AK103" s="60">
        <f>E103+J103+P103+V103+AA103+AF103</f>
        <v>0</v>
      </c>
      <c r="AL103" s="60">
        <f>AG103+AB103+W103+R103+K103+F103</f>
        <v>0</v>
      </c>
      <c r="AM103" s="60">
        <f>AH103+AC103+X103+S103+M103+G103</f>
        <v>0</v>
      </c>
      <c r="AN103" s="60">
        <f t="shared" si="284"/>
        <v>0</v>
      </c>
      <c r="AO103" s="61">
        <f t="shared" si="285"/>
        <v>0</v>
      </c>
      <c r="AP103" s="61" t="s">
        <v>72</v>
      </c>
      <c r="AQ103" s="61" t="s">
        <v>167</v>
      </c>
      <c r="AR103" s="178">
        <v>0</v>
      </c>
      <c r="AS103" s="178">
        <v>0</v>
      </c>
      <c r="AT103" s="178">
        <v>0</v>
      </c>
      <c r="AU103" s="64">
        <f t="shared" si="286"/>
        <v>0</v>
      </c>
      <c r="AV103" s="64">
        <f t="shared" si="287"/>
        <v>0</v>
      </c>
      <c r="AW103" s="57"/>
      <c r="AX103" s="57"/>
      <c r="AY103" s="57"/>
      <c r="AZ103" s="57">
        <f t="shared" si="288"/>
        <v>0</v>
      </c>
      <c r="BA103" s="56">
        <f t="shared" si="289"/>
        <v>0</v>
      </c>
      <c r="BB103" s="767"/>
      <c r="BC103" s="107"/>
      <c r="BD103" s="107"/>
      <c r="BE103" s="67">
        <f t="shared" si="290"/>
        <v>0</v>
      </c>
      <c r="BF103" s="68">
        <f t="shared" si="291"/>
        <v>0</v>
      </c>
      <c r="BG103" s="111">
        <f t="shared" si="265"/>
        <v>0</v>
      </c>
      <c r="BH103" s="107">
        <v>0</v>
      </c>
      <c r="BI103" s="107">
        <v>0</v>
      </c>
      <c r="BJ103" s="57">
        <f t="shared" si="292"/>
        <v>0</v>
      </c>
      <c r="BK103" s="56">
        <f t="shared" si="293"/>
        <v>0</v>
      </c>
      <c r="BL103" s="64">
        <f t="shared" si="294"/>
        <v>0</v>
      </c>
      <c r="BM103" s="64">
        <f t="shared" si="295"/>
        <v>0</v>
      </c>
      <c r="BN103" s="63">
        <f t="shared" si="295"/>
        <v>0</v>
      </c>
      <c r="BO103" s="112">
        <f t="shared" si="296"/>
        <v>0</v>
      </c>
      <c r="BP103" s="64">
        <f t="shared" si="297"/>
        <v>0</v>
      </c>
      <c r="BQ103" s="107">
        <v>0</v>
      </c>
      <c r="BR103" s="107">
        <v>0</v>
      </c>
      <c r="BS103" s="107">
        <v>0</v>
      </c>
      <c r="BT103" s="57">
        <f t="shared" si="298"/>
        <v>0</v>
      </c>
      <c r="BU103" s="69">
        <f t="shared" si="299"/>
        <v>0</v>
      </c>
      <c r="BV103" s="107"/>
      <c r="BW103" s="107"/>
      <c r="BX103" s="107"/>
      <c r="BY103" s="107"/>
      <c r="BZ103" s="107"/>
      <c r="CA103" s="107" t="s">
        <v>72</v>
      </c>
      <c r="CB103" s="113" t="s">
        <v>167</v>
      </c>
      <c r="CC103" s="113"/>
      <c r="CD103" s="660"/>
      <c r="CE103" s="328"/>
      <c r="CF103" s="111"/>
      <c r="CG103" s="197">
        <f t="shared" si="300"/>
        <v>0</v>
      </c>
      <c r="CH103" s="198">
        <f>CF103-CD103</f>
        <v>0</v>
      </c>
      <c r="CI103" s="164"/>
      <c r="CJ103" s="59">
        <f t="shared" si="267"/>
        <v>14.4</v>
      </c>
      <c r="CK103" s="57">
        <v>0</v>
      </c>
      <c r="CL103" s="57">
        <v>0</v>
      </c>
      <c r="CM103" s="57">
        <f>CL103-CK103</f>
        <v>0</v>
      </c>
      <c r="CN103" s="57">
        <f>CL103-CJ103</f>
        <v>-14.4</v>
      </c>
      <c r="CO103" s="57"/>
      <c r="CP103" s="63">
        <f t="shared" si="334"/>
        <v>14.4</v>
      </c>
      <c r="CQ103" s="63">
        <f t="shared" si="334"/>
        <v>0</v>
      </c>
      <c r="CR103" s="63">
        <f t="shared" si="334"/>
        <v>0</v>
      </c>
      <c r="CS103" s="63">
        <f t="shared" si="301"/>
        <v>0</v>
      </c>
      <c r="CT103" s="64">
        <f t="shared" si="302"/>
        <v>-14.4</v>
      </c>
      <c r="CU103" s="768"/>
      <c r="CV103" s="121">
        <v>0</v>
      </c>
      <c r="CW103" s="122"/>
      <c r="CX103" s="487">
        <f t="shared" si="150"/>
        <v>0</v>
      </c>
      <c r="CY103" s="145"/>
      <c r="CZ103" s="145"/>
      <c r="DA103" s="122">
        <v>14.4</v>
      </c>
      <c r="DB103" s="122">
        <v>14.4</v>
      </c>
      <c r="DC103" s="125"/>
      <c r="DD103" s="125"/>
      <c r="DE103" s="122">
        <f t="shared" si="335"/>
        <v>14.4</v>
      </c>
      <c r="DF103" s="105">
        <v>0</v>
      </c>
      <c r="DG103" s="107">
        <v>0</v>
      </c>
      <c r="DH103" s="107">
        <v>0</v>
      </c>
      <c r="DI103" s="57">
        <f t="shared" si="303"/>
        <v>0</v>
      </c>
      <c r="DJ103" s="57">
        <f t="shared" si="304"/>
        <v>0</v>
      </c>
      <c r="DK103" s="140">
        <v>0</v>
      </c>
      <c r="DL103" s="140">
        <v>0</v>
      </c>
      <c r="DM103" s="140">
        <v>0</v>
      </c>
      <c r="DN103" s="67">
        <f t="shared" si="305"/>
        <v>0</v>
      </c>
      <c r="DO103" s="67">
        <f t="shared" si="306"/>
        <v>0</v>
      </c>
      <c r="DP103" s="127">
        <v>0</v>
      </c>
      <c r="DQ103" s="127">
        <v>0</v>
      </c>
      <c r="DR103" s="127">
        <v>0</v>
      </c>
      <c r="DS103" s="84">
        <f t="shared" si="307"/>
        <v>0</v>
      </c>
      <c r="DT103" s="84">
        <f t="shared" si="269"/>
        <v>0</v>
      </c>
      <c r="DU103" s="84" t="s">
        <v>167</v>
      </c>
      <c r="DV103" s="84" t="s">
        <v>72</v>
      </c>
      <c r="DW103" s="127">
        <v>0</v>
      </c>
      <c r="DX103" s="127">
        <v>0</v>
      </c>
      <c r="DY103" s="127">
        <v>0</v>
      </c>
      <c r="DZ103" s="83">
        <f t="shared" si="308"/>
        <v>0</v>
      </c>
      <c r="EA103" s="83">
        <f t="shared" si="309"/>
        <v>0</v>
      </c>
      <c r="EB103" s="103">
        <v>0</v>
      </c>
      <c r="EC103" s="104">
        <v>0</v>
      </c>
      <c r="ED103" s="104">
        <v>0</v>
      </c>
      <c r="EE103" s="85">
        <f t="shared" si="310"/>
        <v>0</v>
      </c>
      <c r="EF103" s="56">
        <f t="shared" si="311"/>
        <v>0</v>
      </c>
      <c r="EG103" s="103"/>
      <c r="EH103" s="103"/>
      <c r="EI103" s="103"/>
      <c r="EJ103" s="56">
        <f t="shared" si="312"/>
        <v>0</v>
      </c>
      <c r="EK103" s="56">
        <f t="shared" si="313"/>
        <v>0</v>
      </c>
      <c r="EL103" s="104">
        <v>0</v>
      </c>
      <c r="EM103" s="104">
        <v>0</v>
      </c>
      <c r="EN103" s="104">
        <v>0</v>
      </c>
      <c r="EO103" s="56">
        <f t="shared" si="314"/>
        <v>0</v>
      </c>
      <c r="EP103" s="56">
        <f>EN103-EL103</f>
        <v>0</v>
      </c>
      <c r="EQ103" s="56"/>
      <c r="ER103" s="56"/>
      <c r="ES103" s="56"/>
      <c r="ET103" s="56"/>
      <c r="EU103" s="56"/>
      <c r="EV103" s="56"/>
      <c r="EW103" s="1289" t="s">
        <v>167</v>
      </c>
      <c r="EX103" s="1290"/>
      <c r="EY103" s="181">
        <f t="shared" si="336"/>
        <v>14.4</v>
      </c>
      <c r="EZ103" s="181">
        <f t="shared" si="336"/>
        <v>0</v>
      </c>
      <c r="FA103" s="181">
        <f t="shared" si="336"/>
        <v>0</v>
      </c>
      <c r="FB103" s="192">
        <f t="shared" si="315"/>
        <v>0</v>
      </c>
      <c r="FC103" s="192">
        <f t="shared" si="316"/>
        <v>-14.4</v>
      </c>
      <c r="FD103" s="135">
        <f>892.726</f>
        <v>892.726</v>
      </c>
      <c r="FE103" s="94">
        <f t="shared" si="317"/>
        <v>-892.726</v>
      </c>
      <c r="FF103" s="449"/>
      <c r="FG103" s="127"/>
      <c r="FH103" s="127"/>
      <c r="FI103" s="127"/>
      <c r="FJ103" s="103"/>
      <c r="FK103" s="127"/>
      <c r="FL103" s="103"/>
      <c r="FM103" s="605"/>
      <c r="FN103" s="127">
        <v>0</v>
      </c>
      <c r="FO103" s="104"/>
    </row>
    <row r="104" spans="1:171" ht="31.8" hidden="1" customHeight="1" thickBot="1" x14ac:dyDescent="0.35">
      <c r="A104" s="834" t="s">
        <v>168</v>
      </c>
      <c r="B104" s="99" t="s">
        <v>72</v>
      </c>
      <c r="C104" s="100">
        <v>53.38</v>
      </c>
      <c r="D104" s="98"/>
      <c r="E104" s="103">
        <f>C104+D104</f>
        <v>53.38</v>
      </c>
      <c r="F104" s="104">
        <v>0</v>
      </c>
      <c r="G104" s="104">
        <v>0</v>
      </c>
      <c r="H104" s="103">
        <f t="shared" si="319"/>
        <v>0</v>
      </c>
      <c r="I104" s="105">
        <f t="shared" si="325"/>
        <v>-53.38</v>
      </c>
      <c r="J104" s="106">
        <v>0</v>
      </c>
      <c r="K104" s="107">
        <v>0</v>
      </c>
      <c r="L104" s="106"/>
      <c r="M104" s="106">
        <v>0</v>
      </c>
      <c r="N104" s="56">
        <f t="shared" si="275"/>
        <v>0</v>
      </c>
      <c r="O104" s="56">
        <f>M104-J104</f>
        <v>0</v>
      </c>
      <c r="P104" s="106"/>
      <c r="Q104" s="106"/>
      <c r="R104" s="106"/>
      <c r="S104" s="106"/>
      <c r="T104" s="56">
        <f t="shared" si="276"/>
        <v>0</v>
      </c>
      <c r="U104" s="56">
        <f t="shared" si="277"/>
        <v>0</v>
      </c>
      <c r="V104" s="104"/>
      <c r="W104" s="107"/>
      <c r="X104" s="107">
        <v>31.05</v>
      </c>
      <c r="Y104" s="57">
        <f t="shared" si="278"/>
        <v>31.05</v>
      </c>
      <c r="Z104" s="56">
        <f t="shared" si="279"/>
        <v>31.05</v>
      </c>
      <c r="AA104" s="107">
        <v>7.61</v>
      </c>
      <c r="AB104" s="107"/>
      <c r="AC104" s="107"/>
      <c r="AD104" s="57">
        <f t="shared" si="280"/>
        <v>0</v>
      </c>
      <c r="AE104" s="57">
        <f t="shared" si="281"/>
        <v>-7.61</v>
      </c>
      <c r="AF104" s="107"/>
      <c r="AG104" s="107">
        <f t="shared" si="337"/>
        <v>0</v>
      </c>
      <c r="AH104" s="107">
        <v>0</v>
      </c>
      <c r="AI104" s="57">
        <f t="shared" si="282"/>
        <v>0</v>
      </c>
      <c r="AJ104" s="56">
        <f t="shared" si="283"/>
        <v>0</v>
      </c>
      <c r="AK104" s="60">
        <f>E104+J104+P104+V104+AA104+AF104</f>
        <v>60.99</v>
      </c>
      <c r="AL104" s="60">
        <f>AG104+AB104+W104+R104+K104+F104</f>
        <v>0</v>
      </c>
      <c r="AM104" s="60">
        <f>AH104+AC104+X104+S104+M104+G104</f>
        <v>31.05</v>
      </c>
      <c r="AN104" s="60">
        <f t="shared" si="284"/>
        <v>31.05</v>
      </c>
      <c r="AO104" s="61">
        <f t="shared" si="285"/>
        <v>-29.94</v>
      </c>
      <c r="AP104" s="61" t="s">
        <v>72</v>
      </c>
      <c r="AQ104" s="61" t="s">
        <v>168</v>
      </c>
      <c r="AR104" s="178">
        <v>0</v>
      </c>
      <c r="AS104" s="178">
        <v>0</v>
      </c>
      <c r="AT104" s="178">
        <v>0</v>
      </c>
      <c r="AU104" s="64">
        <f t="shared" si="286"/>
        <v>0</v>
      </c>
      <c r="AV104" s="64">
        <f t="shared" si="287"/>
        <v>0</v>
      </c>
      <c r="AW104" s="57"/>
      <c r="AX104" s="57"/>
      <c r="AY104" s="57"/>
      <c r="AZ104" s="57">
        <f t="shared" si="288"/>
        <v>0</v>
      </c>
      <c r="BA104" s="56">
        <f t="shared" si="289"/>
        <v>0</v>
      </c>
      <c r="BB104" s="767"/>
      <c r="BC104" s="107"/>
      <c r="BD104" s="107"/>
      <c r="BE104" s="67">
        <f t="shared" si="290"/>
        <v>0</v>
      </c>
      <c r="BF104" s="68">
        <f t="shared" si="291"/>
        <v>0</v>
      </c>
      <c r="BG104" s="111">
        <f t="shared" si="265"/>
        <v>20.58</v>
      </c>
      <c r="BH104" s="107">
        <v>0</v>
      </c>
      <c r="BI104" s="107">
        <v>0</v>
      </c>
      <c r="BJ104" s="57">
        <f t="shared" si="292"/>
        <v>0</v>
      </c>
      <c r="BK104" s="56">
        <f t="shared" si="293"/>
        <v>-20.58</v>
      </c>
      <c r="BL104" s="64">
        <f t="shared" si="294"/>
        <v>20.58</v>
      </c>
      <c r="BM104" s="64">
        <f t="shared" si="295"/>
        <v>0</v>
      </c>
      <c r="BN104" s="63">
        <f t="shared" si="295"/>
        <v>0</v>
      </c>
      <c r="BO104" s="112">
        <f t="shared" si="296"/>
        <v>0</v>
      </c>
      <c r="BP104" s="64">
        <f t="shared" si="297"/>
        <v>-20.58</v>
      </c>
      <c r="BQ104" s="107">
        <v>0</v>
      </c>
      <c r="BR104" s="107">
        <v>0</v>
      </c>
      <c r="BS104" s="107">
        <v>0</v>
      </c>
      <c r="BT104" s="57">
        <f t="shared" si="298"/>
        <v>0</v>
      </c>
      <c r="BU104" s="69">
        <f t="shared" si="299"/>
        <v>0</v>
      </c>
      <c r="BV104" s="107"/>
      <c r="BW104" s="107"/>
      <c r="BX104" s="107"/>
      <c r="BY104" s="107"/>
      <c r="BZ104" s="107"/>
      <c r="CA104" s="107" t="s">
        <v>72</v>
      </c>
      <c r="CB104" s="113" t="s">
        <v>168</v>
      </c>
      <c r="CC104" s="113"/>
      <c r="CD104" s="660"/>
      <c r="CE104" s="328">
        <v>54.63</v>
      </c>
      <c r="CF104" s="111">
        <v>54.63</v>
      </c>
      <c r="CG104" s="162">
        <f t="shared" si="300"/>
        <v>0</v>
      </c>
      <c r="CH104" s="163">
        <f>CF104-CD104</f>
        <v>54.63</v>
      </c>
      <c r="CI104" s="164"/>
      <c r="CJ104" s="59">
        <f t="shared" si="267"/>
        <v>0</v>
      </c>
      <c r="CK104" s="57">
        <v>0</v>
      </c>
      <c r="CL104" s="57">
        <v>17.399999999999999</v>
      </c>
      <c r="CM104" s="57">
        <f>CL104-CK104</f>
        <v>17.399999999999999</v>
      </c>
      <c r="CN104" s="57">
        <f>CL104-CJ104</f>
        <v>17.399999999999999</v>
      </c>
      <c r="CO104" s="57"/>
      <c r="CP104" s="63">
        <f t="shared" si="334"/>
        <v>0</v>
      </c>
      <c r="CQ104" s="63">
        <f t="shared" si="334"/>
        <v>54.63</v>
      </c>
      <c r="CR104" s="63">
        <f t="shared" si="334"/>
        <v>72.03</v>
      </c>
      <c r="CS104" s="63">
        <f t="shared" si="301"/>
        <v>17.399999999999999</v>
      </c>
      <c r="CT104" s="64">
        <f t="shared" si="302"/>
        <v>72.03</v>
      </c>
      <c r="CU104" s="768"/>
      <c r="CV104" s="121">
        <v>0</v>
      </c>
      <c r="CW104" s="122">
        <v>20.58</v>
      </c>
      <c r="CX104" s="487">
        <f t="shared" si="150"/>
        <v>20.58</v>
      </c>
      <c r="CY104" s="145"/>
      <c r="CZ104" s="145"/>
      <c r="DA104" s="122">
        <v>0</v>
      </c>
      <c r="DB104" s="122">
        <v>0</v>
      </c>
      <c r="DC104" s="125"/>
      <c r="DD104" s="125"/>
      <c r="DE104" s="122">
        <f t="shared" si="335"/>
        <v>0</v>
      </c>
      <c r="DF104" s="105">
        <v>0</v>
      </c>
      <c r="DG104" s="107">
        <v>0</v>
      </c>
      <c r="DH104" s="107">
        <v>0</v>
      </c>
      <c r="DI104" s="57">
        <f t="shared" si="303"/>
        <v>0</v>
      </c>
      <c r="DJ104" s="57">
        <f t="shared" si="304"/>
        <v>0</v>
      </c>
      <c r="DK104" s="140">
        <v>0</v>
      </c>
      <c r="DL104" s="140">
        <v>0</v>
      </c>
      <c r="DM104" s="140">
        <v>0</v>
      </c>
      <c r="DN104" s="67">
        <f t="shared" si="305"/>
        <v>0</v>
      </c>
      <c r="DO104" s="67">
        <f t="shared" si="306"/>
        <v>0</v>
      </c>
      <c r="DP104" s="127">
        <v>6.49</v>
      </c>
      <c r="DQ104" s="127">
        <v>0</v>
      </c>
      <c r="DR104" s="127">
        <v>4.0599999999999996</v>
      </c>
      <c r="DS104" s="84">
        <f t="shared" si="307"/>
        <v>4.0599999999999996</v>
      </c>
      <c r="DT104" s="84">
        <f t="shared" si="269"/>
        <v>-2.4300000000000006</v>
      </c>
      <c r="DU104" s="84" t="s">
        <v>168</v>
      </c>
      <c r="DV104" s="84" t="s">
        <v>72</v>
      </c>
      <c r="DW104" s="127">
        <v>6.08</v>
      </c>
      <c r="DX104" s="127">
        <v>0</v>
      </c>
      <c r="DY104" s="127">
        <v>0</v>
      </c>
      <c r="DZ104" s="83">
        <f t="shared" si="308"/>
        <v>0</v>
      </c>
      <c r="EA104" s="83">
        <f t="shared" si="309"/>
        <v>-6.08</v>
      </c>
      <c r="EB104" s="103">
        <v>14.16</v>
      </c>
      <c r="EC104" s="104">
        <v>0</v>
      </c>
      <c r="ED104" s="104">
        <v>8.5399999999999991</v>
      </c>
      <c r="EE104" s="85">
        <f t="shared" si="310"/>
        <v>8.5399999999999991</v>
      </c>
      <c r="EF104" s="56">
        <f t="shared" si="311"/>
        <v>-5.620000000000001</v>
      </c>
      <c r="EG104" s="103">
        <v>3.21</v>
      </c>
      <c r="EH104" s="103">
        <v>0</v>
      </c>
      <c r="EI104" s="103">
        <v>0</v>
      </c>
      <c r="EJ104" s="56">
        <f t="shared" si="312"/>
        <v>0</v>
      </c>
      <c r="EK104" s="56">
        <f t="shared" si="313"/>
        <v>-3.21</v>
      </c>
      <c r="EL104" s="104">
        <v>52.18</v>
      </c>
      <c r="EM104" s="104">
        <v>0</v>
      </c>
      <c r="EN104" s="104">
        <v>6.02</v>
      </c>
      <c r="EO104" s="56">
        <f t="shared" si="314"/>
        <v>6.02</v>
      </c>
      <c r="EP104" s="56">
        <f>EN104-EL104</f>
        <v>-46.16</v>
      </c>
      <c r="EQ104" s="56"/>
      <c r="ER104" s="56"/>
      <c r="ES104" s="56"/>
      <c r="ET104" s="56"/>
      <c r="EU104" s="56"/>
      <c r="EV104" s="56"/>
      <c r="EW104" s="1291" t="s">
        <v>168</v>
      </c>
      <c r="EX104" s="1292"/>
      <c r="EY104" s="181">
        <f t="shared" si="336"/>
        <v>163.69</v>
      </c>
      <c r="EZ104" s="181">
        <f t="shared" si="336"/>
        <v>54.63</v>
      </c>
      <c r="FA104" s="181">
        <f t="shared" si="336"/>
        <v>121.7</v>
      </c>
      <c r="FB104" s="192">
        <f t="shared" si="315"/>
        <v>67.069999999999993</v>
      </c>
      <c r="FC104" s="192">
        <f t="shared" si="316"/>
        <v>-41.989999999999995</v>
      </c>
      <c r="FD104" s="806">
        <f>189.70586+132.79095</f>
        <v>322.49680999999998</v>
      </c>
      <c r="FE104" s="94">
        <f t="shared" si="317"/>
        <v>-200.79680999999999</v>
      </c>
      <c r="FF104" s="449"/>
      <c r="FG104" s="127">
        <v>6.49</v>
      </c>
      <c r="FH104" s="127"/>
      <c r="FI104" s="127">
        <v>6.08</v>
      </c>
      <c r="FJ104" s="103">
        <v>14.16</v>
      </c>
      <c r="FK104" s="127">
        <v>5.74</v>
      </c>
      <c r="FL104" s="103">
        <v>3.21</v>
      </c>
      <c r="FM104" s="605"/>
      <c r="FN104" s="127">
        <v>7.61</v>
      </c>
      <c r="FO104" s="104"/>
    </row>
    <row r="105" spans="1:171" ht="15" thickBot="1" x14ac:dyDescent="0.35">
      <c r="A105" s="98" t="s">
        <v>83</v>
      </c>
      <c r="B105" s="99" t="s">
        <v>72</v>
      </c>
      <c r="C105" s="100">
        <v>988.25</v>
      </c>
      <c r="D105" s="98"/>
      <c r="E105" s="103">
        <v>1001.22</v>
      </c>
      <c r="F105" s="104">
        <v>4630.24</v>
      </c>
      <c r="G105" s="104">
        <v>4187.6000000000004</v>
      </c>
      <c r="H105" s="103">
        <f t="shared" si="319"/>
        <v>-442.63999999999942</v>
      </c>
      <c r="I105" s="105">
        <f t="shared" si="325"/>
        <v>3186.38</v>
      </c>
      <c r="J105" s="106">
        <v>0</v>
      </c>
      <c r="K105" s="107">
        <v>0</v>
      </c>
      <c r="L105" s="106">
        <f>SUM(L106:L131)</f>
        <v>159.06516999999999</v>
      </c>
      <c r="M105" s="106">
        <v>899.23</v>
      </c>
      <c r="N105" s="56">
        <f t="shared" si="275"/>
        <v>899.23</v>
      </c>
      <c r="O105" s="56">
        <f>M105-J105</f>
        <v>899.23</v>
      </c>
      <c r="P105" s="106">
        <v>1049.7660000000001</v>
      </c>
      <c r="Q105" s="106"/>
      <c r="R105" s="106">
        <v>5891.8</v>
      </c>
      <c r="S105" s="106">
        <v>1300.9000000000001</v>
      </c>
      <c r="T105" s="56">
        <f t="shared" si="276"/>
        <v>-4590.8999999999996</v>
      </c>
      <c r="U105" s="56">
        <f t="shared" si="277"/>
        <v>251.13400000000001</v>
      </c>
      <c r="V105" s="104">
        <v>805.16</v>
      </c>
      <c r="W105" s="107">
        <v>1605.07</v>
      </c>
      <c r="X105" s="107">
        <v>1948.49</v>
      </c>
      <c r="Y105" s="57">
        <f t="shared" si="278"/>
        <v>343.42000000000007</v>
      </c>
      <c r="Z105" s="56">
        <f t="shared" si="279"/>
        <v>1143.33</v>
      </c>
      <c r="AA105" s="107">
        <v>817.86</v>
      </c>
      <c r="AB105" s="107">
        <v>691.1</v>
      </c>
      <c r="AC105" s="107">
        <v>659.25</v>
      </c>
      <c r="AD105" s="57">
        <f t="shared" si="280"/>
        <v>-31.850000000000023</v>
      </c>
      <c r="AE105" s="57">
        <f t="shared" si="281"/>
        <v>-158.61000000000001</v>
      </c>
      <c r="AF105" s="107"/>
      <c r="AG105" s="107">
        <f t="shared" si="337"/>
        <v>221.52</v>
      </c>
      <c r="AH105" s="107">
        <v>221.52</v>
      </c>
      <c r="AI105" s="57">
        <f t="shared" si="282"/>
        <v>0</v>
      </c>
      <c r="AJ105" s="56">
        <f t="shared" si="283"/>
        <v>221.52</v>
      </c>
      <c r="AK105" s="60">
        <f>E105+J105+P105+V105+AA105+AF105</f>
        <v>3674.0059999999999</v>
      </c>
      <c r="AL105" s="60">
        <f>AG105+AB105+W105+R105+K105+F105</f>
        <v>13039.73</v>
      </c>
      <c r="AM105" s="60">
        <f>AH105+AC105+X105+S105+M105+G105</f>
        <v>9216.99</v>
      </c>
      <c r="AN105" s="60">
        <f t="shared" si="284"/>
        <v>-3822.74</v>
      </c>
      <c r="AO105" s="61">
        <f t="shared" si="285"/>
        <v>5542.9840000000004</v>
      </c>
      <c r="AP105" s="61" t="s">
        <v>72</v>
      </c>
      <c r="AQ105" s="61" t="s">
        <v>83</v>
      </c>
      <c r="AR105" s="178">
        <v>207.16</v>
      </c>
      <c r="AS105" s="109">
        <v>186.43</v>
      </c>
      <c r="AT105" s="109">
        <v>178.2</v>
      </c>
      <c r="AU105" s="64">
        <f t="shared" si="286"/>
        <v>-8.2300000000000182</v>
      </c>
      <c r="AV105" s="64">
        <f t="shared" si="287"/>
        <v>-28.960000000000008</v>
      </c>
      <c r="AW105" s="57">
        <v>0</v>
      </c>
      <c r="AX105" s="107">
        <v>1800.77</v>
      </c>
      <c r="AY105" s="57">
        <v>0</v>
      </c>
      <c r="AZ105" s="57">
        <f t="shared" si="288"/>
        <v>-1800.77</v>
      </c>
      <c r="BA105" s="56">
        <f t="shared" si="289"/>
        <v>0</v>
      </c>
      <c r="BB105" s="767">
        <v>1332.83</v>
      </c>
      <c r="BC105" s="107">
        <v>10866.02</v>
      </c>
      <c r="BD105" s="107">
        <v>2979.84</v>
      </c>
      <c r="BE105" s="67">
        <f t="shared" si="290"/>
        <v>-7886.18</v>
      </c>
      <c r="BF105" s="68">
        <f t="shared" si="291"/>
        <v>1647.0100000000002</v>
      </c>
      <c r="BG105" s="111">
        <f t="shared" si="265"/>
        <v>1639.65</v>
      </c>
      <c r="BH105" s="107">
        <v>8459.73</v>
      </c>
      <c r="BI105" s="107">
        <v>1943.48</v>
      </c>
      <c r="BJ105" s="57">
        <f t="shared" si="292"/>
        <v>-6516.25</v>
      </c>
      <c r="BK105" s="56">
        <f t="shared" si="293"/>
        <v>303.82999999999993</v>
      </c>
      <c r="BL105" s="64">
        <f t="shared" si="294"/>
        <v>2972.48</v>
      </c>
      <c r="BM105" s="64">
        <f t="shared" si="295"/>
        <v>21126.52</v>
      </c>
      <c r="BN105" s="63">
        <f t="shared" si="295"/>
        <v>4923.32</v>
      </c>
      <c r="BO105" s="112">
        <f t="shared" si="296"/>
        <v>-16203.2</v>
      </c>
      <c r="BP105" s="64">
        <f t="shared" si="297"/>
        <v>1950.8399999999997</v>
      </c>
      <c r="BQ105" s="107">
        <v>0</v>
      </c>
      <c r="BR105" s="107">
        <v>4718.7</v>
      </c>
      <c r="BS105" s="107">
        <v>4242.3999999999996</v>
      </c>
      <c r="BT105" s="57">
        <f t="shared" si="298"/>
        <v>-476.30000000000018</v>
      </c>
      <c r="BU105" s="69">
        <f t="shared" si="299"/>
        <v>4242.3999999999996</v>
      </c>
      <c r="BV105" s="107"/>
      <c r="BW105" s="107"/>
      <c r="BX105" s="107"/>
      <c r="BY105" s="107"/>
      <c r="BZ105" s="107"/>
      <c r="CA105" s="107" t="s">
        <v>72</v>
      </c>
      <c r="CB105" s="113" t="s">
        <v>83</v>
      </c>
      <c r="CC105" s="113"/>
      <c r="CD105" s="660"/>
      <c r="CE105" s="328">
        <v>13168.84</v>
      </c>
      <c r="CF105" s="111">
        <v>2887.55</v>
      </c>
      <c r="CG105" s="197">
        <f t="shared" si="300"/>
        <v>-10281.290000000001</v>
      </c>
      <c r="CH105" s="198">
        <f>CF105-CD105</f>
        <v>2887.55</v>
      </c>
      <c r="CI105" s="164"/>
      <c r="CJ105" s="59">
        <f t="shared" si="267"/>
        <v>187.89</v>
      </c>
      <c r="CK105" s="57">
        <v>3280.07</v>
      </c>
      <c r="CL105" s="57">
        <v>957.24</v>
      </c>
      <c r="CM105" s="57">
        <f>CL105-CK105</f>
        <v>-2322.83</v>
      </c>
      <c r="CN105" s="57">
        <f>CL105-CJ105</f>
        <v>769.35</v>
      </c>
      <c r="CO105" s="57"/>
      <c r="CP105" s="63">
        <f t="shared" si="334"/>
        <v>187.89</v>
      </c>
      <c r="CQ105" s="63">
        <f t="shared" si="334"/>
        <v>16448.91</v>
      </c>
      <c r="CR105" s="63">
        <f t="shared" si="334"/>
        <v>3844.79</v>
      </c>
      <c r="CS105" s="63">
        <f t="shared" si="301"/>
        <v>-12604.119999999999</v>
      </c>
      <c r="CT105" s="64">
        <f t="shared" si="302"/>
        <v>3656.9</v>
      </c>
      <c r="CU105" s="768">
        <v>1332.83</v>
      </c>
      <c r="CV105" s="121">
        <v>272.47000000000003</v>
      </c>
      <c r="CW105" s="122">
        <v>1367.18</v>
      </c>
      <c r="CX105" s="487">
        <f t="shared" si="150"/>
        <v>2972.4800000000005</v>
      </c>
      <c r="CY105" s="145"/>
      <c r="CZ105" s="145"/>
      <c r="DA105" s="122">
        <v>187.89</v>
      </c>
      <c r="DB105" s="122">
        <v>187.89</v>
      </c>
      <c r="DC105" s="125"/>
      <c r="DD105" s="125">
        <f>222.315+97.093</f>
        <v>319.40800000000002</v>
      </c>
      <c r="DE105" s="122">
        <f t="shared" si="335"/>
        <v>187.89</v>
      </c>
      <c r="DF105" s="105">
        <v>0</v>
      </c>
      <c r="DG105" s="107">
        <v>149.88</v>
      </c>
      <c r="DH105" s="107">
        <v>200.41</v>
      </c>
      <c r="DI105" s="57">
        <f t="shared" si="303"/>
        <v>50.53</v>
      </c>
      <c r="DJ105" s="57">
        <f t="shared" si="304"/>
        <v>200.41</v>
      </c>
      <c r="DK105" s="140">
        <v>373.63</v>
      </c>
      <c r="DL105" s="140">
        <v>437.59</v>
      </c>
      <c r="DM105" s="140">
        <v>423.53</v>
      </c>
      <c r="DN105" s="67">
        <f t="shared" si="305"/>
        <v>-14.060000000000002</v>
      </c>
      <c r="DO105" s="67">
        <f t="shared" si="306"/>
        <v>49.899999999999977</v>
      </c>
      <c r="DP105" s="127">
        <v>0</v>
      </c>
      <c r="DQ105" s="127">
        <v>255.05</v>
      </c>
      <c r="DR105" s="127">
        <v>249.11</v>
      </c>
      <c r="DS105" s="84">
        <f t="shared" si="307"/>
        <v>-5.9399999999999977</v>
      </c>
      <c r="DT105" s="84">
        <f t="shared" si="269"/>
        <v>249.11</v>
      </c>
      <c r="DU105" s="84" t="s">
        <v>83</v>
      </c>
      <c r="DV105" s="84" t="s">
        <v>72</v>
      </c>
      <c r="DW105" s="127">
        <v>316.66699999999997</v>
      </c>
      <c r="DX105" s="127">
        <v>281.87</v>
      </c>
      <c r="DY105" s="127">
        <v>267.76</v>
      </c>
      <c r="DZ105" s="83">
        <f t="shared" si="308"/>
        <v>-14.110000000000014</v>
      </c>
      <c r="EA105" s="83">
        <f t="shared" si="309"/>
        <v>-48.906999999999982</v>
      </c>
      <c r="EB105" s="103">
        <v>453.02</v>
      </c>
      <c r="EC105" s="104">
        <v>393.1</v>
      </c>
      <c r="ED105" s="104">
        <v>369.18</v>
      </c>
      <c r="EE105" s="85">
        <f t="shared" si="310"/>
        <v>-23.920000000000016</v>
      </c>
      <c r="EF105" s="56">
        <f t="shared" si="311"/>
        <v>-83.839999999999975</v>
      </c>
      <c r="EG105" s="103">
        <v>171.53</v>
      </c>
      <c r="EH105" s="130">
        <v>156.13</v>
      </c>
      <c r="EI105" s="130">
        <v>142.4</v>
      </c>
      <c r="EJ105" s="56">
        <f t="shared" si="312"/>
        <v>-13.72999999999999</v>
      </c>
      <c r="EK105" s="56">
        <f t="shared" si="313"/>
        <v>-29.129999999999995</v>
      </c>
      <c r="EL105" s="104">
        <v>31.15</v>
      </c>
      <c r="EM105" s="104">
        <v>526.5</v>
      </c>
      <c r="EN105" s="104">
        <v>638.29999999999995</v>
      </c>
      <c r="EO105" s="56">
        <f t="shared" si="314"/>
        <v>111.79999999999995</v>
      </c>
      <c r="EP105" s="56">
        <f>EN105-EL105</f>
        <v>607.15</v>
      </c>
      <c r="EQ105" s="56"/>
      <c r="ER105" s="56"/>
      <c r="ES105" s="56"/>
      <c r="ET105" s="56"/>
      <c r="EU105" s="56"/>
      <c r="EV105" s="56"/>
      <c r="EW105" s="1289" t="s">
        <v>83</v>
      </c>
      <c r="EX105" s="1290"/>
      <c r="EY105" s="181">
        <f t="shared" si="336"/>
        <v>8387.5329999999994</v>
      </c>
      <c r="EZ105" s="181">
        <f t="shared" si="336"/>
        <v>57720.41</v>
      </c>
      <c r="FA105" s="181">
        <f t="shared" si="336"/>
        <v>24696.39</v>
      </c>
      <c r="FB105" s="192">
        <f t="shared" si="315"/>
        <v>-33024.020000000004</v>
      </c>
      <c r="FC105" s="192">
        <f t="shared" si="316"/>
        <v>16308.857</v>
      </c>
      <c r="FD105" s="94">
        <f>SUM(FD106:FD130)</f>
        <v>15273.193049999998</v>
      </c>
      <c r="FE105" s="94">
        <f t="shared" si="317"/>
        <v>9423.1969500000014</v>
      </c>
      <c r="FF105" s="449"/>
      <c r="FG105" s="127"/>
      <c r="FH105" s="127"/>
      <c r="FI105" s="127">
        <v>316.66699999999997</v>
      </c>
      <c r="FJ105" s="103">
        <v>453.02</v>
      </c>
      <c r="FK105" s="127">
        <v>207.16</v>
      </c>
      <c r="FL105" s="103">
        <v>171.53</v>
      </c>
      <c r="FM105" s="605"/>
      <c r="FN105" s="127">
        <v>817.86</v>
      </c>
      <c r="FO105" s="104">
        <v>805.16</v>
      </c>
    </row>
    <row r="106" spans="1:171" ht="15" hidden="1" thickBot="1" x14ac:dyDescent="0.35">
      <c r="A106" s="459" t="s">
        <v>147</v>
      </c>
      <c r="B106" s="99"/>
      <c r="C106" s="100"/>
      <c r="D106" s="98"/>
      <c r="E106" s="103"/>
      <c r="F106" s="104"/>
      <c r="G106" s="104"/>
      <c r="H106" s="103"/>
      <c r="I106" s="105"/>
      <c r="J106" s="106"/>
      <c r="K106" s="107"/>
      <c r="L106" s="106"/>
      <c r="M106" s="106"/>
      <c r="N106" s="56"/>
      <c r="O106" s="56"/>
      <c r="P106" s="106"/>
      <c r="Q106" s="106"/>
      <c r="R106" s="106"/>
      <c r="S106" s="106"/>
      <c r="T106" s="56"/>
      <c r="U106" s="56"/>
      <c r="V106" s="104"/>
      <c r="W106" s="107"/>
      <c r="X106" s="107"/>
      <c r="Y106" s="57"/>
      <c r="Z106" s="56"/>
      <c r="AA106" s="107"/>
      <c r="AB106" s="107"/>
      <c r="AC106" s="107"/>
      <c r="AD106" s="57"/>
      <c r="AE106" s="57"/>
      <c r="AF106" s="107"/>
      <c r="AG106" s="107"/>
      <c r="AH106" s="107"/>
      <c r="AI106" s="57"/>
      <c r="AJ106" s="56"/>
      <c r="AK106" s="60"/>
      <c r="AL106" s="60"/>
      <c r="AM106" s="60"/>
      <c r="AN106" s="60"/>
      <c r="AO106" s="61"/>
      <c r="AP106" s="61"/>
      <c r="AQ106" s="61"/>
      <c r="AR106" s="178"/>
      <c r="AS106" s="109"/>
      <c r="AT106" s="109"/>
      <c r="AU106" s="64"/>
      <c r="AV106" s="64"/>
      <c r="AW106" s="57"/>
      <c r="AX106" s="107"/>
      <c r="AY106" s="57"/>
      <c r="AZ106" s="57"/>
      <c r="BA106" s="56"/>
      <c r="BB106" s="767"/>
      <c r="BC106" s="107"/>
      <c r="BD106" s="107"/>
      <c r="BE106" s="67"/>
      <c r="BF106" s="68"/>
      <c r="BG106" s="111"/>
      <c r="BH106" s="107"/>
      <c r="BI106" s="107"/>
      <c r="BJ106" s="57"/>
      <c r="BK106" s="56"/>
      <c r="BL106" s="64"/>
      <c r="BM106" s="64"/>
      <c r="BN106" s="63"/>
      <c r="BO106" s="112"/>
      <c r="BP106" s="64"/>
      <c r="BQ106" s="107"/>
      <c r="BR106" s="107"/>
      <c r="BS106" s="107"/>
      <c r="BT106" s="57">
        <f t="shared" si="298"/>
        <v>0</v>
      </c>
      <c r="BU106" s="69">
        <f t="shared" si="299"/>
        <v>0</v>
      </c>
      <c r="BV106" s="107"/>
      <c r="BW106" s="107"/>
      <c r="BX106" s="107"/>
      <c r="BY106" s="107"/>
      <c r="BZ106" s="107"/>
      <c r="CA106" s="107"/>
      <c r="CB106" s="113"/>
      <c r="CC106" s="113"/>
      <c r="CD106" s="660"/>
      <c r="CE106" s="328"/>
      <c r="CF106" s="111"/>
      <c r="CG106" s="162"/>
      <c r="CH106" s="163"/>
      <c r="CI106" s="164"/>
      <c r="CJ106" s="59"/>
      <c r="CK106" s="57"/>
      <c r="CL106" s="57"/>
      <c r="CM106" s="57"/>
      <c r="CN106" s="57"/>
      <c r="CO106" s="57"/>
      <c r="CP106" s="63"/>
      <c r="CQ106" s="63"/>
      <c r="CR106" s="63"/>
      <c r="CS106" s="63"/>
      <c r="CT106" s="64"/>
      <c r="CU106" s="768"/>
      <c r="CV106" s="121"/>
      <c r="CW106" s="122"/>
      <c r="CX106" s="487"/>
      <c r="CY106" s="145"/>
      <c r="CZ106" s="145"/>
      <c r="DA106" s="122"/>
      <c r="DB106" s="122"/>
      <c r="DC106" s="125"/>
      <c r="DD106" s="125"/>
      <c r="DE106" s="122"/>
      <c r="DF106" s="105"/>
      <c r="DG106" s="107"/>
      <c r="DH106" s="107"/>
      <c r="DI106" s="57"/>
      <c r="DJ106" s="57"/>
      <c r="DK106" s="140"/>
      <c r="DL106" s="140"/>
      <c r="DM106" s="140"/>
      <c r="DN106" s="67"/>
      <c r="DO106" s="67"/>
      <c r="DP106" s="127"/>
      <c r="DQ106" s="127"/>
      <c r="DR106" s="127"/>
      <c r="DS106" s="84"/>
      <c r="DT106" s="84"/>
      <c r="DU106" s="84"/>
      <c r="DV106" s="84"/>
      <c r="DW106" s="127"/>
      <c r="DX106" s="127"/>
      <c r="DY106" s="127"/>
      <c r="DZ106" s="83"/>
      <c r="EA106" s="83"/>
      <c r="EB106" s="103"/>
      <c r="EC106" s="104"/>
      <c r="ED106" s="104"/>
      <c r="EE106" s="85"/>
      <c r="EF106" s="56"/>
      <c r="EG106" s="103"/>
      <c r="EH106" s="130"/>
      <c r="EI106" s="130"/>
      <c r="EJ106" s="56"/>
      <c r="EK106" s="56"/>
      <c r="EL106" s="104"/>
      <c r="EM106" s="104"/>
      <c r="EN106" s="104"/>
      <c r="EO106" s="56"/>
      <c r="EP106" s="56"/>
      <c r="EQ106" s="56"/>
      <c r="ER106" s="56"/>
      <c r="ES106" s="56"/>
      <c r="ET106" s="56"/>
      <c r="EU106" s="56"/>
      <c r="EV106" s="56"/>
      <c r="EW106" s="1301" t="s">
        <v>147</v>
      </c>
      <c r="EX106" s="1302"/>
      <c r="EY106" s="181"/>
      <c r="EZ106" s="181"/>
      <c r="FA106" s="181">
        <f>FA104/FD104*FD106</f>
        <v>195.44398215907938</v>
      </c>
      <c r="FB106" s="192"/>
      <c r="FC106" s="192"/>
      <c r="FD106" s="135">
        <v>517.91340000000002</v>
      </c>
      <c r="FE106" s="94">
        <f t="shared" si="317"/>
        <v>-322.46941784092064</v>
      </c>
      <c r="FF106" s="449"/>
      <c r="FG106" s="127"/>
      <c r="FH106" s="127"/>
      <c r="FI106" s="127"/>
      <c r="FJ106" s="103"/>
      <c r="FK106" s="127"/>
      <c r="FL106" s="103"/>
      <c r="FM106" s="605"/>
      <c r="FN106" s="127"/>
      <c r="FO106" s="104"/>
    </row>
    <row r="107" spans="1:171" ht="15" hidden="1" thickBot="1" x14ac:dyDescent="0.35">
      <c r="A107" s="459" t="s">
        <v>169</v>
      </c>
      <c r="B107" s="99"/>
      <c r="C107" s="100"/>
      <c r="D107" s="98"/>
      <c r="E107" s="103"/>
      <c r="F107" s="104"/>
      <c r="G107" s="104"/>
      <c r="H107" s="103"/>
      <c r="I107" s="105"/>
      <c r="J107" s="106"/>
      <c r="K107" s="107"/>
      <c r="L107" s="106"/>
      <c r="M107" s="106"/>
      <c r="N107" s="56"/>
      <c r="O107" s="56"/>
      <c r="P107" s="106"/>
      <c r="Q107" s="106"/>
      <c r="R107" s="106"/>
      <c r="S107" s="106"/>
      <c r="T107" s="56"/>
      <c r="U107" s="56"/>
      <c r="V107" s="104"/>
      <c r="W107" s="107"/>
      <c r="X107" s="107"/>
      <c r="Y107" s="57"/>
      <c r="Z107" s="56"/>
      <c r="AA107" s="107"/>
      <c r="AB107" s="107"/>
      <c r="AC107" s="107"/>
      <c r="AD107" s="57"/>
      <c r="AE107" s="57"/>
      <c r="AF107" s="107"/>
      <c r="AG107" s="107"/>
      <c r="AH107" s="107"/>
      <c r="AI107" s="57"/>
      <c r="AJ107" s="56"/>
      <c r="AK107" s="60"/>
      <c r="AL107" s="60"/>
      <c r="AM107" s="60"/>
      <c r="AN107" s="60"/>
      <c r="AO107" s="61"/>
      <c r="AP107" s="61"/>
      <c r="AQ107" s="61"/>
      <c r="AR107" s="178"/>
      <c r="AS107" s="109"/>
      <c r="AT107" s="109"/>
      <c r="AU107" s="64"/>
      <c r="AV107" s="64"/>
      <c r="AW107" s="57"/>
      <c r="AX107" s="107"/>
      <c r="AY107" s="57"/>
      <c r="AZ107" s="57"/>
      <c r="BA107" s="56"/>
      <c r="BB107" s="767"/>
      <c r="BC107" s="107"/>
      <c r="BD107" s="107"/>
      <c r="BE107" s="67"/>
      <c r="BF107" s="68"/>
      <c r="BG107" s="111"/>
      <c r="BH107" s="107"/>
      <c r="BI107" s="107"/>
      <c r="BJ107" s="57"/>
      <c r="BK107" s="56"/>
      <c r="BL107" s="64"/>
      <c r="BM107" s="64"/>
      <c r="BN107" s="63"/>
      <c r="BO107" s="112"/>
      <c r="BP107" s="64"/>
      <c r="BQ107" s="107"/>
      <c r="BR107" s="107"/>
      <c r="BS107" s="107"/>
      <c r="BT107" s="57">
        <f t="shared" si="298"/>
        <v>0</v>
      </c>
      <c r="BU107" s="69">
        <f t="shared" si="299"/>
        <v>0</v>
      </c>
      <c r="BV107" s="107"/>
      <c r="BW107" s="107"/>
      <c r="BX107" s="107"/>
      <c r="BY107" s="107"/>
      <c r="BZ107" s="107"/>
      <c r="CA107" s="107"/>
      <c r="CB107" s="113"/>
      <c r="CC107" s="113"/>
      <c r="CD107" s="660"/>
      <c r="CE107" s="328"/>
      <c r="CF107" s="111"/>
      <c r="CG107" s="162"/>
      <c r="CH107" s="163"/>
      <c r="CI107" s="164"/>
      <c r="CJ107" s="59"/>
      <c r="CK107" s="57"/>
      <c r="CL107" s="57"/>
      <c r="CM107" s="57"/>
      <c r="CN107" s="57"/>
      <c r="CO107" s="57"/>
      <c r="CP107" s="63"/>
      <c r="CQ107" s="63"/>
      <c r="CR107" s="63"/>
      <c r="CS107" s="63"/>
      <c r="CT107" s="64"/>
      <c r="CU107" s="768"/>
      <c r="CV107" s="121"/>
      <c r="CW107" s="122"/>
      <c r="CX107" s="487"/>
      <c r="CY107" s="145"/>
      <c r="CZ107" s="145"/>
      <c r="DA107" s="122"/>
      <c r="DB107" s="122"/>
      <c r="DC107" s="125"/>
      <c r="DD107" s="125"/>
      <c r="DE107" s="122"/>
      <c r="DF107" s="105"/>
      <c r="DG107" s="107"/>
      <c r="DH107" s="107"/>
      <c r="DI107" s="57"/>
      <c r="DJ107" s="57"/>
      <c r="DK107" s="140"/>
      <c r="DL107" s="140"/>
      <c r="DM107" s="140"/>
      <c r="DN107" s="67"/>
      <c r="DO107" s="67"/>
      <c r="DP107" s="127"/>
      <c r="DQ107" s="127"/>
      <c r="DR107" s="127"/>
      <c r="DS107" s="84"/>
      <c r="DT107" s="84"/>
      <c r="DU107" s="84"/>
      <c r="DV107" s="84"/>
      <c r="DW107" s="127"/>
      <c r="DX107" s="127"/>
      <c r="DY107" s="127"/>
      <c r="DZ107" s="83"/>
      <c r="EA107" s="83"/>
      <c r="EB107" s="103"/>
      <c r="EC107" s="104"/>
      <c r="ED107" s="104"/>
      <c r="EE107" s="85"/>
      <c r="EF107" s="56"/>
      <c r="EG107" s="103"/>
      <c r="EH107" s="130"/>
      <c r="EI107" s="130"/>
      <c r="EJ107" s="56"/>
      <c r="EK107" s="56"/>
      <c r="EL107" s="104"/>
      <c r="EM107" s="104"/>
      <c r="EN107" s="104"/>
      <c r="EO107" s="56"/>
      <c r="EP107" s="56"/>
      <c r="EQ107" s="56"/>
      <c r="ER107" s="56"/>
      <c r="ES107" s="56"/>
      <c r="ET107" s="56"/>
      <c r="EU107" s="56"/>
      <c r="EV107" s="56"/>
      <c r="EW107" s="637" t="s">
        <v>169</v>
      </c>
      <c r="EX107" s="89"/>
      <c r="EY107" s="181"/>
      <c r="EZ107" s="181"/>
      <c r="FA107" s="181">
        <f t="shared" ref="FA107:FA130" si="338">FA105/FD105*FD107</f>
        <v>8.5459942206583985</v>
      </c>
      <c r="FB107" s="192"/>
      <c r="FC107" s="192"/>
      <c r="FD107" s="94">
        <v>5.2851699999999999</v>
      </c>
      <c r="FE107" s="94">
        <f t="shared" si="317"/>
        <v>3.2608242206583986</v>
      </c>
      <c r="FF107" s="449"/>
      <c r="FG107" s="127"/>
      <c r="FH107" s="127"/>
      <c r="FI107" s="127"/>
      <c r="FJ107" s="103"/>
      <c r="FK107" s="127"/>
      <c r="FL107" s="103"/>
      <c r="FM107" s="605"/>
      <c r="FN107" s="127"/>
      <c r="FO107" s="104"/>
    </row>
    <row r="108" spans="1:171" ht="15" hidden="1" thickBot="1" x14ac:dyDescent="0.35">
      <c r="A108" s="459" t="s">
        <v>170</v>
      </c>
      <c r="B108" s="99"/>
      <c r="C108" s="100"/>
      <c r="D108" s="98"/>
      <c r="E108" s="103"/>
      <c r="F108" s="104"/>
      <c r="G108" s="104"/>
      <c r="H108" s="103"/>
      <c r="I108" s="105"/>
      <c r="J108" s="106"/>
      <c r="K108" s="107"/>
      <c r="L108" s="106">
        <v>3.3000000000000002E-2</v>
      </c>
      <c r="M108" s="106"/>
      <c r="N108" s="56"/>
      <c r="O108" s="56"/>
      <c r="P108" s="106"/>
      <c r="Q108" s="106"/>
      <c r="R108" s="106"/>
      <c r="S108" s="106"/>
      <c r="T108" s="56"/>
      <c r="U108" s="56"/>
      <c r="V108" s="104"/>
      <c r="W108" s="107"/>
      <c r="X108" s="107"/>
      <c r="Y108" s="57"/>
      <c r="Z108" s="56"/>
      <c r="AA108" s="107"/>
      <c r="AB108" s="107"/>
      <c r="AC108" s="107"/>
      <c r="AD108" s="57"/>
      <c r="AE108" s="57"/>
      <c r="AF108" s="107"/>
      <c r="AG108" s="107"/>
      <c r="AH108" s="107"/>
      <c r="AI108" s="57"/>
      <c r="AJ108" s="56"/>
      <c r="AK108" s="60"/>
      <c r="AL108" s="60"/>
      <c r="AM108" s="60"/>
      <c r="AN108" s="60"/>
      <c r="AO108" s="61"/>
      <c r="AP108" s="61"/>
      <c r="AQ108" s="61"/>
      <c r="AR108" s="178"/>
      <c r="AS108" s="109"/>
      <c r="AT108" s="109"/>
      <c r="AU108" s="64"/>
      <c r="AV108" s="64"/>
      <c r="AW108" s="57"/>
      <c r="AX108" s="107"/>
      <c r="AY108" s="57"/>
      <c r="AZ108" s="57"/>
      <c r="BA108" s="56"/>
      <c r="BB108" s="767"/>
      <c r="BC108" s="107"/>
      <c r="BD108" s="107"/>
      <c r="BE108" s="67"/>
      <c r="BF108" s="68"/>
      <c r="BG108" s="111"/>
      <c r="BH108" s="107"/>
      <c r="BI108" s="107"/>
      <c r="BJ108" s="57"/>
      <c r="BK108" s="56"/>
      <c r="BL108" s="64"/>
      <c r="BM108" s="64"/>
      <c r="BN108" s="63"/>
      <c r="BO108" s="112"/>
      <c r="BP108" s="64"/>
      <c r="BQ108" s="107"/>
      <c r="BR108" s="107"/>
      <c r="BS108" s="107"/>
      <c r="BT108" s="57">
        <f t="shared" si="298"/>
        <v>0</v>
      </c>
      <c r="BU108" s="69">
        <f t="shared" si="299"/>
        <v>0</v>
      </c>
      <c r="BV108" s="107"/>
      <c r="BW108" s="107"/>
      <c r="BX108" s="107"/>
      <c r="BY108" s="107"/>
      <c r="BZ108" s="107"/>
      <c r="CA108" s="107"/>
      <c r="CB108" s="113"/>
      <c r="CC108" s="113"/>
      <c r="CD108" s="660"/>
      <c r="CE108" s="328"/>
      <c r="CF108" s="111"/>
      <c r="CG108" s="162"/>
      <c r="CH108" s="163"/>
      <c r="CI108" s="164"/>
      <c r="CJ108" s="59"/>
      <c r="CK108" s="57"/>
      <c r="CL108" s="57"/>
      <c r="CM108" s="57"/>
      <c r="CN108" s="57"/>
      <c r="CO108" s="57"/>
      <c r="CP108" s="63"/>
      <c r="CQ108" s="63"/>
      <c r="CR108" s="63"/>
      <c r="CS108" s="63"/>
      <c r="CT108" s="64"/>
      <c r="CU108" s="768"/>
      <c r="CV108" s="121"/>
      <c r="CW108" s="122"/>
      <c r="CX108" s="487"/>
      <c r="CY108" s="145"/>
      <c r="CZ108" s="145"/>
      <c r="DA108" s="122"/>
      <c r="DB108" s="122"/>
      <c r="DC108" s="125"/>
      <c r="DD108" s="125"/>
      <c r="DE108" s="122"/>
      <c r="DF108" s="105"/>
      <c r="DG108" s="107"/>
      <c r="DH108" s="107"/>
      <c r="DI108" s="57"/>
      <c r="DJ108" s="57"/>
      <c r="DK108" s="140"/>
      <c r="DL108" s="140"/>
      <c r="DM108" s="140"/>
      <c r="DN108" s="67"/>
      <c r="DO108" s="67"/>
      <c r="DP108" s="127"/>
      <c r="DQ108" s="127"/>
      <c r="DR108" s="127"/>
      <c r="DS108" s="84"/>
      <c r="DT108" s="84"/>
      <c r="DU108" s="84"/>
      <c r="DV108" s="84"/>
      <c r="DW108" s="127"/>
      <c r="DX108" s="127"/>
      <c r="DY108" s="127"/>
      <c r="DZ108" s="83"/>
      <c r="EA108" s="83"/>
      <c r="EB108" s="103"/>
      <c r="EC108" s="104"/>
      <c r="ED108" s="104"/>
      <c r="EE108" s="85"/>
      <c r="EF108" s="56"/>
      <c r="EG108" s="103"/>
      <c r="EH108" s="130"/>
      <c r="EI108" s="130"/>
      <c r="EJ108" s="56"/>
      <c r="EK108" s="56"/>
      <c r="EL108" s="104"/>
      <c r="EM108" s="104"/>
      <c r="EN108" s="104"/>
      <c r="EO108" s="56"/>
      <c r="EP108" s="56"/>
      <c r="EQ108" s="56"/>
      <c r="ER108" s="56"/>
      <c r="ES108" s="56"/>
      <c r="ET108" s="56"/>
      <c r="EU108" s="56"/>
      <c r="EV108" s="56"/>
      <c r="EW108" s="637" t="s">
        <v>170</v>
      </c>
      <c r="EX108" s="89"/>
      <c r="EY108" s="181"/>
      <c r="EZ108" s="181"/>
      <c r="FA108" s="181">
        <f t="shared" si="338"/>
        <v>596.58318793913031</v>
      </c>
      <c r="FB108" s="192"/>
      <c r="FC108" s="192"/>
      <c r="FD108" s="94">
        <f>101.1683+198.07955+286.00919+0.79322+994.85504</f>
        <v>1580.9052999999999</v>
      </c>
      <c r="FE108" s="94">
        <f t="shared" si="317"/>
        <v>-984.32211206086959</v>
      </c>
      <c r="FF108" s="449"/>
      <c r="FG108" s="127"/>
      <c r="FH108" s="127"/>
      <c r="FI108" s="127"/>
      <c r="FJ108" s="103"/>
      <c r="FK108" s="127"/>
      <c r="FL108" s="103"/>
      <c r="FM108" s="605"/>
      <c r="FN108" s="127"/>
      <c r="FO108" s="104"/>
    </row>
    <row r="109" spans="1:171" ht="15" hidden="1" thickBot="1" x14ac:dyDescent="0.35">
      <c r="A109" s="459" t="s">
        <v>171</v>
      </c>
      <c r="B109" s="99"/>
      <c r="C109" s="100"/>
      <c r="D109" s="98"/>
      <c r="E109" s="103"/>
      <c r="F109" s="104"/>
      <c r="G109" s="104"/>
      <c r="H109" s="103"/>
      <c r="I109" s="105"/>
      <c r="J109" s="106"/>
      <c r="K109" s="107"/>
      <c r="L109" s="106">
        <v>50.988999999999997</v>
      </c>
      <c r="M109" s="106"/>
      <c r="N109" s="56"/>
      <c r="O109" s="56"/>
      <c r="P109" s="106"/>
      <c r="Q109" s="106"/>
      <c r="R109" s="106"/>
      <c r="S109" s="106"/>
      <c r="T109" s="56"/>
      <c r="U109" s="56"/>
      <c r="V109" s="104"/>
      <c r="W109" s="107"/>
      <c r="X109" s="107"/>
      <c r="Y109" s="57"/>
      <c r="Z109" s="56"/>
      <c r="AA109" s="107"/>
      <c r="AB109" s="107"/>
      <c r="AC109" s="107"/>
      <c r="AD109" s="57"/>
      <c r="AE109" s="57"/>
      <c r="AF109" s="107"/>
      <c r="AG109" s="107"/>
      <c r="AH109" s="107"/>
      <c r="AI109" s="57"/>
      <c r="AJ109" s="56"/>
      <c r="AK109" s="60"/>
      <c r="AL109" s="60"/>
      <c r="AM109" s="60"/>
      <c r="AN109" s="60"/>
      <c r="AO109" s="61"/>
      <c r="AP109" s="61"/>
      <c r="AQ109" s="61"/>
      <c r="AR109" s="178"/>
      <c r="AS109" s="109"/>
      <c r="AT109" s="109"/>
      <c r="AU109" s="64"/>
      <c r="AV109" s="64"/>
      <c r="AW109" s="57"/>
      <c r="AX109" s="107"/>
      <c r="AY109" s="57"/>
      <c r="AZ109" s="57"/>
      <c r="BA109" s="56"/>
      <c r="BB109" s="767"/>
      <c r="BC109" s="107"/>
      <c r="BD109" s="107"/>
      <c r="BE109" s="67"/>
      <c r="BF109" s="68"/>
      <c r="BG109" s="111"/>
      <c r="BH109" s="107"/>
      <c r="BI109" s="107"/>
      <c r="BJ109" s="57"/>
      <c r="BK109" s="56"/>
      <c r="BL109" s="64"/>
      <c r="BM109" s="64"/>
      <c r="BN109" s="63"/>
      <c r="BO109" s="112"/>
      <c r="BP109" s="64"/>
      <c r="BQ109" s="107"/>
      <c r="BR109" s="107"/>
      <c r="BS109" s="107"/>
      <c r="BT109" s="57">
        <f t="shared" si="298"/>
        <v>0</v>
      </c>
      <c r="BU109" s="69">
        <f t="shared" si="299"/>
        <v>0</v>
      </c>
      <c r="BV109" s="107"/>
      <c r="BW109" s="107"/>
      <c r="BX109" s="107"/>
      <c r="BY109" s="107"/>
      <c r="BZ109" s="107"/>
      <c r="CA109" s="107"/>
      <c r="CB109" s="113"/>
      <c r="CC109" s="113"/>
      <c r="CD109" s="660"/>
      <c r="CE109" s="328"/>
      <c r="CF109" s="111"/>
      <c r="CG109" s="162"/>
      <c r="CH109" s="163"/>
      <c r="CI109" s="164"/>
      <c r="CJ109" s="59"/>
      <c r="CK109" s="57"/>
      <c r="CL109" s="57"/>
      <c r="CM109" s="57"/>
      <c r="CN109" s="57"/>
      <c r="CO109" s="57"/>
      <c r="CP109" s="63"/>
      <c r="CQ109" s="63"/>
      <c r="CR109" s="63"/>
      <c r="CS109" s="63"/>
      <c r="CT109" s="64"/>
      <c r="CU109" s="768"/>
      <c r="CV109" s="121"/>
      <c r="CW109" s="122"/>
      <c r="CX109" s="487"/>
      <c r="CY109" s="145"/>
      <c r="CZ109" s="145"/>
      <c r="DA109" s="122"/>
      <c r="DB109" s="122"/>
      <c r="DC109" s="125"/>
      <c r="DD109" s="125"/>
      <c r="DE109" s="122"/>
      <c r="DF109" s="105"/>
      <c r="DG109" s="107"/>
      <c r="DH109" s="107"/>
      <c r="DI109" s="57"/>
      <c r="DJ109" s="57"/>
      <c r="DK109" s="140"/>
      <c r="DL109" s="140"/>
      <c r="DM109" s="140"/>
      <c r="DN109" s="67"/>
      <c r="DO109" s="67"/>
      <c r="DP109" s="127"/>
      <c r="DQ109" s="127"/>
      <c r="DR109" s="127"/>
      <c r="DS109" s="84"/>
      <c r="DT109" s="84"/>
      <c r="DU109" s="84"/>
      <c r="DV109" s="84"/>
      <c r="DW109" s="127"/>
      <c r="DX109" s="127"/>
      <c r="DY109" s="127"/>
      <c r="DZ109" s="83"/>
      <c r="EA109" s="83"/>
      <c r="EB109" s="103"/>
      <c r="EC109" s="104"/>
      <c r="ED109" s="104"/>
      <c r="EE109" s="85"/>
      <c r="EF109" s="56"/>
      <c r="EG109" s="103"/>
      <c r="EH109" s="130"/>
      <c r="EI109" s="130"/>
      <c r="EJ109" s="56"/>
      <c r="EK109" s="56"/>
      <c r="EL109" s="104"/>
      <c r="EM109" s="104"/>
      <c r="EN109" s="104"/>
      <c r="EO109" s="56"/>
      <c r="EP109" s="56"/>
      <c r="EQ109" s="56"/>
      <c r="ER109" s="56"/>
      <c r="ES109" s="56"/>
      <c r="ET109" s="56"/>
      <c r="EU109" s="56"/>
      <c r="EV109" s="56"/>
      <c r="EW109" s="637" t="s">
        <v>171</v>
      </c>
      <c r="EX109" s="89"/>
      <c r="EY109" s="181"/>
      <c r="EZ109" s="181"/>
      <c r="FA109" s="181">
        <f t="shared" si="338"/>
        <v>1485.9696172304325</v>
      </c>
      <c r="FB109" s="192"/>
      <c r="FC109" s="192"/>
      <c r="FD109" s="135">
        <v>918.98050000000001</v>
      </c>
      <c r="FE109" s="94">
        <f t="shared" si="317"/>
        <v>566.9891172304325</v>
      </c>
      <c r="FF109" s="449"/>
      <c r="FG109" s="127"/>
      <c r="FH109" s="127"/>
      <c r="FI109" s="127"/>
      <c r="FJ109" s="103"/>
      <c r="FK109" s="127"/>
      <c r="FL109" s="103"/>
      <c r="FM109" s="605"/>
      <c r="FN109" s="127"/>
      <c r="FO109" s="104"/>
    </row>
    <row r="110" spans="1:171" ht="15" hidden="1" thickBot="1" x14ac:dyDescent="0.35">
      <c r="A110" s="459" t="s">
        <v>172</v>
      </c>
      <c r="B110" s="99"/>
      <c r="C110" s="100"/>
      <c r="D110" s="98"/>
      <c r="E110" s="103"/>
      <c r="F110" s="104"/>
      <c r="G110" s="104"/>
      <c r="H110" s="103"/>
      <c r="I110" s="105"/>
      <c r="J110" s="106"/>
      <c r="K110" s="107"/>
      <c r="L110" s="106">
        <v>0.28066999999999998</v>
      </c>
      <c r="M110" s="106"/>
      <c r="N110" s="56"/>
      <c r="O110" s="56"/>
      <c r="P110" s="106"/>
      <c r="Q110" s="106"/>
      <c r="R110" s="106"/>
      <c r="S110" s="106"/>
      <c r="T110" s="56"/>
      <c r="U110" s="56"/>
      <c r="V110" s="104"/>
      <c r="W110" s="107"/>
      <c r="X110" s="107"/>
      <c r="Y110" s="57"/>
      <c r="Z110" s="56"/>
      <c r="AA110" s="107"/>
      <c r="AB110" s="107"/>
      <c r="AC110" s="107"/>
      <c r="AD110" s="57"/>
      <c r="AE110" s="57"/>
      <c r="AF110" s="107"/>
      <c r="AG110" s="107"/>
      <c r="AH110" s="107"/>
      <c r="AI110" s="57"/>
      <c r="AJ110" s="56"/>
      <c r="AK110" s="60"/>
      <c r="AL110" s="60"/>
      <c r="AM110" s="60"/>
      <c r="AN110" s="60"/>
      <c r="AO110" s="61"/>
      <c r="AP110" s="61"/>
      <c r="AQ110" s="61"/>
      <c r="AR110" s="178"/>
      <c r="AS110" s="109"/>
      <c r="AT110" s="109"/>
      <c r="AU110" s="64"/>
      <c r="AV110" s="64"/>
      <c r="AW110" s="57"/>
      <c r="AX110" s="107"/>
      <c r="AY110" s="57"/>
      <c r="AZ110" s="57"/>
      <c r="BA110" s="56"/>
      <c r="BB110" s="767"/>
      <c r="BC110" s="107"/>
      <c r="BD110" s="107"/>
      <c r="BE110" s="67"/>
      <c r="BF110" s="68"/>
      <c r="BG110" s="111"/>
      <c r="BH110" s="107"/>
      <c r="BI110" s="107"/>
      <c r="BJ110" s="57"/>
      <c r="BK110" s="56"/>
      <c r="BL110" s="64"/>
      <c r="BM110" s="64"/>
      <c r="BN110" s="63"/>
      <c r="BO110" s="112"/>
      <c r="BP110" s="64"/>
      <c r="BQ110" s="107"/>
      <c r="BR110" s="107"/>
      <c r="BS110" s="107"/>
      <c r="BT110" s="57">
        <f t="shared" si="298"/>
        <v>0</v>
      </c>
      <c r="BU110" s="69">
        <f t="shared" si="299"/>
        <v>0</v>
      </c>
      <c r="BV110" s="107"/>
      <c r="BW110" s="107"/>
      <c r="BX110" s="107"/>
      <c r="BY110" s="107"/>
      <c r="BZ110" s="107"/>
      <c r="CA110" s="107"/>
      <c r="CB110" s="113"/>
      <c r="CC110" s="113"/>
      <c r="CD110" s="660"/>
      <c r="CE110" s="328"/>
      <c r="CF110" s="111"/>
      <c r="CG110" s="162"/>
      <c r="CH110" s="163"/>
      <c r="CI110" s="164"/>
      <c r="CJ110" s="59"/>
      <c r="CK110" s="57"/>
      <c r="CL110" s="57"/>
      <c r="CM110" s="57"/>
      <c r="CN110" s="57"/>
      <c r="CO110" s="57"/>
      <c r="CP110" s="63"/>
      <c r="CQ110" s="63"/>
      <c r="CR110" s="63"/>
      <c r="CS110" s="63"/>
      <c r="CT110" s="64"/>
      <c r="CU110" s="768"/>
      <c r="CV110" s="121"/>
      <c r="CW110" s="122"/>
      <c r="CX110" s="487"/>
      <c r="CY110" s="145"/>
      <c r="CZ110" s="145"/>
      <c r="DA110" s="122"/>
      <c r="DB110" s="122"/>
      <c r="DC110" s="125"/>
      <c r="DD110" s="125"/>
      <c r="DE110" s="122"/>
      <c r="DF110" s="105"/>
      <c r="DG110" s="107"/>
      <c r="DH110" s="107"/>
      <c r="DI110" s="57"/>
      <c r="DJ110" s="57"/>
      <c r="DK110" s="140"/>
      <c r="DL110" s="140"/>
      <c r="DM110" s="140"/>
      <c r="DN110" s="67"/>
      <c r="DO110" s="67"/>
      <c r="DP110" s="127"/>
      <c r="DQ110" s="127"/>
      <c r="DR110" s="127"/>
      <c r="DS110" s="84"/>
      <c r="DT110" s="84"/>
      <c r="DU110" s="84"/>
      <c r="DV110" s="84"/>
      <c r="DW110" s="127"/>
      <c r="DX110" s="127"/>
      <c r="DY110" s="127"/>
      <c r="DZ110" s="83"/>
      <c r="EA110" s="83"/>
      <c r="EB110" s="103"/>
      <c r="EC110" s="104"/>
      <c r="ED110" s="104"/>
      <c r="EE110" s="85"/>
      <c r="EF110" s="56"/>
      <c r="EG110" s="103"/>
      <c r="EH110" s="130"/>
      <c r="EI110" s="130"/>
      <c r="EJ110" s="56"/>
      <c r="EK110" s="56"/>
      <c r="EL110" s="104"/>
      <c r="EM110" s="104"/>
      <c r="EN110" s="104"/>
      <c r="EO110" s="56"/>
      <c r="EP110" s="56"/>
      <c r="EQ110" s="56"/>
      <c r="ER110" s="56"/>
      <c r="ES110" s="56"/>
      <c r="ET110" s="56"/>
      <c r="EU110" s="56"/>
      <c r="EV110" s="56"/>
      <c r="EW110" s="637" t="s">
        <v>172</v>
      </c>
      <c r="EX110" s="89"/>
      <c r="EY110" s="181"/>
      <c r="EZ110" s="181"/>
      <c r="FA110" s="181">
        <f t="shared" si="338"/>
        <v>2.3167871365921422</v>
      </c>
      <c r="FB110" s="192"/>
      <c r="FC110" s="192"/>
      <c r="FD110" s="94">
        <v>6.1393300000000002</v>
      </c>
      <c r="FE110" s="94">
        <f t="shared" si="317"/>
        <v>-3.822542863407858</v>
      </c>
      <c r="FF110" s="449"/>
      <c r="FG110" s="127"/>
      <c r="FH110" s="127"/>
      <c r="FI110" s="127"/>
      <c r="FJ110" s="103"/>
      <c r="FK110" s="127"/>
      <c r="FL110" s="103"/>
      <c r="FM110" s="605"/>
      <c r="FN110" s="127"/>
      <c r="FO110" s="104"/>
    </row>
    <row r="111" spans="1:171" ht="15" hidden="1" thickBot="1" x14ac:dyDescent="0.35">
      <c r="A111" s="459" t="s">
        <v>173</v>
      </c>
      <c r="B111" s="99"/>
      <c r="C111" s="100"/>
      <c r="D111" s="98"/>
      <c r="E111" s="103"/>
      <c r="F111" s="104"/>
      <c r="G111" s="104"/>
      <c r="H111" s="103"/>
      <c r="I111" s="105"/>
      <c r="J111" s="106"/>
      <c r="K111" s="107"/>
      <c r="L111" s="106">
        <f>2.64043+1.51862</f>
        <v>4.1590499999999997</v>
      </c>
      <c r="M111" s="106"/>
      <c r="N111" s="56"/>
      <c r="O111" s="56"/>
      <c r="P111" s="106"/>
      <c r="Q111" s="106"/>
      <c r="R111" s="106"/>
      <c r="S111" s="106"/>
      <c r="T111" s="56"/>
      <c r="U111" s="56"/>
      <c r="V111" s="104"/>
      <c r="W111" s="107"/>
      <c r="X111" s="107"/>
      <c r="Y111" s="57"/>
      <c r="Z111" s="56"/>
      <c r="AA111" s="107"/>
      <c r="AB111" s="107"/>
      <c r="AC111" s="107"/>
      <c r="AD111" s="57"/>
      <c r="AE111" s="57"/>
      <c r="AF111" s="107"/>
      <c r="AG111" s="107"/>
      <c r="AH111" s="107"/>
      <c r="AI111" s="57"/>
      <c r="AJ111" s="56"/>
      <c r="AK111" s="60"/>
      <c r="AL111" s="60"/>
      <c r="AM111" s="60"/>
      <c r="AN111" s="60"/>
      <c r="AO111" s="61"/>
      <c r="AP111" s="61"/>
      <c r="AQ111" s="61"/>
      <c r="AR111" s="178"/>
      <c r="AS111" s="109"/>
      <c r="AT111" s="109"/>
      <c r="AU111" s="64"/>
      <c r="AV111" s="64"/>
      <c r="AW111" s="57"/>
      <c r="AX111" s="107"/>
      <c r="AY111" s="57"/>
      <c r="AZ111" s="57"/>
      <c r="BA111" s="56"/>
      <c r="BB111" s="767"/>
      <c r="BC111" s="107"/>
      <c r="BD111" s="107"/>
      <c r="BE111" s="67"/>
      <c r="BF111" s="68"/>
      <c r="BG111" s="111"/>
      <c r="BH111" s="107"/>
      <c r="BI111" s="107"/>
      <c r="BJ111" s="57"/>
      <c r="BK111" s="56"/>
      <c r="BL111" s="64"/>
      <c r="BM111" s="64"/>
      <c r="BN111" s="63"/>
      <c r="BO111" s="112"/>
      <c r="BP111" s="64"/>
      <c r="BQ111" s="107"/>
      <c r="BR111" s="107"/>
      <c r="BS111" s="107"/>
      <c r="BT111" s="57">
        <f t="shared" si="298"/>
        <v>0</v>
      </c>
      <c r="BU111" s="69">
        <f t="shared" si="299"/>
        <v>0</v>
      </c>
      <c r="BV111" s="107"/>
      <c r="BW111" s="107"/>
      <c r="BX111" s="107"/>
      <c r="BY111" s="107"/>
      <c r="BZ111" s="107"/>
      <c r="CA111" s="107"/>
      <c r="CB111" s="113"/>
      <c r="CC111" s="113"/>
      <c r="CD111" s="660"/>
      <c r="CE111" s="328"/>
      <c r="CF111" s="111"/>
      <c r="CG111" s="162"/>
      <c r="CH111" s="163"/>
      <c r="CI111" s="164"/>
      <c r="CJ111" s="59"/>
      <c r="CK111" s="57"/>
      <c r="CL111" s="57"/>
      <c r="CM111" s="57"/>
      <c r="CN111" s="57"/>
      <c r="CO111" s="57"/>
      <c r="CP111" s="63"/>
      <c r="CQ111" s="63"/>
      <c r="CR111" s="63"/>
      <c r="CS111" s="63"/>
      <c r="CT111" s="64"/>
      <c r="CU111" s="768"/>
      <c r="CV111" s="121"/>
      <c r="CW111" s="122"/>
      <c r="CX111" s="487"/>
      <c r="CY111" s="145"/>
      <c r="CZ111" s="145"/>
      <c r="DA111" s="122"/>
      <c r="DB111" s="122"/>
      <c r="DC111" s="125"/>
      <c r="DD111" s="125"/>
      <c r="DE111" s="122"/>
      <c r="DF111" s="105"/>
      <c r="DG111" s="107"/>
      <c r="DH111" s="107"/>
      <c r="DI111" s="57"/>
      <c r="DJ111" s="57"/>
      <c r="DK111" s="140"/>
      <c r="DL111" s="140"/>
      <c r="DM111" s="140"/>
      <c r="DN111" s="67"/>
      <c r="DO111" s="67"/>
      <c r="DP111" s="127"/>
      <c r="DQ111" s="127"/>
      <c r="DR111" s="127"/>
      <c r="DS111" s="84"/>
      <c r="DT111" s="84"/>
      <c r="DU111" s="84"/>
      <c r="DV111" s="84"/>
      <c r="DW111" s="127"/>
      <c r="DX111" s="127"/>
      <c r="DY111" s="127"/>
      <c r="DZ111" s="83"/>
      <c r="EA111" s="83"/>
      <c r="EB111" s="103"/>
      <c r="EC111" s="104"/>
      <c r="ED111" s="104"/>
      <c r="EE111" s="85"/>
      <c r="EF111" s="56"/>
      <c r="EG111" s="103"/>
      <c r="EH111" s="130"/>
      <c r="EI111" s="130"/>
      <c r="EJ111" s="56"/>
      <c r="EK111" s="56"/>
      <c r="EL111" s="104"/>
      <c r="EM111" s="104"/>
      <c r="EN111" s="104"/>
      <c r="EO111" s="56"/>
      <c r="EP111" s="56"/>
      <c r="EQ111" s="56"/>
      <c r="ER111" s="56"/>
      <c r="ES111" s="56"/>
      <c r="ET111" s="56"/>
      <c r="EU111" s="56"/>
      <c r="EV111" s="56"/>
      <c r="EW111" s="637" t="s">
        <v>173</v>
      </c>
      <c r="EX111" s="89"/>
      <c r="EY111" s="181"/>
      <c r="EZ111" s="181"/>
      <c r="FA111" s="181">
        <f t="shared" si="338"/>
        <v>143.3383771808345</v>
      </c>
      <c r="FB111" s="192"/>
      <c r="FC111" s="192"/>
      <c r="FD111" s="135">
        <f>55.66318+32.98276</f>
        <v>88.645939999999996</v>
      </c>
      <c r="FE111" s="94">
        <f t="shared" si="317"/>
        <v>54.692437180834503</v>
      </c>
      <c r="FF111" s="449"/>
      <c r="FG111" s="127"/>
      <c r="FH111" s="127"/>
      <c r="FI111" s="127"/>
      <c r="FJ111" s="103"/>
      <c r="FK111" s="127"/>
      <c r="FL111" s="103"/>
      <c r="FM111" s="605"/>
      <c r="FN111" s="127"/>
      <c r="FO111" s="104"/>
    </row>
    <row r="112" spans="1:171" ht="15" hidden="1" thickBot="1" x14ac:dyDescent="0.35">
      <c r="A112" s="459" t="s">
        <v>174</v>
      </c>
      <c r="B112" s="99"/>
      <c r="C112" s="100"/>
      <c r="D112" s="98"/>
      <c r="E112" s="103"/>
      <c r="F112" s="104"/>
      <c r="G112" s="104"/>
      <c r="H112" s="103"/>
      <c r="I112" s="105"/>
      <c r="J112" s="106"/>
      <c r="K112" s="107"/>
      <c r="L112" s="106">
        <v>2.274E-2</v>
      </c>
      <c r="M112" s="106"/>
      <c r="N112" s="56"/>
      <c r="O112" s="56"/>
      <c r="P112" s="106"/>
      <c r="Q112" s="106"/>
      <c r="R112" s="106"/>
      <c r="S112" s="106"/>
      <c r="T112" s="56"/>
      <c r="U112" s="56"/>
      <c r="V112" s="104"/>
      <c r="W112" s="107"/>
      <c r="X112" s="107"/>
      <c r="Y112" s="57"/>
      <c r="Z112" s="56"/>
      <c r="AA112" s="107"/>
      <c r="AB112" s="107"/>
      <c r="AC112" s="107"/>
      <c r="AD112" s="57"/>
      <c r="AE112" s="57"/>
      <c r="AF112" s="107"/>
      <c r="AG112" s="107"/>
      <c r="AH112" s="107"/>
      <c r="AI112" s="57"/>
      <c r="AJ112" s="56"/>
      <c r="AK112" s="60"/>
      <c r="AL112" s="60"/>
      <c r="AM112" s="60"/>
      <c r="AN112" s="60"/>
      <c r="AO112" s="61"/>
      <c r="AP112" s="61"/>
      <c r="AQ112" s="61"/>
      <c r="AR112" s="178"/>
      <c r="AS112" s="109"/>
      <c r="AT112" s="109"/>
      <c r="AU112" s="64"/>
      <c r="AV112" s="64"/>
      <c r="AW112" s="57"/>
      <c r="AX112" s="107"/>
      <c r="AY112" s="57"/>
      <c r="AZ112" s="57"/>
      <c r="BA112" s="56"/>
      <c r="BB112" s="767"/>
      <c r="BC112" s="107"/>
      <c r="BD112" s="107"/>
      <c r="BE112" s="67"/>
      <c r="BF112" s="68"/>
      <c r="BG112" s="111"/>
      <c r="BH112" s="107"/>
      <c r="BI112" s="107"/>
      <c r="BJ112" s="57"/>
      <c r="BK112" s="56"/>
      <c r="BL112" s="64"/>
      <c r="BM112" s="64"/>
      <c r="BN112" s="63"/>
      <c r="BO112" s="112"/>
      <c r="BP112" s="64"/>
      <c r="BQ112" s="107"/>
      <c r="BR112" s="107"/>
      <c r="BS112" s="107"/>
      <c r="BT112" s="57">
        <f t="shared" si="298"/>
        <v>0</v>
      </c>
      <c r="BU112" s="69">
        <f t="shared" si="299"/>
        <v>0</v>
      </c>
      <c r="BV112" s="107"/>
      <c r="BW112" s="107"/>
      <c r="BX112" s="107"/>
      <c r="BY112" s="107"/>
      <c r="BZ112" s="107"/>
      <c r="CA112" s="107"/>
      <c r="CB112" s="113"/>
      <c r="CC112" s="113"/>
      <c r="CD112" s="660"/>
      <c r="CE112" s="328"/>
      <c r="CF112" s="111"/>
      <c r="CG112" s="162"/>
      <c r="CH112" s="163"/>
      <c r="CI112" s="164"/>
      <c r="CJ112" s="59"/>
      <c r="CK112" s="57"/>
      <c r="CL112" s="57"/>
      <c r="CM112" s="57"/>
      <c r="CN112" s="57"/>
      <c r="CO112" s="57"/>
      <c r="CP112" s="63"/>
      <c r="CQ112" s="63"/>
      <c r="CR112" s="63"/>
      <c r="CS112" s="63"/>
      <c r="CT112" s="64"/>
      <c r="CU112" s="768"/>
      <c r="CV112" s="121"/>
      <c r="CW112" s="122"/>
      <c r="CX112" s="487"/>
      <c r="CY112" s="145"/>
      <c r="CZ112" s="145"/>
      <c r="DA112" s="122"/>
      <c r="DB112" s="122"/>
      <c r="DC112" s="125"/>
      <c r="DD112" s="125"/>
      <c r="DE112" s="122"/>
      <c r="DF112" s="105"/>
      <c r="DG112" s="107"/>
      <c r="DH112" s="107"/>
      <c r="DI112" s="57"/>
      <c r="DJ112" s="57"/>
      <c r="DK112" s="140"/>
      <c r="DL112" s="140"/>
      <c r="DM112" s="140"/>
      <c r="DN112" s="67"/>
      <c r="DO112" s="67"/>
      <c r="DP112" s="127"/>
      <c r="DQ112" s="127"/>
      <c r="DR112" s="127"/>
      <c r="DS112" s="84"/>
      <c r="DT112" s="84"/>
      <c r="DU112" s="84"/>
      <c r="DV112" s="84"/>
      <c r="DW112" s="127"/>
      <c r="DX112" s="127"/>
      <c r="DY112" s="127"/>
      <c r="DZ112" s="83"/>
      <c r="EA112" s="83"/>
      <c r="EB112" s="103"/>
      <c r="EC112" s="104"/>
      <c r="ED112" s="104"/>
      <c r="EE112" s="85"/>
      <c r="EF112" s="56"/>
      <c r="EG112" s="103"/>
      <c r="EH112" s="130"/>
      <c r="EI112" s="130"/>
      <c r="EJ112" s="56"/>
      <c r="EK112" s="56"/>
      <c r="EL112" s="104"/>
      <c r="EM112" s="104"/>
      <c r="EN112" s="104"/>
      <c r="EO112" s="56"/>
      <c r="EP112" s="56"/>
      <c r="EQ112" s="56"/>
      <c r="ER112" s="56"/>
      <c r="ES112" s="56"/>
      <c r="ET112" s="56"/>
      <c r="EU112" s="56"/>
      <c r="EV112" s="56"/>
      <c r="EW112" s="637" t="s">
        <v>174</v>
      </c>
      <c r="EX112" s="89"/>
      <c r="EY112" s="181"/>
      <c r="EZ112" s="181"/>
      <c r="FA112" s="181">
        <f t="shared" si="338"/>
        <v>4.5877466943006358</v>
      </c>
      <c r="FB112" s="192"/>
      <c r="FC112" s="192"/>
      <c r="FD112" s="94">
        <f>0.83+0.68222+3.645+7</f>
        <v>12.157220000000001</v>
      </c>
      <c r="FE112" s="94">
        <f t="shared" si="317"/>
        <v>-7.5694733056993648</v>
      </c>
      <c r="FF112" s="449"/>
      <c r="FG112" s="127"/>
      <c r="FH112" s="127"/>
      <c r="FI112" s="127"/>
      <c r="FJ112" s="103"/>
      <c r="FK112" s="127"/>
      <c r="FL112" s="103"/>
      <c r="FM112" s="605"/>
      <c r="FN112" s="127"/>
      <c r="FO112" s="104"/>
    </row>
    <row r="113" spans="1:171" ht="15" hidden="1" thickBot="1" x14ac:dyDescent="0.35">
      <c r="A113" s="459" t="s">
        <v>149</v>
      </c>
      <c r="B113" s="99"/>
      <c r="C113" s="100"/>
      <c r="D113" s="98"/>
      <c r="E113" s="103"/>
      <c r="F113" s="104"/>
      <c r="G113" s="104"/>
      <c r="H113" s="103"/>
      <c r="I113" s="105"/>
      <c r="J113" s="106"/>
      <c r="K113" s="107"/>
      <c r="L113" s="106">
        <v>15.913</v>
      </c>
      <c r="M113" s="106"/>
      <c r="N113" s="56"/>
      <c r="O113" s="56"/>
      <c r="P113" s="106"/>
      <c r="Q113" s="106"/>
      <c r="R113" s="106"/>
      <c r="S113" s="106"/>
      <c r="T113" s="56"/>
      <c r="U113" s="56"/>
      <c r="V113" s="104"/>
      <c r="W113" s="107"/>
      <c r="X113" s="107"/>
      <c r="Y113" s="57"/>
      <c r="Z113" s="56"/>
      <c r="AA113" s="107"/>
      <c r="AB113" s="107"/>
      <c r="AC113" s="107"/>
      <c r="AD113" s="57"/>
      <c r="AE113" s="57"/>
      <c r="AF113" s="107"/>
      <c r="AG113" s="107"/>
      <c r="AH113" s="107"/>
      <c r="AI113" s="57"/>
      <c r="AJ113" s="56"/>
      <c r="AK113" s="60"/>
      <c r="AL113" s="60"/>
      <c r="AM113" s="60"/>
      <c r="AN113" s="60"/>
      <c r="AO113" s="61"/>
      <c r="AP113" s="61"/>
      <c r="AQ113" s="61"/>
      <c r="AR113" s="178"/>
      <c r="AS113" s="109"/>
      <c r="AT113" s="109"/>
      <c r="AU113" s="64"/>
      <c r="AV113" s="64"/>
      <c r="AW113" s="57"/>
      <c r="AX113" s="107"/>
      <c r="AY113" s="57"/>
      <c r="AZ113" s="57"/>
      <c r="BA113" s="56"/>
      <c r="BB113" s="767"/>
      <c r="BC113" s="107"/>
      <c r="BD113" s="107"/>
      <c r="BE113" s="67"/>
      <c r="BF113" s="68"/>
      <c r="BG113" s="111"/>
      <c r="BH113" s="107"/>
      <c r="BI113" s="107"/>
      <c r="BJ113" s="57"/>
      <c r="BK113" s="56"/>
      <c r="BL113" s="64"/>
      <c r="BM113" s="64"/>
      <c r="BN113" s="63"/>
      <c r="BO113" s="112"/>
      <c r="BP113" s="64"/>
      <c r="BQ113" s="107"/>
      <c r="BR113" s="107"/>
      <c r="BS113" s="107"/>
      <c r="BT113" s="57">
        <f t="shared" si="298"/>
        <v>0</v>
      </c>
      <c r="BU113" s="69">
        <f t="shared" si="299"/>
        <v>0</v>
      </c>
      <c r="BV113" s="107"/>
      <c r="BW113" s="107"/>
      <c r="BX113" s="107"/>
      <c r="BY113" s="107"/>
      <c r="BZ113" s="107"/>
      <c r="CA113" s="107"/>
      <c r="CB113" s="113"/>
      <c r="CC113" s="113"/>
      <c r="CD113" s="660"/>
      <c r="CE113" s="328"/>
      <c r="CF113" s="111"/>
      <c r="CG113" s="162"/>
      <c r="CH113" s="163"/>
      <c r="CI113" s="164"/>
      <c r="CJ113" s="59"/>
      <c r="CK113" s="57"/>
      <c r="CL113" s="57"/>
      <c r="CM113" s="57"/>
      <c r="CN113" s="57"/>
      <c r="CO113" s="57"/>
      <c r="CP113" s="63"/>
      <c r="CQ113" s="63"/>
      <c r="CR113" s="63"/>
      <c r="CS113" s="63"/>
      <c r="CT113" s="64"/>
      <c r="CU113" s="768"/>
      <c r="CV113" s="121"/>
      <c r="CW113" s="122"/>
      <c r="CX113" s="487"/>
      <c r="CY113" s="145"/>
      <c r="CZ113" s="145"/>
      <c r="DA113" s="122"/>
      <c r="DB113" s="122"/>
      <c r="DC113" s="125"/>
      <c r="DD113" s="125"/>
      <c r="DE113" s="122"/>
      <c r="DF113" s="105"/>
      <c r="DG113" s="107"/>
      <c r="DH113" s="107"/>
      <c r="DI113" s="57"/>
      <c r="DJ113" s="57"/>
      <c r="DK113" s="140"/>
      <c r="DL113" s="140"/>
      <c r="DM113" s="140"/>
      <c r="DN113" s="67"/>
      <c r="DO113" s="67"/>
      <c r="DP113" s="127"/>
      <c r="DQ113" s="127"/>
      <c r="DR113" s="127"/>
      <c r="DS113" s="84"/>
      <c r="DT113" s="84"/>
      <c r="DU113" s="84"/>
      <c r="DV113" s="84"/>
      <c r="DW113" s="127"/>
      <c r="DX113" s="127"/>
      <c r="DY113" s="127"/>
      <c r="DZ113" s="83"/>
      <c r="EA113" s="83"/>
      <c r="EB113" s="103"/>
      <c r="EC113" s="104"/>
      <c r="ED113" s="104"/>
      <c r="EE113" s="85"/>
      <c r="EF113" s="56"/>
      <c r="EG113" s="103"/>
      <c r="EH113" s="130"/>
      <c r="EI113" s="130"/>
      <c r="EJ113" s="56"/>
      <c r="EK113" s="56"/>
      <c r="EL113" s="104"/>
      <c r="EM113" s="104"/>
      <c r="EN113" s="104"/>
      <c r="EO113" s="56"/>
      <c r="EP113" s="56"/>
      <c r="EQ113" s="56"/>
      <c r="ER113" s="56"/>
      <c r="ES113" s="56"/>
      <c r="ET113" s="56"/>
      <c r="EU113" s="56"/>
      <c r="EV113" s="56"/>
      <c r="EW113" s="1301" t="s">
        <v>149</v>
      </c>
      <c r="EX113" s="1302"/>
      <c r="EY113" s="181"/>
      <c r="EZ113" s="181"/>
      <c r="FA113" s="181">
        <f t="shared" si="338"/>
        <v>641.00879638840161</v>
      </c>
      <c r="FB113" s="192"/>
      <c r="FC113" s="192"/>
      <c r="FD113" s="94">
        <v>396.42437999999999</v>
      </c>
      <c r="FE113" s="94">
        <f t="shared" si="317"/>
        <v>244.58441638840162</v>
      </c>
      <c r="FF113" s="449"/>
      <c r="FG113" s="127"/>
      <c r="FH113" s="127"/>
      <c r="FI113" s="127"/>
      <c r="FJ113" s="103"/>
      <c r="FK113" s="127"/>
      <c r="FL113" s="103"/>
      <c r="FM113" s="605"/>
      <c r="FN113" s="127"/>
      <c r="FO113" s="104"/>
    </row>
    <row r="114" spans="1:171" ht="15" hidden="1" thickBot="1" x14ac:dyDescent="0.35">
      <c r="A114" s="459" t="s">
        <v>175</v>
      </c>
      <c r="B114" s="99"/>
      <c r="C114" s="100"/>
      <c r="D114" s="98"/>
      <c r="E114" s="103"/>
      <c r="F114" s="104"/>
      <c r="G114" s="104"/>
      <c r="H114" s="103"/>
      <c r="I114" s="105"/>
      <c r="J114" s="106"/>
      <c r="K114" s="107"/>
      <c r="L114" s="106">
        <f>0.06901+2.329</f>
        <v>2.3980100000000002</v>
      </c>
      <c r="M114" s="106"/>
      <c r="N114" s="56"/>
      <c r="O114" s="56"/>
      <c r="P114" s="106"/>
      <c r="Q114" s="106"/>
      <c r="R114" s="106"/>
      <c r="S114" s="106"/>
      <c r="T114" s="56"/>
      <c r="U114" s="56"/>
      <c r="V114" s="104"/>
      <c r="W114" s="107"/>
      <c r="X114" s="107"/>
      <c r="Y114" s="57"/>
      <c r="Z114" s="56"/>
      <c r="AA114" s="107"/>
      <c r="AB114" s="107"/>
      <c r="AC114" s="107"/>
      <c r="AD114" s="57"/>
      <c r="AE114" s="57"/>
      <c r="AF114" s="107"/>
      <c r="AG114" s="107"/>
      <c r="AH114" s="107"/>
      <c r="AI114" s="57"/>
      <c r="AJ114" s="56"/>
      <c r="AK114" s="60"/>
      <c r="AL114" s="60"/>
      <c r="AM114" s="60"/>
      <c r="AN114" s="60"/>
      <c r="AO114" s="61"/>
      <c r="AP114" s="61"/>
      <c r="AQ114" s="61"/>
      <c r="AR114" s="178"/>
      <c r="AS114" s="109"/>
      <c r="AT114" s="109"/>
      <c r="AU114" s="64"/>
      <c r="AV114" s="64"/>
      <c r="AW114" s="57"/>
      <c r="AX114" s="107"/>
      <c r="AY114" s="57"/>
      <c r="AZ114" s="57"/>
      <c r="BA114" s="56"/>
      <c r="BB114" s="767"/>
      <c r="BC114" s="107"/>
      <c r="BD114" s="107"/>
      <c r="BE114" s="67"/>
      <c r="BF114" s="68"/>
      <c r="BG114" s="111"/>
      <c r="BH114" s="107"/>
      <c r="BI114" s="107"/>
      <c r="BJ114" s="57"/>
      <c r="BK114" s="56"/>
      <c r="BL114" s="64"/>
      <c r="BM114" s="64"/>
      <c r="BN114" s="63"/>
      <c r="BO114" s="112"/>
      <c r="BP114" s="64"/>
      <c r="BQ114" s="107"/>
      <c r="BR114" s="107"/>
      <c r="BS114" s="107"/>
      <c r="BT114" s="57">
        <f t="shared" si="298"/>
        <v>0</v>
      </c>
      <c r="BU114" s="69">
        <f t="shared" si="299"/>
        <v>0</v>
      </c>
      <c r="BV114" s="107"/>
      <c r="BW114" s="107"/>
      <c r="BX114" s="107"/>
      <c r="BY114" s="107"/>
      <c r="BZ114" s="107"/>
      <c r="CA114" s="107"/>
      <c r="CB114" s="113"/>
      <c r="CC114" s="113"/>
      <c r="CD114" s="660"/>
      <c r="CE114" s="328"/>
      <c r="CF114" s="111"/>
      <c r="CG114" s="162"/>
      <c r="CH114" s="163"/>
      <c r="CI114" s="164"/>
      <c r="CJ114" s="59"/>
      <c r="CK114" s="57"/>
      <c r="CL114" s="57"/>
      <c r="CM114" s="57"/>
      <c r="CN114" s="57"/>
      <c r="CO114" s="57"/>
      <c r="CP114" s="63"/>
      <c r="CQ114" s="63"/>
      <c r="CR114" s="63"/>
      <c r="CS114" s="63"/>
      <c r="CT114" s="64"/>
      <c r="CU114" s="768"/>
      <c r="CV114" s="121"/>
      <c r="CW114" s="122"/>
      <c r="CX114" s="487"/>
      <c r="CY114" s="145"/>
      <c r="CZ114" s="145"/>
      <c r="DA114" s="122"/>
      <c r="DB114" s="122"/>
      <c r="DC114" s="125"/>
      <c r="DD114" s="125"/>
      <c r="DE114" s="122"/>
      <c r="DF114" s="105"/>
      <c r="DG114" s="107"/>
      <c r="DH114" s="107"/>
      <c r="DI114" s="57"/>
      <c r="DJ114" s="57"/>
      <c r="DK114" s="140"/>
      <c r="DL114" s="140"/>
      <c r="DM114" s="140"/>
      <c r="DN114" s="67"/>
      <c r="DO114" s="67"/>
      <c r="DP114" s="127"/>
      <c r="DQ114" s="127"/>
      <c r="DR114" s="127"/>
      <c r="DS114" s="84"/>
      <c r="DT114" s="84"/>
      <c r="DU114" s="84"/>
      <c r="DV114" s="84"/>
      <c r="DW114" s="127"/>
      <c r="DX114" s="127"/>
      <c r="DY114" s="127"/>
      <c r="DZ114" s="83"/>
      <c r="EA114" s="83"/>
      <c r="EB114" s="103"/>
      <c r="EC114" s="104"/>
      <c r="ED114" s="104"/>
      <c r="EE114" s="85"/>
      <c r="EF114" s="56"/>
      <c r="EG114" s="103"/>
      <c r="EH114" s="130"/>
      <c r="EI114" s="130"/>
      <c r="EJ114" s="56"/>
      <c r="EK114" s="56"/>
      <c r="EL114" s="104"/>
      <c r="EM114" s="104"/>
      <c r="EN114" s="104"/>
      <c r="EO114" s="56"/>
      <c r="EP114" s="56"/>
      <c r="EQ114" s="56"/>
      <c r="ER114" s="56"/>
      <c r="ES114" s="56"/>
      <c r="ET114" s="56"/>
      <c r="EU114" s="56"/>
      <c r="EV114" s="56"/>
      <c r="EW114" s="637" t="s">
        <v>175</v>
      </c>
      <c r="EX114" s="89"/>
      <c r="EY114" s="181"/>
      <c r="EZ114" s="181"/>
      <c r="FA114" s="181">
        <f t="shared" si="338"/>
        <v>59.466283728511925</v>
      </c>
      <c r="FB114" s="192"/>
      <c r="FC114" s="192"/>
      <c r="FD114" s="94">
        <f>1.66875+49.41301+106.49989</f>
        <v>157.58165</v>
      </c>
      <c r="FE114" s="94">
        <f t="shared" si="317"/>
        <v>-98.115366271488071</v>
      </c>
      <c r="FF114" s="449"/>
      <c r="FG114" s="127"/>
      <c r="FH114" s="127"/>
      <c r="FI114" s="127"/>
      <c r="FJ114" s="103"/>
      <c r="FK114" s="127"/>
      <c r="FL114" s="103"/>
      <c r="FM114" s="605"/>
      <c r="FN114" s="127"/>
      <c r="FO114" s="104"/>
    </row>
    <row r="115" spans="1:171" ht="249.6" hidden="1" thickBot="1" x14ac:dyDescent="0.35">
      <c r="A115" s="810" t="s">
        <v>176</v>
      </c>
      <c r="B115" s="99"/>
      <c r="C115" s="100"/>
      <c r="D115" s="98"/>
      <c r="E115" s="103"/>
      <c r="F115" s="104"/>
      <c r="G115" s="104"/>
      <c r="H115" s="103"/>
      <c r="I115" s="105"/>
      <c r="J115" s="106"/>
      <c r="K115" s="107"/>
      <c r="L115" s="106">
        <f>1.29626+2.744</f>
        <v>4.04026</v>
      </c>
      <c r="M115" s="106"/>
      <c r="N115" s="56"/>
      <c r="O115" s="56"/>
      <c r="P115" s="106"/>
      <c r="Q115" s="106"/>
      <c r="R115" s="106"/>
      <c r="S115" s="106"/>
      <c r="T115" s="56"/>
      <c r="U115" s="56"/>
      <c r="V115" s="104"/>
      <c r="W115" s="107"/>
      <c r="X115" s="107"/>
      <c r="Y115" s="57"/>
      <c r="Z115" s="56"/>
      <c r="AA115" s="107"/>
      <c r="AB115" s="107"/>
      <c r="AC115" s="107"/>
      <c r="AD115" s="57"/>
      <c r="AE115" s="57"/>
      <c r="AF115" s="107"/>
      <c r="AG115" s="107"/>
      <c r="AH115" s="107"/>
      <c r="AI115" s="57"/>
      <c r="AJ115" s="56"/>
      <c r="AK115" s="60"/>
      <c r="AL115" s="60"/>
      <c r="AM115" s="60"/>
      <c r="AN115" s="60"/>
      <c r="AO115" s="61"/>
      <c r="AP115" s="61"/>
      <c r="AQ115" s="61"/>
      <c r="AR115" s="178"/>
      <c r="AS115" s="109"/>
      <c r="AT115" s="109"/>
      <c r="AU115" s="64"/>
      <c r="AV115" s="64"/>
      <c r="AW115" s="57"/>
      <c r="AX115" s="107"/>
      <c r="AY115" s="57"/>
      <c r="AZ115" s="57"/>
      <c r="BA115" s="56"/>
      <c r="BB115" s="767"/>
      <c r="BC115" s="107"/>
      <c r="BD115" s="107"/>
      <c r="BE115" s="67"/>
      <c r="BF115" s="68"/>
      <c r="BG115" s="111"/>
      <c r="BH115" s="107"/>
      <c r="BI115" s="107"/>
      <c r="BJ115" s="57"/>
      <c r="BK115" s="56"/>
      <c r="BL115" s="64"/>
      <c r="BM115" s="64"/>
      <c r="BN115" s="63"/>
      <c r="BO115" s="112"/>
      <c r="BP115" s="64"/>
      <c r="BQ115" s="107"/>
      <c r="BR115" s="107"/>
      <c r="BS115" s="107"/>
      <c r="BT115" s="57">
        <f t="shared" si="298"/>
        <v>0</v>
      </c>
      <c r="BU115" s="69">
        <f t="shared" si="299"/>
        <v>0</v>
      </c>
      <c r="BV115" s="107"/>
      <c r="BW115" s="107"/>
      <c r="BX115" s="107"/>
      <c r="BY115" s="107"/>
      <c r="BZ115" s="107"/>
      <c r="CA115" s="107"/>
      <c r="CB115" s="113"/>
      <c r="CC115" s="113"/>
      <c r="CD115" s="660"/>
      <c r="CE115" s="328"/>
      <c r="CF115" s="111"/>
      <c r="CG115" s="162"/>
      <c r="CH115" s="163"/>
      <c r="CI115" s="164"/>
      <c r="CJ115" s="59"/>
      <c r="CK115" s="57"/>
      <c r="CL115" s="57"/>
      <c r="CM115" s="57"/>
      <c r="CN115" s="57"/>
      <c r="CO115" s="57"/>
      <c r="CP115" s="63"/>
      <c r="CQ115" s="63"/>
      <c r="CR115" s="63"/>
      <c r="CS115" s="63"/>
      <c r="CT115" s="64"/>
      <c r="CU115" s="768"/>
      <c r="CV115" s="121"/>
      <c r="CW115" s="122"/>
      <c r="CX115" s="487"/>
      <c r="CY115" s="145"/>
      <c r="CZ115" s="145"/>
      <c r="DA115" s="122"/>
      <c r="DB115" s="122"/>
      <c r="DC115" s="125"/>
      <c r="DD115" s="125"/>
      <c r="DE115" s="122"/>
      <c r="DF115" s="105"/>
      <c r="DG115" s="107"/>
      <c r="DH115" s="107"/>
      <c r="DI115" s="57"/>
      <c r="DJ115" s="57"/>
      <c r="DK115" s="140"/>
      <c r="DL115" s="140"/>
      <c r="DM115" s="140"/>
      <c r="DN115" s="67"/>
      <c r="DO115" s="67"/>
      <c r="DP115" s="127"/>
      <c r="DQ115" s="127"/>
      <c r="DR115" s="127"/>
      <c r="DS115" s="84"/>
      <c r="DT115" s="84"/>
      <c r="DU115" s="84"/>
      <c r="DV115" s="84"/>
      <c r="DW115" s="127"/>
      <c r="DX115" s="127"/>
      <c r="DY115" s="127"/>
      <c r="DZ115" s="83"/>
      <c r="EA115" s="83"/>
      <c r="EB115" s="103"/>
      <c r="EC115" s="104"/>
      <c r="ED115" s="104"/>
      <c r="EE115" s="85"/>
      <c r="EF115" s="56"/>
      <c r="EG115" s="103"/>
      <c r="EH115" s="130"/>
      <c r="EI115" s="130"/>
      <c r="EJ115" s="56"/>
      <c r="EK115" s="56"/>
      <c r="EL115" s="104"/>
      <c r="EM115" s="104"/>
      <c r="EN115" s="104"/>
      <c r="EO115" s="56"/>
      <c r="EP115" s="56"/>
      <c r="EQ115" s="56"/>
      <c r="ER115" s="56"/>
      <c r="ES115" s="56"/>
      <c r="ET115" s="56"/>
      <c r="EU115" s="56"/>
      <c r="EV115" s="56"/>
      <c r="EW115" s="1299" t="s">
        <v>176</v>
      </c>
      <c r="EX115" s="1300"/>
      <c r="EY115" s="181"/>
      <c r="EZ115" s="181"/>
      <c r="FA115" s="181">
        <f t="shared" si="338"/>
        <v>193.44122625552748</v>
      </c>
      <c r="FB115" s="192"/>
      <c r="FC115" s="192"/>
      <c r="FD115" s="135">
        <f>25.128+3.80486+1.91048+29.07534+3.41794+45.56925+10.42559+0.3</f>
        <v>119.63145999999999</v>
      </c>
      <c r="FE115" s="94">
        <f t="shared" si="317"/>
        <v>73.809766255527492</v>
      </c>
      <c r="FF115" s="449"/>
      <c r="FG115" s="127"/>
      <c r="FH115" s="127"/>
      <c r="FI115" s="127"/>
      <c r="FJ115" s="103"/>
      <c r="FK115" s="127"/>
      <c r="FL115" s="103"/>
      <c r="FM115" s="605"/>
      <c r="FN115" s="127"/>
      <c r="FO115" s="104"/>
    </row>
    <row r="116" spans="1:171" ht="15.6" hidden="1" thickBot="1" x14ac:dyDescent="0.35">
      <c r="A116" s="810" t="s">
        <v>177</v>
      </c>
      <c r="B116" s="99"/>
      <c r="C116" s="100"/>
      <c r="D116" s="98"/>
      <c r="E116" s="103"/>
      <c r="F116" s="104"/>
      <c r="G116" s="104"/>
      <c r="H116" s="103"/>
      <c r="I116" s="105"/>
      <c r="J116" s="106"/>
      <c r="K116" s="107"/>
      <c r="L116" s="106">
        <v>0.11323</v>
      </c>
      <c r="M116" s="106"/>
      <c r="N116" s="56"/>
      <c r="O116" s="56"/>
      <c r="P116" s="106"/>
      <c r="Q116" s="106"/>
      <c r="R116" s="106"/>
      <c r="S116" s="106"/>
      <c r="T116" s="56"/>
      <c r="U116" s="56"/>
      <c r="V116" s="104"/>
      <c r="W116" s="107"/>
      <c r="X116" s="107"/>
      <c r="Y116" s="57"/>
      <c r="Z116" s="56"/>
      <c r="AA116" s="107"/>
      <c r="AB116" s="107"/>
      <c r="AC116" s="107"/>
      <c r="AD116" s="57"/>
      <c r="AE116" s="57"/>
      <c r="AF116" s="107"/>
      <c r="AG116" s="107"/>
      <c r="AH116" s="107"/>
      <c r="AI116" s="57"/>
      <c r="AJ116" s="56"/>
      <c r="AK116" s="60"/>
      <c r="AL116" s="60"/>
      <c r="AM116" s="60"/>
      <c r="AN116" s="60"/>
      <c r="AO116" s="61"/>
      <c r="AP116" s="61"/>
      <c r="AQ116" s="61"/>
      <c r="AR116" s="178"/>
      <c r="AS116" s="109"/>
      <c r="AT116" s="109"/>
      <c r="AU116" s="64"/>
      <c r="AV116" s="64"/>
      <c r="AW116" s="57"/>
      <c r="AX116" s="107"/>
      <c r="AY116" s="57"/>
      <c r="AZ116" s="57"/>
      <c r="BA116" s="56"/>
      <c r="BB116" s="767"/>
      <c r="BC116" s="107"/>
      <c r="BD116" s="107"/>
      <c r="BE116" s="67"/>
      <c r="BF116" s="68"/>
      <c r="BG116" s="111"/>
      <c r="BH116" s="107"/>
      <c r="BI116" s="107"/>
      <c r="BJ116" s="57"/>
      <c r="BK116" s="56"/>
      <c r="BL116" s="64"/>
      <c r="BM116" s="64"/>
      <c r="BN116" s="63"/>
      <c r="BO116" s="112"/>
      <c r="BP116" s="64"/>
      <c r="BQ116" s="107"/>
      <c r="BR116" s="107"/>
      <c r="BS116" s="107"/>
      <c r="BT116" s="57">
        <f t="shared" si="298"/>
        <v>0</v>
      </c>
      <c r="BU116" s="69">
        <f t="shared" si="299"/>
        <v>0</v>
      </c>
      <c r="BV116" s="107"/>
      <c r="BW116" s="107"/>
      <c r="BX116" s="107"/>
      <c r="BY116" s="107"/>
      <c r="BZ116" s="107"/>
      <c r="CA116" s="107"/>
      <c r="CB116" s="113"/>
      <c r="CC116" s="113"/>
      <c r="CD116" s="660"/>
      <c r="CE116" s="328"/>
      <c r="CF116" s="111"/>
      <c r="CG116" s="162"/>
      <c r="CH116" s="163"/>
      <c r="CI116" s="164"/>
      <c r="CJ116" s="59"/>
      <c r="CK116" s="57"/>
      <c r="CL116" s="57"/>
      <c r="CM116" s="57"/>
      <c r="CN116" s="57"/>
      <c r="CO116" s="57"/>
      <c r="CP116" s="63"/>
      <c r="CQ116" s="63"/>
      <c r="CR116" s="63"/>
      <c r="CS116" s="63"/>
      <c r="CT116" s="64"/>
      <c r="CU116" s="768"/>
      <c r="CV116" s="121"/>
      <c r="CW116" s="122"/>
      <c r="CX116" s="487"/>
      <c r="CY116" s="145"/>
      <c r="CZ116" s="145"/>
      <c r="DA116" s="122"/>
      <c r="DB116" s="122"/>
      <c r="DC116" s="125"/>
      <c r="DD116" s="125"/>
      <c r="DE116" s="122"/>
      <c r="DF116" s="105"/>
      <c r="DG116" s="107"/>
      <c r="DH116" s="107"/>
      <c r="DI116" s="57"/>
      <c r="DJ116" s="57"/>
      <c r="DK116" s="140"/>
      <c r="DL116" s="140"/>
      <c r="DM116" s="140"/>
      <c r="DN116" s="67"/>
      <c r="DO116" s="67"/>
      <c r="DP116" s="127"/>
      <c r="DQ116" s="127"/>
      <c r="DR116" s="127"/>
      <c r="DS116" s="84"/>
      <c r="DT116" s="84"/>
      <c r="DU116" s="84"/>
      <c r="DV116" s="84"/>
      <c r="DW116" s="127"/>
      <c r="DX116" s="127"/>
      <c r="DY116" s="127"/>
      <c r="DZ116" s="83"/>
      <c r="EA116" s="83"/>
      <c r="EB116" s="103"/>
      <c r="EC116" s="104"/>
      <c r="ED116" s="104"/>
      <c r="EE116" s="85"/>
      <c r="EF116" s="56"/>
      <c r="EG116" s="103"/>
      <c r="EH116" s="130"/>
      <c r="EI116" s="130"/>
      <c r="EJ116" s="56"/>
      <c r="EK116" s="56"/>
      <c r="EL116" s="104"/>
      <c r="EM116" s="104"/>
      <c r="EN116" s="104"/>
      <c r="EO116" s="56"/>
      <c r="EP116" s="56"/>
      <c r="EQ116" s="56"/>
      <c r="ER116" s="56"/>
      <c r="ES116" s="56"/>
      <c r="ET116" s="56"/>
      <c r="EU116" s="56"/>
      <c r="EV116" s="56"/>
      <c r="EW116" s="1299" t="s">
        <v>177</v>
      </c>
      <c r="EX116" s="1300"/>
      <c r="EY116" s="181"/>
      <c r="EZ116" s="181"/>
      <c r="FA116" s="181">
        <f t="shared" si="338"/>
        <v>216.19676577886153</v>
      </c>
      <c r="FB116" s="192"/>
      <c r="FC116" s="192"/>
      <c r="FD116" s="94">
        <v>572.90688</v>
      </c>
      <c r="FE116" s="94">
        <f t="shared" si="317"/>
        <v>-356.7101142211385</v>
      </c>
      <c r="FF116" s="449"/>
      <c r="FG116" s="127"/>
      <c r="FH116" s="127"/>
      <c r="FI116" s="127"/>
      <c r="FJ116" s="103"/>
      <c r="FK116" s="127"/>
      <c r="FL116" s="103"/>
      <c r="FM116" s="605"/>
      <c r="FN116" s="127"/>
      <c r="FO116" s="104"/>
    </row>
    <row r="117" spans="1:171" ht="15" hidden="1" thickBot="1" x14ac:dyDescent="0.35">
      <c r="A117" s="459" t="s">
        <v>178</v>
      </c>
      <c r="B117" s="99"/>
      <c r="C117" s="100"/>
      <c r="D117" s="98"/>
      <c r="E117" s="103"/>
      <c r="F117" s="104"/>
      <c r="G117" s="104"/>
      <c r="H117" s="103"/>
      <c r="I117" s="105"/>
      <c r="J117" s="106"/>
      <c r="K117" s="107"/>
      <c r="L117" s="106">
        <f>5.71259+7.203</f>
        <v>12.91559</v>
      </c>
      <c r="M117" s="106"/>
      <c r="N117" s="56"/>
      <c r="O117" s="56"/>
      <c r="P117" s="106"/>
      <c r="Q117" s="106"/>
      <c r="R117" s="106"/>
      <c r="S117" s="106"/>
      <c r="T117" s="56"/>
      <c r="U117" s="56"/>
      <c r="V117" s="104"/>
      <c r="W117" s="107"/>
      <c r="X117" s="107"/>
      <c r="Y117" s="57"/>
      <c r="Z117" s="56"/>
      <c r="AA117" s="107"/>
      <c r="AB117" s="107"/>
      <c r="AC117" s="107"/>
      <c r="AD117" s="57"/>
      <c r="AE117" s="57"/>
      <c r="AF117" s="107"/>
      <c r="AG117" s="107"/>
      <c r="AH117" s="107"/>
      <c r="AI117" s="57"/>
      <c r="AJ117" s="56"/>
      <c r="AK117" s="60"/>
      <c r="AL117" s="60"/>
      <c r="AM117" s="60"/>
      <c r="AN117" s="60"/>
      <c r="AO117" s="61"/>
      <c r="AP117" s="61"/>
      <c r="AQ117" s="61"/>
      <c r="AR117" s="178"/>
      <c r="AS117" s="109"/>
      <c r="AT117" s="109"/>
      <c r="AU117" s="64"/>
      <c r="AV117" s="64"/>
      <c r="AW117" s="57"/>
      <c r="AX117" s="107"/>
      <c r="AY117" s="57"/>
      <c r="AZ117" s="57"/>
      <c r="BA117" s="56"/>
      <c r="BB117" s="767"/>
      <c r="BC117" s="107"/>
      <c r="BD117" s="107"/>
      <c r="BE117" s="67"/>
      <c r="BF117" s="68"/>
      <c r="BG117" s="111"/>
      <c r="BH117" s="107"/>
      <c r="BI117" s="107"/>
      <c r="BJ117" s="57"/>
      <c r="BK117" s="56"/>
      <c r="BL117" s="64"/>
      <c r="BM117" s="64"/>
      <c r="BN117" s="63"/>
      <c r="BO117" s="112"/>
      <c r="BP117" s="64"/>
      <c r="BQ117" s="107"/>
      <c r="BR117" s="107"/>
      <c r="BS117" s="107"/>
      <c r="BT117" s="57">
        <f t="shared" si="298"/>
        <v>0</v>
      </c>
      <c r="BU117" s="69">
        <f t="shared" si="299"/>
        <v>0</v>
      </c>
      <c r="BV117" s="107"/>
      <c r="BW117" s="107"/>
      <c r="BX117" s="107"/>
      <c r="BY117" s="107"/>
      <c r="BZ117" s="107"/>
      <c r="CA117" s="107"/>
      <c r="CB117" s="113"/>
      <c r="CC117" s="113"/>
      <c r="CD117" s="660"/>
      <c r="CE117" s="328"/>
      <c r="CF117" s="111"/>
      <c r="CG117" s="162"/>
      <c r="CH117" s="163"/>
      <c r="CI117" s="164"/>
      <c r="CJ117" s="59"/>
      <c r="CK117" s="57"/>
      <c r="CL117" s="57"/>
      <c r="CM117" s="57"/>
      <c r="CN117" s="57"/>
      <c r="CO117" s="57"/>
      <c r="CP117" s="63"/>
      <c r="CQ117" s="63"/>
      <c r="CR117" s="63"/>
      <c r="CS117" s="63"/>
      <c r="CT117" s="64"/>
      <c r="CU117" s="768"/>
      <c r="CV117" s="121"/>
      <c r="CW117" s="122"/>
      <c r="CX117" s="487"/>
      <c r="CY117" s="145"/>
      <c r="CZ117" s="145"/>
      <c r="DA117" s="122"/>
      <c r="DB117" s="122"/>
      <c r="DC117" s="125"/>
      <c r="DD117" s="125"/>
      <c r="DE117" s="122"/>
      <c r="DF117" s="105"/>
      <c r="DG117" s="107"/>
      <c r="DH117" s="107"/>
      <c r="DI117" s="57"/>
      <c r="DJ117" s="57"/>
      <c r="DK117" s="140"/>
      <c r="DL117" s="140"/>
      <c r="DM117" s="140"/>
      <c r="DN117" s="67"/>
      <c r="DO117" s="67"/>
      <c r="DP117" s="127"/>
      <c r="DQ117" s="127"/>
      <c r="DR117" s="127"/>
      <c r="DS117" s="84"/>
      <c r="DT117" s="84"/>
      <c r="DU117" s="84"/>
      <c r="DV117" s="84"/>
      <c r="DW117" s="127"/>
      <c r="DX117" s="127"/>
      <c r="DY117" s="127"/>
      <c r="DZ117" s="83"/>
      <c r="EA117" s="83"/>
      <c r="EB117" s="103"/>
      <c r="EC117" s="104"/>
      <c r="ED117" s="104"/>
      <c r="EE117" s="85"/>
      <c r="EF117" s="56"/>
      <c r="EG117" s="103"/>
      <c r="EH117" s="130"/>
      <c r="EI117" s="130"/>
      <c r="EJ117" s="56"/>
      <c r="EK117" s="56"/>
      <c r="EL117" s="104"/>
      <c r="EM117" s="104"/>
      <c r="EN117" s="104"/>
      <c r="EO117" s="56"/>
      <c r="EP117" s="56"/>
      <c r="EQ117" s="56"/>
      <c r="ER117" s="56"/>
      <c r="ES117" s="56"/>
      <c r="ET117" s="56"/>
      <c r="EU117" s="56"/>
      <c r="EV117" s="56"/>
      <c r="EW117" s="637" t="s">
        <v>153</v>
      </c>
      <c r="EX117" s="89"/>
      <c r="EY117" s="181"/>
      <c r="EZ117" s="181"/>
      <c r="FA117" s="181">
        <f t="shared" si="338"/>
        <v>232.11954003867584</v>
      </c>
      <c r="FB117" s="192"/>
      <c r="FC117" s="192"/>
      <c r="FD117" s="94">
        <v>143.55161000000001</v>
      </c>
      <c r="FE117" s="94">
        <f t="shared" si="317"/>
        <v>88.567930038675826</v>
      </c>
      <c r="FF117" s="449"/>
      <c r="FG117" s="127"/>
      <c r="FH117" s="127"/>
      <c r="FI117" s="127"/>
      <c r="FJ117" s="103"/>
      <c r="FK117" s="127"/>
      <c r="FL117" s="103"/>
      <c r="FM117" s="605"/>
      <c r="FN117" s="127"/>
      <c r="FO117" s="104"/>
    </row>
    <row r="118" spans="1:171" ht="15" hidden="1" thickBot="1" x14ac:dyDescent="0.35">
      <c r="A118" s="459" t="str">
        <f>A89</f>
        <v>затраты цех. котельного  оборуд</v>
      </c>
      <c r="B118" s="99"/>
      <c r="C118" s="100"/>
      <c r="D118" s="98"/>
      <c r="E118" s="103"/>
      <c r="F118" s="104"/>
      <c r="G118" s="104"/>
      <c r="H118" s="103"/>
      <c r="I118" s="105"/>
      <c r="J118" s="106"/>
      <c r="K118" s="107"/>
      <c r="L118" s="106">
        <v>19.445</v>
      </c>
      <c r="M118" s="106"/>
      <c r="N118" s="56"/>
      <c r="O118" s="56"/>
      <c r="P118" s="106"/>
      <c r="Q118" s="106"/>
      <c r="R118" s="106"/>
      <c r="S118" s="106"/>
      <c r="T118" s="56"/>
      <c r="U118" s="56"/>
      <c r="V118" s="104"/>
      <c r="W118" s="107"/>
      <c r="X118" s="107"/>
      <c r="Y118" s="57"/>
      <c r="Z118" s="56"/>
      <c r="AA118" s="107"/>
      <c r="AB118" s="107"/>
      <c r="AC118" s="107"/>
      <c r="AD118" s="57"/>
      <c r="AE118" s="57"/>
      <c r="AF118" s="107"/>
      <c r="AG118" s="107"/>
      <c r="AH118" s="107"/>
      <c r="AI118" s="57"/>
      <c r="AJ118" s="56"/>
      <c r="AK118" s="60"/>
      <c r="AL118" s="60"/>
      <c r="AM118" s="60"/>
      <c r="AN118" s="60"/>
      <c r="AO118" s="61"/>
      <c r="AP118" s="61"/>
      <c r="AQ118" s="61"/>
      <c r="AR118" s="178"/>
      <c r="AS118" s="109"/>
      <c r="AT118" s="109"/>
      <c r="AU118" s="64"/>
      <c r="AV118" s="64"/>
      <c r="AW118" s="57"/>
      <c r="AX118" s="107"/>
      <c r="AY118" s="57"/>
      <c r="AZ118" s="57"/>
      <c r="BA118" s="56"/>
      <c r="BB118" s="767"/>
      <c r="BC118" s="107"/>
      <c r="BD118" s="107"/>
      <c r="BE118" s="67"/>
      <c r="BF118" s="68"/>
      <c r="BG118" s="111"/>
      <c r="BH118" s="107"/>
      <c r="BI118" s="107"/>
      <c r="BJ118" s="57"/>
      <c r="BK118" s="56"/>
      <c r="BL118" s="64"/>
      <c r="BM118" s="64"/>
      <c r="BN118" s="63"/>
      <c r="BO118" s="112"/>
      <c r="BP118" s="64"/>
      <c r="BQ118" s="107"/>
      <c r="BR118" s="107"/>
      <c r="BS118" s="107"/>
      <c r="BT118" s="57">
        <f t="shared" si="298"/>
        <v>0</v>
      </c>
      <c r="BU118" s="69">
        <f t="shared" si="299"/>
        <v>0</v>
      </c>
      <c r="BV118" s="107"/>
      <c r="BW118" s="107"/>
      <c r="BX118" s="107"/>
      <c r="BY118" s="107"/>
      <c r="BZ118" s="107"/>
      <c r="CA118" s="107"/>
      <c r="CB118" s="113"/>
      <c r="CC118" s="113"/>
      <c r="CD118" s="660"/>
      <c r="CE118" s="328"/>
      <c r="CF118" s="111"/>
      <c r="CG118" s="162"/>
      <c r="CH118" s="163"/>
      <c r="CI118" s="164"/>
      <c r="CJ118" s="59"/>
      <c r="CK118" s="57"/>
      <c r="CL118" s="57"/>
      <c r="CM118" s="57"/>
      <c r="CN118" s="57"/>
      <c r="CO118" s="57"/>
      <c r="CP118" s="63"/>
      <c r="CQ118" s="63"/>
      <c r="CR118" s="63"/>
      <c r="CS118" s="63"/>
      <c r="CT118" s="64"/>
      <c r="CU118" s="768"/>
      <c r="CV118" s="121"/>
      <c r="CW118" s="122"/>
      <c r="CX118" s="487"/>
      <c r="CY118" s="145"/>
      <c r="CZ118" s="145"/>
      <c r="DA118" s="122"/>
      <c r="DB118" s="122"/>
      <c r="DC118" s="125"/>
      <c r="DD118" s="125"/>
      <c r="DE118" s="122"/>
      <c r="DF118" s="105"/>
      <c r="DG118" s="107"/>
      <c r="DH118" s="107"/>
      <c r="DI118" s="57"/>
      <c r="DJ118" s="57"/>
      <c r="DK118" s="140"/>
      <c r="DL118" s="140"/>
      <c r="DM118" s="140"/>
      <c r="DN118" s="67"/>
      <c r="DO118" s="67"/>
      <c r="DP118" s="127"/>
      <c r="DQ118" s="127"/>
      <c r="DR118" s="127"/>
      <c r="DS118" s="84"/>
      <c r="DT118" s="84"/>
      <c r="DU118" s="84"/>
      <c r="DV118" s="84"/>
      <c r="DW118" s="127"/>
      <c r="DX118" s="127"/>
      <c r="DY118" s="127"/>
      <c r="DZ118" s="83"/>
      <c r="EA118" s="83"/>
      <c r="EB118" s="103"/>
      <c r="EC118" s="104"/>
      <c r="ED118" s="104"/>
      <c r="EE118" s="85"/>
      <c r="EF118" s="56"/>
      <c r="EG118" s="103"/>
      <c r="EH118" s="130"/>
      <c r="EI118" s="130"/>
      <c r="EJ118" s="56"/>
      <c r="EK118" s="56"/>
      <c r="EL118" s="104"/>
      <c r="EM118" s="104"/>
      <c r="EN118" s="104"/>
      <c r="EO118" s="56"/>
      <c r="EP118" s="56"/>
      <c r="EQ118" s="56"/>
      <c r="ER118" s="56"/>
      <c r="ES118" s="56"/>
      <c r="ET118" s="56"/>
      <c r="EU118" s="56"/>
      <c r="EV118" s="56"/>
      <c r="EW118" s="637" t="str">
        <f>EW89</f>
        <v>затраты цех. котельного  оборуд</v>
      </c>
      <c r="EX118" s="89"/>
      <c r="EY118" s="181"/>
      <c r="EZ118" s="181"/>
      <c r="FA118" s="181">
        <f t="shared" si="338"/>
        <v>128.5450681698216</v>
      </c>
      <c r="FB118" s="192"/>
      <c r="FC118" s="192"/>
      <c r="FD118" s="135">
        <v>340.63578000000001</v>
      </c>
      <c r="FE118" s="94">
        <f t="shared" si="317"/>
        <v>-212.09071183017841</v>
      </c>
      <c r="FF118" s="449"/>
      <c r="FG118" s="127"/>
      <c r="FH118" s="127"/>
      <c r="FI118" s="127"/>
      <c r="FJ118" s="103"/>
      <c r="FK118" s="127"/>
      <c r="FL118" s="103"/>
      <c r="FM118" s="605"/>
      <c r="FN118" s="127"/>
      <c r="FO118" s="104"/>
    </row>
    <row r="119" spans="1:171" ht="15" hidden="1" thickBot="1" x14ac:dyDescent="0.35">
      <c r="A119" s="459" t="str">
        <f>A90</f>
        <v>затраты электроцех</v>
      </c>
      <c r="B119" s="99"/>
      <c r="C119" s="100"/>
      <c r="D119" s="98"/>
      <c r="E119" s="103"/>
      <c r="F119" s="104"/>
      <c r="G119" s="104"/>
      <c r="H119" s="103"/>
      <c r="I119" s="105"/>
      <c r="J119" s="106"/>
      <c r="K119" s="107"/>
      <c r="L119" s="106">
        <v>2.98285</v>
      </c>
      <c r="M119" s="106"/>
      <c r="N119" s="56"/>
      <c r="O119" s="56"/>
      <c r="P119" s="106"/>
      <c r="Q119" s="106"/>
      <c r="R119" s="106"/>
      <c r="S119" s="106"/>
      <c r="T119" s="56"/>
      <c r="U119" s="56"/>
      <c r="V119" s="104"/>
      <c r="W119" s="107"/>
      <c r="X119" s="107"/>
      <c r="Y119" s="57"/>
      <c r="Z119" s="56"/>
      <c r="AA119" s="107"/>
      <c r="AB119" s="107"/>
      <c r="AC119" s="107"/>
      <c r="AD119" s="57"/>
      <c r="AE119" s="57"/>
      <c r="AF119" s="107"/>
      <c r="AG119" s="107"/>
      <c r="AH119" s="107"/>
      <c r="AI119" s="57"/>
      <c r="AJ119" s="56"/>
      <c r="AK119" s="60"/>
      <c r="AL119" s="60"/>
      <c r="AM119" s="60"/>
      <c r="AN119" s="60"/>
      <c r="AO119" s="61"/>
      <c r="AP119" s="61"/>
      <c r="AQ119" s="61"/>
      <c r="AR119" s="178"/>
      <c r="AS119" s="109"/>
      <c r="AT119" s="109"/>
      <c r="AU119" s="64"/>
      <c r="AV119" s="64"/>
      <c r="AW119" s="57"/>
      <c r="AX119" s="107"/>
      <c r="AY119" s="57"/>
      <c r="AZ119" s="57"/>
      <c r="BA119" s="56"/>
      <c r="BB119" s="767"/>
      <c r="BC119" s="107"/>
      <c r="BD119" s="107"/>
      <c r="BE119" s="67"/>
      <c r="BF119" s="68"/>
      <c r="BG119" s="111"/>
      <c r="BH119" s="107"/>
      <c r="BI119" s="107"/>
      <c r="BJ119" s="57"/>
      <c r="BK119" s="56"/>
      <c r="BL119" s="64"/>
      <c r="BM119" s="64"/>
      <c r="BN119" s="63"/>
      <c r="BO119" s="112"/>
      <c r="BP119" s="64"/>
      <c r="BQ119" s="107"/>
      <c r="BR119" s="107"/>
      <c r="BS119" s="107"/>
      <c r="BT119" s="57">
        <f t="shared" si="298"/>
        <v>0</v>
      </c>
      <c r="BU119" s="69">
        <f t="shared" si="299"/>
        <v>0</v>
      </c>
      <c r="BV119" s="107"/>
      <c r="BW119" s="107"/>
      <c r="BX119" s="107"/>
      <c r="BY119" s="107"/>
      <c r="BZ119" s="107"/>
      <c r="CA119" s="107"/>
      <c r="CB119" s="113"/>
      <c r="CC119" s="113"/>
      <c r="CD119" s="660"/>
      <c r="CE119" s="328"/>
      <c r="CF119" s="111"/>
      <c r="CG119" s="162"/>
      <c r="CH119" s="163"/>
      <c r="CI119" s="164"/>
      <c r="CJ119" s="59"/>
      <c r="CK119" s="57"/>
      <c r="CL119" s="57"/>
      <c r="CM119" s="57"/>
      <c r="CN119" s="57"/>
      <c r="CO119" s="57"/>
      <c r="CP119" s="63"/>
      <c r="CQ119" s="63"/>
      <c r="CR119" s="63"/>
      <c r="CS119" s="63"/>
      <c r="CT119" s="64"/>
      <c r="CU119" s="768"/>
      <c r="CV119" s="121"/>
      <c r="CW119" s="122"/>
      <c r="CX119" s="487"/>
      <c r="CY119" s="145"/>
      <c r="CZ119" s="145"/>
      <c r="DA119" s="122"/>
      <c r="DB119" s="122"/>
      <c r="DC119" s="125"/>
      <c r="DD119" s="125"/>
      <c r="DE119" s="122"/>
      <c r="DF119" s="105"/>
      <c r="DG119" s="107"/>
      <c r="DH119" s="107"/>
      <c r="DI119" s="57"/>
      <c r="DJ119" s="57"/>
      <c r="DK119" s="140"/>
      <c r="DL119" s="140"/>
      <c r="DM119" s="140"/>
      <c r="DN119" s="67"/>
      <c r="DO119" s="67"/>
      <c r="DP119" s="127"/>
      <c r="DQ119" s="127"/>
      <c r="DR119" s="127"/>
      <c r="DS119" s="84"/>
      <c r="DT119" s="84"/>
      <c r="DU119" s="84"/>
      <c r="DV119" s="84"/>
      <c r="DW119" s="127"/>
      <c r="DX119" s="127"/>
      <c r="DY119" s="127"/>
      <c r="DZ119" s="83"/>
      <c r="EA119" s="83"/>
      <c r="EB119" s="103"/>
      <c r="EC119" s="104"/>
      <c r="ED119" s="104"/>
      <c r="EE119" s="85"/>
      <c r="EF119" s="56"/>
      <c r="EG119" s="103"/>
      <c r="EH119" s="130"/>
      <c r="EI119" s="130"/>
      <c r="EJ119" s="56"/>
      <c r="EK119" s="56"/>
      <c r="EL119" s="104"/>
      <c r="EM119" s="104"/>
      <c r="EN119" s="104"/>
      <c r="EO119" s="56"/>
      <c r="EP119" s="56"/>
      <c r="EQ119" s="56"/>
      <c r="ER119" s="56"/>
      <c r="ES119" s="56"/>
      <c r="ET119" s="56"/>
      <c r="EU119" s="56"/>
      <c r="EV119" s="56"/>
      <c r="EW119" s="637" t="str">
        <f>EW90</f>
        <v>затраты электроцех</v>
      </c>
      <c r="EX119" s="89"/>
      <c r="EY119" s="181"/>
      <c r="EZ119" s="181"/>
      <c r="FA119" s="181">
        <f t="shared" si="338"/>
        <v>95.597105709005632</v>
      </c>
      <c r="FB119" s="192"/>
      <c r="FC119" s="192"/>
      <c r="FD119" s="94">
        <f>58.57667 +0.54424</f>
        <v>59.120910000000002</v>
      </c>
      <c r="FE119" s="94">
        <f t="shared" si="317"/>
        <v>36.47619570900563</v>
      </c>
      <c r="FF119" s="449"/>
      <c r="FG119" s="127"/>
      <c r="FH119" s="127"/>
      <c r="FI119" s="127"/>
      <c r="FJ119" s="103"/>
      <c r="FK119" s="127"/>
      <c r="FL119" s="103"/>
      <c r="FM119" s="605"/>
      <c r="FN119" s="127"/>
      <c r="FO119" s="104"/>
    </row>
    <row r="120" spans="1:171" ht="15" hidden="1" thickBot="1" x14ac:dyDescent="0.35">
      <c r="A120" s="459" t="s">
        <v>179</v>
      </c>
      <c r="B120" s="99"/>
      <c r="C120" s="100"/>
      <c r="D120" s="98"/>
      <c r="E120" s="103"/>
      <c r="F120" s="104"/>
      <c r="G120" s="104"/>
      <c r="H120" s="103"/>
      <c r="I120" s="105"/>
      <c r="J120" s="106"/>
      <c r="K120" s="107"/>
      <c r="L120" s="106">
        <v>16.905000000000001</v>
      </c>
      <c r="M120" s="106"/>
      <c r="N120" s="56"/>
      <c r="O120" s="56"/>
      <c r="P120" s="106"/>
      <c r="Q120" s="106"/>
      <c r="R120" s="106"/>
      <c r="S120" s="106"/>
      <c r="T120" s="56"/>
      <c r="U120" s="56"/>
      <c r="V120" s="104"/>
      <c r="W120" s="107"/>
      <c r="X120" s="107"/>
      <c r="Y120" s="57"/>
      <c r="Z120" s="56"/>
      <c r="AA120" s="107"/>
      <c r="AB120" s="107"/>
      <c r="AC120" s="107"/>
      <c r="AD120" s="57"/>
      <c r="AE120" s="57"/>
      <c r="AF120" s="107"/>
      <c r="AG120" s="107"/>
      <c r="AH120" s="107"/>
      <c r="AI120" s="57"/>
      <c r="AJ120" s="56"/>
      <c r="AK120" s="60"/>
      <c r="AL120" s="60"/>
      <c r="AM120" s="60"/>
      <c r="AN120" s="60"/>
      <c r="AO120" s="61"/>
      <c r="AP120" s="61"/>
      <c r="AQ120" s="61"/>
      <c r="AR120" s="178"/>
      <c r="AS120" s="109"/>
      <c r="AT120" s="109"/>
      <c r="AU120" s="64"/>
      <c r="AV120" s="64"/>
      <c r="AW120" s="57"/>
      <c r="AX120" s="107"/>
      <c r="AY120" s="57"/>
      <c r="AZ120" s="57"/>
      <c r="BA120" s="56"/>
      <c r="BB120" s="767"/>
      <c r="BC120" s="107"/>
      <c r="BD120" s="107"/>
      <c r="BE120" s="67"/>
      <c r="BF120" s="68"/>
      <c r="BG120" s="111"/>
      <c r="BH120" s="107"/>
      <c r="BI120" s="107"/>
      <c r="BJ120" s="57"/>
      <c r="BK120" s="56"/>
      <c r="BL120" s="64"/>
      <c r="BM120" s="64"/>
      <c r="BN120" s="63"/>
      <c r="BO120" s="112"/>
      <c r="BP120" s="64"/>
      <c r="BQ120" s="107"/>
      <c r="BR120" s="107"/>
      <c r="BS120" s="107"/>
      <c r="BT120" s="57">
        <f t="shared" si="298"/>
        <v>0</v>
      </c>
      <c r="BU120" s="69">
        <f t="shared" si="299"/>
        <v>0</v>
      </c>
      <c r="BV120" s="107"/>
      <c r="BW120" s="107"/>
      <c r="BX120" s="107"/>
      <c r="BY120" s="107"/>
      <c r="BZ120" s="107"/>
      <c r="CA120" s="107"/>
      <c r="CB120" s="113"/>
      <c r="CC120" s="113"/>
      <c r="CD120" s="660"/>
      <c r="CE120" s="328"/>
      <c r="CF120" s="111"/>
      <c r="CG120" s="162"/>
      <c r="CH120" s="163"/>
      <c r="CI120" s="164"/>
      <c r="CJ120" s="59"/>
      <c r="CK120" s="57"/>
      <c r="CL120" s="57"/>
      <c r="CM120" s="57"/>
      <c r="CN120" s="57"/>
      <c r="CO120" s="57"/>
      <c r="CP120" s="63"/>
      <c r="CQ120" s="63"/>
      <c r="CR120" s="63"/>
      <c r="CS120" s="63"/>
      <c r="CT120" s="64"/>
      <c r="CU120" s="768"/>
      <c r="CV120" s="121"/>
      <c r="CW120" s="122"/>
      <c r="CX120" s="487"/>
      <c r="CY120" s="145"/>
      <c r="CZ120" s="145"/>
      <c r="DA120" s="122"/>
      <c r="DB120" s="122"/>
      <c r="DC120" s="125"/>
      <c r="DD120" s="125"/>
      <c r="DE120" s="122"/>
      <c r="DF120" s="105"/>
      <c r="DG120" s="107"/>
      <c r="DH120" s="107"/>
      <c r="DI120" s="57"/>
      <c r="DJ120" s="57"/>
      <c r="DK120" s="140"/>
      <c r="DL120" s="140"/>
      <c r="DM120" s="140"/>
      <c r="DN120" s="67"/>
      <c r="DO120" s="67"/>
      <c r="DP120" s="127"/>
      <c r="DQ120" s="127"/>
      <c r="DR120" s="127"/>
      <c r="DS120" s="84"/>
      <c r="DT120" s="84"/>
      <c r="DU120" s="84"/>
      <c r="DV120" s="84"/>
      <c r="DW120" s="127"/>
      <c r="DX120" s="127"/>
      <c r="DY120" s="127"/>
      <c r="DZ120" s="83"/>
      <c r="EA120" s="83"/>
      <c r="EB120" s="103"/>
      <c r="EC120" s="104"/>
      <c r="ED120" s="104"/>
      <c r="EE120" s="85"/>
      <c r="EF120" s="56"/>
      <c r="EG120" s="103"/>
      <c r="EH120" s="130"/>
      <c r="EI120" s="130"/>
      <c r="EJ120" s="56"/>
      <c r="EK120" s="56"/>
      <c r="EL120" s="104"/>
      <c r="EM120" s="104"/>
      <c r="EN120" s="104"/>
      <c r="EO120" s="56"/>
      <c r="EP120" s="56"/>
      <c r="EQ120" s="56"/>
      <c r="ER120" s="56"/>
      <c r="ES120" s="56"/>
      <c r="ET120" s="56"/>
      <c r="EU120" s="56"/>
      <c r="EV120" s="56"/>
      <c r="EW120" s="637" t="s">
        <v>179</v>
      </c>
      <c r="EX120" s="89"/>
      <c r="EY120" s="181"/>
      <c r="EZ120" s="181"/>
      <c r="FA120" s="181">
        <f t="shared" si="338"/>
        <v>63.368386595824013</v>
      </c>
      <c r="FB120" s="192"/>
      <c r="FC120" s="192"/>
      <c r="FD120" s="135">
        <v>167.92196000000001</v>
      </c>
      <c r="FE120" s="94">
        <f t="shared" si="317"/>
        <v>-104.55357340417601</v>
      </c>
      <c r="FF120" s="449"/>
      <c r="FG120" s="127"/>
      <c r="FH120" s="127"/>
      <c r="FI120" s="127"/>
      <c r="FJ120" s="103"/>
      <c r="FK120" s="127"/>
      <c r="FL120" s="103"/>
      <c r="FM120" s="605"/>
      <c r="FN120" s="127"/>
      <c r="FO120" s="104"/>
    </row>
    <row r="121" spans="1:171" ht="15" hidden="1" thickBot="1" x14ac:dyDescent="0.35">
      <c r="A121" s="459" t="s">
        <v>180</v>
      </c>
      <c r="B121" s="99"/>
      <c r="C121" s="100"/>
      <c r="D121" s="98"/>
      <c r="E121" s="103"/>
      <c r="F121" s="104"/>
      <c r="G121" s="104"/>
      <c r="H121" s="103"/>
      <c r="I121" s="105"/>
      <c r="J121" s="106"/>
      <c r="K121" s="107"/>
      <c r="L121" s="106">
        <v>10.27488</v>
      </c>
      <c r="M121" s="106"/>
      <c r="N121" s="56"/>
      <c r="O121" s="56"/>
      <c r="P121" s="106"/>
      <c r="Q121" s="106"/>
      <c r="R121" s="106"/>
      <c r="S121" s="106"/>
      <c r="T121" s="56"/>
      <c r="U121" s="56"/>
      <c r="V121" s="104"/>
      <c r="W121" s="107"/>
      <c r="X121" s="107"/>
      <c r="Y121" s="57"/>
      <c r="Z121" s="56"/>
      <c r="AA121" s="107"/>
      <c r="AB121" s="107"/>
      <c r="AC121" s="107"/>
      <c r="AD121" s="57"/>
      <c r="AE121" s="57"/>
      <c r="AF121" s="107"/>
      <c r="AG121" s="107"/>
      <c r="AH121" s="107"/>
      <c r="AI121" s="57"/>
      <c r="AJ121" s="56"/>
      <c r="AK121" s="60"/>
      <c r="AL121" s="60"/>
      <c r="AM121" s="60"/>
      <c r="AN121" s="60"/>
      <c r="AO121" s="61"/>
      <c r="AP121" s="61"/>
      <c r="AQ121" s="61"/>
      <c r="AR121" s="178"/>
      <c r="AS121" s="109"/>
      <c r="AT121" s="109"/>
      <c r="AU121" s="64"/>
      <c r="AV121" s="64"/>
      <c r="AW121" s="57"/>
      <c r="AX121" s="107"/>
      <c r="AY121" s="57"/>
      <c r="AZ121" s="57"/>
      <c r="BA121" s="56"/>
      <c r="BB121" s="767"/>
      <c r="BC121" s="107"/>
      <c r="BD121" s="107"/>
      <c r="BE121" s="67"/>
      <c r="BF121" s="68"/>
      <c r="BG121" s="111"/>
      <c r="BH121" s="107"/>
      <c r="BI121" s="107"/>
      <c r="BJ121" s="57"/>
      <c r="BK121" s="56"/>
      <c r="BL121" s="64"/>
      <c r="BM121" s="64"/>
      <c r="BN121" s="63"/>
      <c r="BO121" s="112"/>
      <c r="BP121" s="64"/>
      <c r="BQ121" s="107"/>
      <c r="BR121" s="107"/>
      <c r="BS121" s="107"/>
      <c r="BT121" s="57">
        <f t="shared" si="298"/>
        <v>0</v>
      </c>
      <c r="BU121" s="69">
        <f t="shared" si="299"/>
        <v>0</v>
      </c>
      <c r="BV121" s="107"/>
      <c r="BW121" s="107"/>
      <c r="BX121" s="107"/>
      <c r="BY121" s="107"/>
      <c r="BZ121" s="107"/>
      <c r="CA121" s="107"/>
      <c r="CB121" s="113"/>
      <c r="CC121" s="113"/>
      <c r="CD121" s="660"/>
      <c r="CE121" s="328"/>
      <c r="CF121" s="111"/>
      <c r="CG121" s="162"/>
      <c r="CH121" s="163"/>
      <c r="CI121" s="164"/>
      <c r="CJ121" s="59"/>
      <c r="CK121" s="57"/>
      <c r="CL121" s="57"/>
      <c r="CM121" s="57"/>
      <c r="CN121" s="57"/>
      <c r="CO121" s="57"/>
      <c r="CP121" s="63"/>
      <c r="CQ121" s="63"/>
      <c r="CR121" s="63"/>
      <c r="CS121" s="63"/>
      <c r="CT121" s="64"/>
      <c r="CU121" s="768"/>
      <c r="CV121" s="121"/>
      <c r="CW121" s="122"/>
      <c r="CX121" s="487"/>
      <c r="CY121" s="145"/>
      <c r="CZ121" s="145"/>
      <c r="DA121" s="122"/>
      <c r="DB121" s="122"/>
      <c r="DC121" s="125"/>
      <c r="DD121" s="125"/>
      <c r="DE121" s="122"/>
      <c r="DF121" s="105"/>
      <c r="DG121" s="107"/>
      <c r="DH121" s="107"/>
      <c r="DI121" s="57"/>
      <c r="DJ121" s="57"/>
      <c r="DK121" s="140"/>
      <c r="DL121" s="140"/>
      <c r="DM121" s="140"/>
      <c r="DN121" s="67"/>
      <c r="DO121" s="67"/>
      <c r="DP121" s="127"/>
      <c r="DQ121" s="127"/>
      <c r="DR121" s="127"/>
      <c r="DS121" s="84"/>
      <c r="DT121" s="84"/>
      <c r="DU121" s="84"/>
      <c r="DV121" s="84"/>
      <c r="DW121" s="127"/>
      <c r="DX121" s="127"/>
      <c r="DY121" s="127"/>
      <c r="DZ121" s="83"/>
      <c r="EA121" s="83"/>
      <c r="EB121" s="103"/>
      <c r="EC121" s="104"/>
      <c r="ED121" s="104"/>
      <c r="EE121" s="85"/>
      <c r="EF121" s="56"/>
      <c r="EG121" s="103"/>
      <c r="EH121" s="130"/>
      <c r="EI121" s="130"/>
      <c r="EJ121" s="56"/>
      <c r="EK121" s="56"/>
      <c r="EL121" s="104"/>
      <c r="EM121" s="104"/>
      <c r="EN121" s="104"/>
      <c r="EO121" s="56"/>
      <c r="EP121" s="56"/>
      <c r="EQ121" s="56"/>
      <c r="ER121" s="56"/>
      <c r="ES121" s="56"/>
      <c r="ET121" s="56"/>
      <c r="EU121" s="56"/>
      <c r="EV121" s="56"/>
      <c r="EW121" s="637" t="s">
        <v>180</v>
      </c>
      <c r="EX121" s="89"/>
      <c r="EY121" s="181"/>
      <c r="EZ121" s="181"/>
      <c r="FA121" s="181">
        <f t="shared" si="338"/>
        <v>564.23376282973129</v>
      </c>
      <c r="FB121" s="192"/>
      <c r="FC121" s="192"/>
      <c r="FD121" s="94">
        <f>167.92196+179.01001+2.01179</f>
        <v>348.94376</v>
      </c>
      <c r="FE121" s="94">
        <f t="shared" si="317"/>
        <v>215.29000282973129</v>
      </c>
      <c r="FF121" s="449"/>
      <c r="FG121" s="127"/>
      <c r="FH121" s="127"/>
      <c r="FI121" s="127"/>
      <c r="FJ121" s="103"/>
      <c r="FK121" s="127"/>
      <c r="FL121" s="103"/>
      <c r="FM121" s="605"/>
      <c r="FN121" s="127"/>
      <c r="FO121" s="104"/>
    </row>
    <row r="122" spans="1:171" ht="208.2" hidden="1" thickBot="1" x14ac:dyDescent="0.35">
      <c r="A122" s="810" t="s">
        <v>181</v>
      </c>
      <c r="B122" s="99"/>
      <c r="C122" s="100"/>
      <c r="D122" s="98"/>
      <c r="E122" s="103"/>
      <c r="F122" s="104"/>
      <c r="G122" s="104"/>
      <c r="H122" s="103"/>
      <c r="I122" s="105"/>
      <c r="J122" s="106"/>
      <c r="K122" s="107"/>
      <c r="L122" s="106">
        <f>0.22247+0.51173+0.57951</f>
        <v>1.3137099999999999</v>
      </c>
      <c r="M122" s="106"/>
      <c r="N122" s="56"/>
      <c r="O122" s="56"/>
      <c r="P122" s="106"/>
      <c r="Q122" s="106"/>
      <c r="R122" s="106"/>
      <c r="S122" s="106"/>
      <c r="T122" s="56"/>
      <c r="U122" s="56"/>
      <c r="V122" s="104"/>
      <c r="W122" s="107"/>
      <c r="X122" s="107"/>
      <c r="Y122" s="57"/>
      <c r="Z122" s="56"/>
      <c r="AA122" s="107"/>
      <c r="AB122" s="107"/>
      <c r="AC122" s="107"/>
      <c r="AD122" s="57"/>
      <c r="AE122" s="57"/>
      <c r="AF122" s="107"/>
      <c r="AG122" s="107"/>
      <c r="AH122" s="107"/>
      <c r="AI122" s="57"/>
      <c r="AJ122" s="56"/>
      <c r="AK122" s="60"/>
      <c r="AL122" s="60"/>
      <c r="AM122" s="60"/>
      <c r="AN122" s="60"/>
      <c r="AO122" s="61"/>
      <c r="AP122" s="61"/>
      <c r="AQ122" s="61"/>
      <c r="AR122" s="178"/>
      <c r="AS122" s="109"/>
      <c r="AT122" s="109"/>
      <c r="AU122" s="64"/>
      <c r="AV122" s="64"/>
      <c r="AW122" s="57"/>
      <c r="AX122" s="107"/>
      <c r="AY122" s="57"/>
      <c r="AZ122" s="57"/>
      <c r="BA122" s="56"/>
      <c r="BB122" s="767"/>
      <c r="BC122" s="107"/>
      <c r="BD122" s="107"/>
      <c r="BE122" s="67"/>
      <c r="BF122" s="68"/>
      <c r="BG122" s="111"/>
      <c r="BH122" s="107"/>
      <c r="BI122" s="107"/>
      <c r="BJ122" s="57"/>
      <c r="BK122" s="56"/>
      <c r="BL122" s="64"/>
      <c r="BM122" s="64"/>
      <c r="BN122" s="63"/>
      <c r="BO122" s="112"/>
      <c r="BP122" s="64"/>
      <c r="BQ122" s="107"/>
      <c r="BR122" s="107"/>
      <c r="BS122" s="107"/>
      <c r="BT122" s="57">
        <f t="shared" si="298"/>
        <v>0</v>
      </c>
      <c r="BU122" s="69">
        <f t="shared" si="299"/>
        <v>0</v>
      </c>
      <c r="BV122" s="107"/>
      <c r="BW122" s="107"/>
      <c r="BX122" s="107"/>
      <c r="BY122" s="107"/>
      <c r="BZ122" s="107"/>
      <c r="CA122" s="107"/>
      <c r="CB122" s="113"/>
      <c r="CC122" s="113"/>
      <c r="CD122" s="660"/>
      <c r="CE122" s="328"/>
      <c r="CF122" s="111"/>
      <c r="CG122" s="162"/>
      <c r="CH122" s="163"/>
      <c r="CI122" s="164"/>
      <c r="CJ122" s="59"/>
      <c r="CK122" s="57"/>
      <c r="CL122" s="57"/>
      <c r="CM122" s="57"/>
      <c r="CN122" s="57"/>
      <c r="CO122" s="57"/>
      <c r="CP122" s="63"/>
      <c r="CQ122" s="63"/>
      <c r="CR122" s="63"/>
      <c r="CS122" s="63"/>
      <c r="CT122" s="64"/>
      <c r="CU122" s="768"/>
      <c r="CV122" s="121"/>
      <c r="CW122" s="122"/>
      <c r="CX122" s="487"/>
      <c r="CY122" s="145"/>
      <c r="CZ122" s="145"/>
      <c r="DA122" s="122"/>
      <c r="DB122" s="122"/>
      <c r="DC122" s="125"/>
      <c r="DD122" s="125"/>
      <c r="DE122" s="122"/>
      <c r="DF122" s="105"/>
      <c r="DG122" s="107"/>
      <c r="DH122" s="107"/>
      <c r="DI122" s="57"/>
      <c r="DJ122" s="57"/>
      <c r="DK122" s="140"/>
      <c r="DL122" s="140"/>
      <c r="DM122" s="140"/>
      <c r="DN122" s="67"/>
      <c r="DO122" s="67"/>
      <c r="DP122" s="127"/>
      <c r="DQ122" s="127"/>
      <c r="DR122" s="127"/>
      <c r="DS122" s="84"/>
      <c r="DT122" s="84"/>
      <c r="DU122" s="84"/>
      <c r="DV122" s="84"/>
      <c r="DW122" s="127"/>
      <c r="DX122" s="127"/>
      <c r="DY122" s="127"/>
      <c r="DZ122" s="83"/>
      <c r="EA122" s="83"/>
      <c r="EB122" s="103"/>
      <c r="EC122" s="104"/>
      <c r="ED122" s="104"/>
      <c r="EE122" s="85"/>
      <c r="EF122" s="56"/>
      <c r="EG122" s="103"/>
      <c r="EH122" s="130"/>
      <c r="EI122" s="130"/>
      <c r="EJ122" s="56"/>
      <c r="EK122" s="56"/>
      <c r="EL122" s="104"/>
      <c r="EM122" s="104"/>
      <c r="EN122" s="104"/>
      <c r="EO122" s="56"/>
      <c r="EP122" s="56"/>
      <c r="EQ122" s="56"/>
      <c r="ER122" s="56"/>
      <c r="ES122" s="56"/>
      <c r="ET122" s="56"/>
      <c r="EU122" s="56"/>
      <c r="EV122" s="56"/>
      <c r="EW122" s="1299" t="s">
        <v>181</v>
      </c>
      <c r="EX122" s="1300"/>
      <c r="EY122" s="181"/>
      <c r="EZ122" s="181"/>
      <c r="FA122" s="181">
        <f t="shared" si="338"/>
        <v>13.481134805643505</v>
      </c>
      <c r="FB122" s="192"/>
      <c r="FC122" s="192"/>
      <c r="FD122" s="334">
        <f>3.94612+9.60602+1.87696+10.27935+4.06096+5.95469</f>
        <v>35.7241</v>
      </c>
      <c r="FE122" s="94">
        <f t="shared" si="317"/>
        <v>-22.242965194356493</v>
      </c>
      <c r="FF122" s="449"/>
      <c r="FG122" s="127"/>
      <c r="FH122" s="127"/>
      <c r="FI122" s="127"/>
      <c r="FJ122" s="103"/>
      <c r="FK122" s="127"/>
      <c r="FL122" s="103"/>
      <c r="FM122" s="605"/>
      <c r="FN122" s="127"/>
      <c r="FO122" s="104"/>
    </row>
    <row r="123" spans="1:171" ht="15" hidden="1" thickBot="1" x14ac:dyDescent="0.35">
      <c r="A123" s="459" t="s">
        <v>182</v>
      </c>
      <c r="B123" s="99"/>
      <c r="C123" s="100"/>
      <c r="D123" s="98"/>
      <c r="E123" s="103"/>
      <c r="F123" s="104"/>
      <c r="G123" s="104"/>
      <c r="H123" s="103"/>
      <c r="I123" s="105"/>
      <c r="J123" s="106"/>
      <c r="K123" s="107"/>
      <c r="L123" s="106"/>
      <c r="M123" s="106"/>
      <c r="N123" s="56"/>
      <c r="O123" s="56"/>
      <c r="P123" s="106"/>
      <c r="Q123" s="106"/>
      <c r="R123" s="106"/>
      <c r="S123" s="106"/>
      <c r="T123" s="56"/>
      <c r="U123" s="56"/>
      <c r="V123" s="104"/>
      <c r="W123" s="107"/>
      <c r="X123" s="107"/>
      <c r="Y123" s="57"/>
      <c r="Z123" s="56"/>
      <c r="AA123" s="107"/>
      <c r="AB123" s="107"/>
      <c r="AC123" s="107"/>
      <c r="AD123" s="57"/>
      <c r="AE123" s="57"/>
      <c r="AF123" s="107"/>
      <c r="AG123" s="107"/>
      <c r="AH123" s="107"/>
      <c r="AI123" s="57"/>
      <c r="AJ123" s="56"/>
      <c r="AK123" s="60"/>
      <c r="AL123" s="60"/>
      <c r="AM123" s="60"/>
      <c r="AN123" s="60"/>
      <c r="AO123" s="61"/>
      <c r="AP123" s="61"/>
      <c r="AQ123" s="61"/>
      <c r="AR123" s="178"/>
      <c r="AS123" s="109"/>
      <c r="AT123" s="109"/>
      <c r="AU123" s="64"/>
      <c r="AV123" s="64"/>
      <c r="AW123" s="57"/>
      <c r="AX123" s="107"/>
      <c r="AY123" s="57"/>
      <c r="AZ123" s="57"/>
      <c r="BA123" s="56"/>
      <c r="BB123" s="767"/>
      <c r="BC123" s="107"/>
      <c r="BD123" s="107"/>
      <c r="BE123" s="67"/>
      <c r="BF123" s="68"/>
      <c r="BG123" s="111"/>
      <c r="BH123" s="107"/>
      <c r="BI123" s="107"/>
      <c r="BJ123" s="57"/>
      <c r="BK123" s="56"/>
      <c r="BL123" s="64"/>
      <c r="BM123" s="64"/>
      <c r="BN123" s="63"/>
      <c r="BO123" s="112"/>
      <c r="BP123" s="64"/>
      <c r="BQ123" s="107"/>
      <c r="BR123" s="107"/>
      <c r="BS123" s="107"/>
      <c r="BT123" s="57">
        <f t="shared" si="298"/>
        <v>0</v>
      </c>
      <c r="BU123" s="69">
        <f t="shared" si="299"/>
        <v>0</v>
      </c>
      <c r="BV123" s="107"/>
      <c r="BW123" s="107"/>
      <c r="BX123" s="107"/>
      <c r="BY123" s="107"/>
      <c r="BZ123" s="107"/>
      <c r="CA123" s="107"/>
      <c r="CB123" s="113"/>
      <c r="CC123" s="113"/>
      <c r="CD123" s="660"/>
      <c r="CE123" s="328"/>
      <c r="CF123" s="111"/>
      <c r="CG123" s="162"/>
      <c r="CH123" s="163"/>
      <c r="CI123" s="164"/>
      <c r="CJ123" s="59"/>
      <c r="CK123" s="57"/>
      <c r="CL123" s="57"/>
      <c r="CM123" s="57"/>
      <c r="CN123" s="57"/>
      <c r="CO123" s="57"/>
      <c r="CP123" s="63"/>
      <c r="CQ123" s="63"/>
      <c r="CR123" s="63"/>
      <c r="CS123" s="63"/>
      <c r="CT123" s="64"/>
      <c r="CU123" s="768"/>
      <c r="CV123" s="121"/>
      <c r="CW123" s="122"/>
      <c r="CX123" s="487"/>
      <c r="CY123" s="145"/>
      <c r="CZ123" s="145"/>
      <c r="DA123" s="122"/>
      <c r="DB123" s="122"/>
      <c r="DC123" s="125"/>
      <c r="DD123" s="125"/>
      <c r="DE123" s="122"/>
      <c r="DF123" s="105"/>
      <c r="DG123" s="107"/>
      <c r="DH123" s="107"/>
      <c r="DI123" s="57"/>
      <c r="DJ123" s="57"/>
      <c r="DK123" s="140"/>
      <c r="DL123" s="140"/>
      <c r="DM123" s="140"/>
      <c r="DN123" s="67"/>
      <c r="DO123" s="67"/>
      <c r="DP123" s="127"/>
      <c r="DQ123" s="127"/>
      <c r="DR123" s="127"/>
      <c r="DS123" s="84"/>
      <c r="DT123" s="84"/>
      <c r="DU123" s="84"/>
      <c r="DV123" s="84"/>
      <c r="DW123" s="127"/>
      <c r="DX123" s="127"/>
      <c r="DY123" s="127"/>
      <c r="DZ123" s="83"/>
      <c r="EA123" s="83"/>
      <c r="EB123" s="103"/>
      <c r="EC123" s="104"/>
      <c r="ED123" s="104"/>
      <c r="EE123" s="85"/>
      <c r="EF123" s="56"/>
      <c r="EG123" s="103"/>
      <c r="EH123" s="130"/>
      <c r="EI123" s="130"/>
      <c r="EJ123" s="56"/>
      <c r="EK123" s="56"/>
      <c r="EL123" s="104"/>
      <c r="EM123" s="104"/>
      <c r="EN123" s="104"/>
      <c r="EO123" s="56"/>
      <c r="EP123" s="56"/>
      <c r="EQ123" s="56"/>
      <c r="ER123" s="56"/>
      <c r="ES123" s="56"/>
      <c r="ET123" s="56"/>
      <c r="EU123" s="56"/>
      <c r="EV123" s="56"/>
      <c r="EW123" s="637" t="s">
        <v>182</v>
      </c>
      <c r="EX123" s="89"/>
      <c r="EY123" s="181"/>
      <c r="EZ123" s="181"/>
      <c r="FA123" s="181">
        <f t="shared" si="338"/>
        <v>2765.8694724186898</v>
      </c>
      <c r="FB123" s="192"/>
      <c r="FC123" s="192"/>
      <c r="FD123" s="809">
        <v>1710.5195699999999</v>
      </c>
      <c r="FE123" s="94">
        <f t="shared" si="317"/>
        <v>1055.3499024186899</v>
      </c>
      <c r="FF123" s="449"/>
      <c r="FG123" s="127"/>
      <c r="FH123" s="127"/>
      <c r="FI123" s="127"/>
      <c r="FJ123" s="103"/>
      <c r="FK123" s="127"/>
      <c r="FL123" s="103"/>
      <c r="FM123" s="605"/>
      <c r="FN123" s="127"/>
      <c r="FO123" s="104"/>
    </row>
    <row r="124" spans="1:171" ht="15" hidden="1" thickBot="1" x14ac:dyDescent="0.35">
      <c r="A124" s="459" t="s">
        <v>183</v>
      </c>
      <c r="B124" s="99"/>
      <c r="C124" s="100"/>
      <c r="D124" s="98"/>
      <c r="E124" s="103"/>
      <c r="F124" s="104"/>
      <c r="G124" s="104"/>
      <c r="H124" s="103"/>
      <c r="I124" s="105"/>
      <c r="J124" s="106"/>
      <c r="K124" s="107"/>
      <c r="L124" s="106"/>
      <c r="M124" s="106"/>
      <c r="N124" s="56"/>
      <c r="O124" s="56"/>
      <c r="P124" s="106"/>
      <c r="Q124" s="106"/>
      <c r="R124" s="106"/>
      <c r="S124" s="106"/>
      <c r="T124" s="56"/>
      <c r="U124" s="56"/>
      <c r="V124" s="104"/>
      <c r="W124" s="107"/>
      <c r="X124" s="107"/>
      <c r="Y124" s="57"/>
      <c r="Z124" s="56"/>
      <c r="AA124" s="107"/>
      <c r="AB124" s="107"/>
      <c r="AC124" s="107"/>
      <c r="AD124" s="57"/>
      <c r="AE124" s="57"/>
      <c r="AF124" s="107"/>
      <c r="AG124" s="107"/>
      <c r="AH124" s="107"/>
      <c r="AI124" s="57"/>
      <c r="AJ124" s="56"/>
      <c r="AK124" s="60"/>
      <c r="AL124" s="60"/>
      <c r="AM124" s="60"/>
      <c r="AN124" s="60"/>
      <c r="AO124" s="61"/>
      <c r="AP124" s="61"/>
      <c r="AQ124" s="61"/>
      <c r="AR124" s="178"/>
      <c r="AS124" s="109"/>
      <c r="AT124" s="109"/>
      <c r="AU124" s="64"/>
      <c r="AV124" s="64"/>
      <c r="AW124" s="57"/>
      <c r="AX124" s="107"/>
      <c r="AY124" s="57"/>
      <c r="AZ124" s="57"/>
      <c r="BA124" s="56"/>
      <c r="BB124" s="767"/>
      <c r="BC124" s="107"/>
      <c r="BD124" s="107"/>
      <c r="BE124" s="67"/>
      <c r="BF124" s="68"/>
      <c r="BG124" s="111"/>
      <c r="BH124" s="107"/>
      <c r="BI124" s="107"/>
      <c r="BJ124" s="57"/>
      <c r="BK124" s="56"/>
      <c r="BL124" s="64"/>
      <c r="BM124" s="64"/>
      <c r="BN124" s="63"/>
      <c r="BO124" s="112"/>
      <c r="BP124" s="64"/>
      <c r="BQ124" s="107"/>
      <c r="BR124" s="107"/>
      <c r="BS124" s="107"/>
      <c r="BT124" s="57">
        <f t="shared" si="298"/>
        <v>0</v>
      </c>
      <c r="BU124" s="69">
        <f t="shared" si="299"/>
        <v>0</v>
      </c>
      <c r="BV124" s="107"/>
      <c r="BW124" s="107"/>
      <c r="BX124" s="107"/>
      <c r="BY124" s="107"/>
      <c r="BZ124" s="107"/>
      <c r="CA124" s="107"/>
      <c r="CB124" s="113"/>
      <c r="CC124" s="113"/>
      <c r="CD124" s="660"/>
      <c r="CE124" s="328"/>
      <c r="CF124" s="111"/>
      <c r="CG124" s="162"/>
      <c r="CH124" s="163"/>
      <c r="CI124" s="164"/>
      <c r="CJ124" s="59"/>
      <c r="CK124" s="57"/>
      <c r="CL124" s="57"/>
      <c r="CM124" s="57"/>
      <c r="CN124" s="57"/>
      <c r="CO124" s="57"/>
      <c r="CP124" s="63"/>
      <c r="CQ124" s="63"/>
      <c r="CR124" s="63"/>
      <c r="CS124" s="63"/>
      <c r="CT124" s="64"/>
      <c r="CU124" s="768"/>
      <c r="CV124" s="121"/>
      <c r="CW124" s="122"/>
      <c r="CX124" s="487"/>
      <c r="CY124" s="145"/>
      <c r="CZ124" s="145"/>
      <c r="DA124" s="122"/>
      <c r="DB124" s="122"/>
      <c r="DC124" s="125"/>
      <c r="DD124" s="125"/>
      <c r="DE124" s="122"/>
      <c r="DF124" s="105"/>
      <c r="DG124" s="107"/>
      <c r="DH124" s="107"/>
      <c r="DI124" s="57"/>
      <c r="DJ124" s="57"/>
      <c r="DK124" s="140"/>
      <c r="DL124" s="140"/>
      <c r="DM124" s="140"/>
      <c r="DN124" s="67"/>
      <c r="DO124" s="67"/>
      <c r="DP124" s="127"/>
      <c r="DQ124" s="127"/>
      <c r="DR124" s="127"/>
      <c r="DS124" s="84"/>
      <c r="DT124" s="84"/>
      <c r="DU124" s="84"/>
      <c r="DV124" s="84"/>
      <c r="DW124" s="127"/>
      <c r="DX124" s="127"/>
      <c r="DY124" s="127"/>
      <c r="DZ124" s="83"/>
      <c r="EA124" s="83"/>
      <c r="EB124" s="103"/>
      <c r="EC124" s="104"/>
      <c r="ED124" s="104"/>
      <c r="EE124" s="85"/>
      <c r="EF124" s="56"/>
      <c r="EG124" s="103"/>
      <c r="EH124" s="130"/>
      <c r="EI124" s="130"/>
      <c r="EJ124" s="56"/>
      <c r="EK124" s="56"/>
      <c r="EL124" s="104"/>
      <c r="EM124" s="104"/>
      <c r="EN124" s="104"/>
      <c r="EO124" s="56"/>
      <c r="EP124" s="56"/>
      <c r="EQ124" s="56"/>
      <c r="ER124" s="56"/>
      <c r="ES124" s="56"/>
      <c r="ET124" s="56"/>
      <c r="EU124" s="56"/>
      <c r="EV124" s="56"/>
      <c r="EW124" s="637" t="s">
        <v>183</v>
      </c>
      <c r="EX124" s="89"/>
      <c r="EY124" s="181"/>
      <c r="EZ124" s="181"/>
      <c r="FA124" s="181">
        <f t="shared" si="338"/>
        <v>158.49459100076061</v>
      </c>
      <c r="FB124" s="192"/>
      <c r="FC124" s="192"/>
      <c r="FD124" s="94">
        <v>420</v>
      </c>
      <c r="FE124" s="94">
        <f t="shared" si="317"/>
        <v>-261.50540899923942</v>
      </c>
      <c r="FF124" s="449"/>
      <c r="FG124" s="127"/>
      <c r="FH124" s="127"/>
      <c r="FI124" s="127"/>
      <c r="FJ124" s="103"/>
      <c r="FK124" s="127"/>
      <c r="FL124" s="103"/>
      <c r="FM124" s="605"/>
      <c r="FN124" s="127"/>
      <c r="FO124" s="104"/>
    </row>
    <row r="125" spans="1:171" ht="15" hidden="1" thickBot="1" x14ac:dyDescent="0.35">
      <c r="A125" s="459" t="s">
        <v>184</v>
      </c>
      <c r="B125" s="99"/>
      <c r="C125" s="100"/>
      <c r="D125" s="98"/>
      <c r="E125" s="103"/>
      <c r="F125" s="104"/>
      <c r="G125" s="104"/>
      <c r="H125" s="103"/>
      <c r="I125" s="105"/>
      <c r="J125" s="106"/>
      <c r="K125" s="107"/>
      <c r="L125" s="106"/>
      <c r="M125" s="106"/>
      <c r="N125" s="56"/>
      <c r="O125" s="56"/>
      <c r="P125" s="106"/>
      <c r="Q125" s="106"/>
      <c r="R125" s="106"/>
      <c r="S125" s="106"/>
      <c r="T125" s="56"/>
      <c r="U125" s="56"/>
      <c r="V125" s="104"/>
      <c r="W125" s="107"/>
      <c r="X125" s="107"/>
      <c r="Y125" s="57"/>
      <c r="Z125" s="56"/>
      <c r="AA125" s="107"/>
      <c r="AB125" s="107"/>
      <c r="AC125" s="107"/>
      <c r="AD125" s="57"/>
      <c r="AE125" s="57"/>
      <c r="AF125" s="107"/>
      <c r="AG125" s="107"/>
      <c r="AH125" s="107"/>
      <c r="AI125" s="57"/>
      <c r="AJ125" s="56"/>
      <c r="AK125" s="60"/>
      <c r="AL125" s="60"/>
      <c r="AM125" s="60"/>
      <c r="AN125" s="60"/>
      <c r="AO125" s="61"/>
      <c r="AP125" s="61"/>
      <c r="AQ125" s="61"/>
      <c r="AR125" s="178"/>
      <c r="AS125" s="109"/>
      <c r="AT125" s="109"/>
      <c r="AU125" s="64"/>
      <c r="AV125" s="64"/>
      <c r="AW125" s="57"/>
      <c r="AX125" s="107"/>
      <c r="AY125" s="57"/>
      <c r="AZ125" s="57"/>
      <c r="BA125" s="56"/>
      <c r="BB125" s="767"/>
      <c r="BC125" s="107"/>
      <c r="BD125" s="107"/>
      <c r="BE125" s="67"/>
      <c r="BF125" s="68"/>
      <c r="BG125" s="111"/>
      <c r="BH125" s="107"/>
      <c r="BI125" s="107"/>
      <c r="BJ125" s="57"/>
      <c r="BK125" s="56"/>
      <c r="BL125" s="64"/>
      <c r="BM125" s="64"/>
      <c r="BN125" s="63"/>
      <c r="BO125" s="112"/>
      <c r="BP125" s="64"/>
      <c r="BQ125" s="107"/>
      <c r="BR125" s="107"/>
      <c r="BS125" s="107"/>
      <c r="BT125" s="57">
        <f t="shared" si="298"/>
        <v>0</v>
      </c>
      <c r="BU125" s="69">
        <f t="shared" si="299"/>
        <v>0</v>
      </c>
      <c r="BV125" s="107"/>
      <c r="BW125" s="107"/>
      <c r="BX125" s="107"/>
      <c r="BY125" s="107"/>
      <c r="BZ125" s="107"/>
      <c r="CA125" s="107"/>
      <c r="CB125" s="113"/>
      <c r="CC125" s="113"/>
      <c r="CD125" s="660"/>
      <c r="CE125" s="328"/>
      <c r="CF125" s="111"/>
      <c r="CG125" s="162"/>
      <c r="CH125" s="163"/>
      <c r="CI125" s="164"/>
      <c r="CJ125" s="59"/>
      <c r="CK125" s="57"/>
      <c r="CL125" s="57"/>
      <c r="CM125" s="57"/>
      <c r="CN125" s="57"/>
      <c r="CO125" s="57"/>
      <c r="CP125" s="63"/>
      <c r="CQ125" s="63"/>
      <c r="CR125" s="63"/>
      <c r="CS125" s="63"/>
      <c r="CT125" s="64"/>
      <c r="CU125" s="768"/>
      <c r="CV125" s="121"/>
      <c r="CW125" s="122"/>
      <c r="CX125" s="487"/>
      <c r="CY125" s="145"/>
      <c r="CZ125" s="145"/>
      <c r="DA125" s="122"/>
      <c r="DB125" s="122"/>
      <c r="DC125" s="125"/>
      <c r="DD125" s="125"/>
      <c r="DE125" s="122"/>
      <c r="DF125" s="105"/>
      <c r="DG125" s="107"/>
      <c r="DH125" s="107"/>
      <c r="DI125" s="57"/>
      <c r="DJ125" s="57"/>
      <c r="DK125" s="140"/>
      <c r="DL125" s="140"/>
      <c r="DM125" s="140"/>
      <c r="DN125" s="67"/>
      <c r="DO125" s="67"/>
      <c r="DP125" s="127"/>
      <c r="DQ125" s="127"/>
      <c r="DR125" s="127"/>
      <c r="DS125" s="84"/>
      <c r="DT125" s="84"/>
      <c r="DU125" s="84"/>
      <c r="DV125" s="84"/>
      <c r="DW125" s="127"/>
      <c r="DX125" s="127"/>
      <c r="DY125" s="127"/>
      <c r="DZ125" s="83"/>
      <c r="EA125" s="83"/>
      <c r="EB125" s="103"/>
      <c r="EC125" s="104"/>
      <c r="ED125" s="104"/>
      <c r="EE125" s="85"/>
      <c r="EF125" s="56"/>
      <c r="EG125" s="103"/>
      <c r="EH125" s="130"/>
      <c r="EI125" s="130"/>
      <c r="EJ125" s="56"/>
      <c r="EK125" s="56"/>
      <c r="EL125" s="104"/>
      <c r="EM125" s="104"/>
      <c r="EN125" s="104"/>
      <c r="EO125" s="56"/>
      <c r="EP125" s="56"/>
      <c r="EQ125" s="56"/>
      <c r="ER125" s="56"/>
      <c r="ES125" s="56"/>
      <c r="ET125" s="56"/>
      <c r="EU125" s="56"/>
      <c r="EV125" s="56"/>
      <c r="EW125" s="637" t="s">
        <v>184</v>
      </c>
      <c r="EX125" s="89"/>
      <c r="EY125" s="181"/>
      <c r="EZ125" s="181"/>
      <c r="FA125" s="181">
        <f t="shared" si="338"/>
        <v>105.10345444759504</v>
      </c>
      <c r="FB125" s="192"/>
      <c r="FC125" s="192"/>
      <c r="FD125" s="135">
        <v>65</v>
      </c>
      <c r="FE125" s="94">
        <f t="shared" si="317"/>
        <v>40.103454447595041</v>
      </c>
      <c r="FF125" s="449"/>
      <c r="FG125" s="127"/>
      <c r="FH125" s="127"/>
      <c r="FI125" s="127"/>
      <c r="FJ125" s="103"/>
      <c r="FK125" s="127"/>
      <c r="FL125" s="103"/>
      <c r="FM125" s="605"/>
      <c r="FN125" s="127"/>
      <c r="FO125" s="104"/>
    </row>
    <row r="126" spans="1:171" ht="97.8" hidden="1" thickBot="1" x14ac:dyDescent="0.35">
      <c r="A126" s="810" t="s">
        <v>185</v>
      </c>
      <c r="B126" s="99"/>
      <c r="C126" s="100"/>
      <c r="D126" s="98"/>
      <c r="E126" s="103"/>
      <c r="F126" s="104"/>
      <c r="G126" s="104"/>
      <c r="H126" s="103"/>
      <c r="I126" s="105"/>
      <c r="J126" s="106"/>
      <c r="K126" s="107"/>
      <c r="L126" s="106"/>
      <c r="M126" s="106"/>
      <c r="N126" s="56"/>
      <c r="O126" s="56"/>
      <c r="P126" s="106"/>
      <c r="Q126" s="106"/>
      <c r="R126" s="106"/>
      <c r="S126" s="106"/>
      <c r="T126" s="56"/>
      <c r="U126" s="56"/>
      <c r="V126" s="104"/>
      <c r="W126" s="107"/>
      <c r="X126" s="107"/>
      <c r="Y126" s="57"/>
      <c r="Z126" s="56"/>
      <c r="AA126" s="107"/>
      <c r="AB126" s="107"/>
      <c r="AC126" s="107"/>
      <c r="AD126" s="57"/>
      <c r="AE126" s="57"/>
      <c r="AF126" s="107"/>
      <c r="AG126" s="107"/>
      <c r="AH126" s="107"/>
      <c r="AI126" s="57"/>
      <c r="AJ126" s="56"/>
      <c r="AK126" s="60"/>
      <c r="AL126" s="60"/>
      <c r="AM126" s="60"/>
      <c r="AN126" s="60"/>
      <c r="AO126" s="61"/>
      <c r="AP126" s="61"/>
      <c r="AQ126" s="61"/>
      <c r="AR126" s="178"/>
      <c r="AS126" s="109"/>
      <c r="AT126" s="109"/>
      <c r="AU126" s="64"/>
      <c r="AV126" s="64"/>
      <c r="AW126" s="57"/>
      <c r="AX126" s="107"/>
      <c r="AY126" s="57"/>
      <c r="AZ126" s="57"/>
      <c r="BA126" s="56"/>
      <c r="BB126" s="767"/>
      <c r="BC126" s="107"/>
      <c r="BD126" s="107"/>
      <c r="BE126" s="67"/>
      <c r="BF126" s="68"/>
      <c r="BG126" s="111"/>
      <c r="BH126" s="107"/>
      <c r="BI126" s="107"/>
      <c r="BJ126" s="57"/>
      <c r="BK126" s="56"/>
      <c r="BL126" s="64"/>
      <c r="BM126" s="64"/>
      <c r="BN126" s="63"/>
      <c r="BO126" s="112"/>
      <c r="BP126" s="64"/>
      <c r="BQ126" s="107"/>
      <c r="BR126" s="107"/>
      <c r="BS126" s="107"/>
      <c r="BT126" s="57">
        <f t="shared" si="298"/>
        <v>0</v>
      </c>
      <c r="BU126" s="69">
        <f t="shared" si="299"/>
        <v>0</v>
      </c>
      <c r="BV126" s="107"/>
      <c r="BW126" s="107"/>
      <c r="BX126" s="107"/>
      <c r="BY126" s="107"/>
      <c r="BZ126" s="107"/>
      <c r="CA126" s="107"/>
      <c r="CB126" s="113"/>
      <c r="CC126" s="113"/>
      <c r="CD126" s="660"/>
      <c r="CE126" s="328"/>
      <c r="CF126" s="111"/>
      <c r="CG126" s="162"/>
      <c r="CH126" s="163"/>
      <c r="CI126" s="164"/>
      <c r="CJ126" s="59"/>
      <c r="CK126" s="57"/>
      <c r="CL126" s="57"/>
      <c r="CM126" s="57"/>
      <c r="CN126" s="57"/>
      <c r="CO126" s="57"/>
      <c r="CP126" s="63"/>
      <c r="CQ126" s="63"/>
      <c r="CR126" s="63"/>
      <c r="CS126" s="63"/>
      <c r="CT126" s="64"/>
      <c r="CU126" s="768"/>
      <c r="CV126" s="121"/>
      <c r="CW126" s="122"/>
      <c r="CX126" s="487"/>
      <c r="CY126" s="145"/>
      <c r="CZ126" s="145"/>
      <c r="DA126" s="122"/>
      <c r="DB126" s="122"/>
      <c r="DC126" s="125"/>
      <c r="DD126" s="125"/>
      <c r="DE126" s="122"/>
      <c r="DF126" s="105"/>
      <c r="DG126" s="107"/>
      <c r="DH126" s="107"/>
      <c r="DI126" s="57"/>
      <c r="DJ126" s="57"/>
      <c r="DK126" s="140"/>
      <c r="DL126" s="140"/>
      <c r="DM126" s="140"/>
      <c r="DN126" s="67"/>
      <c r="DO126" s="67"/>
      <c r="DP126" s="127"/>
      <c r="DQ126" s="127"/>
      <c r="DR126" s="127"/>
      <c r="DS126" s="84"/>
      <c r="DT126" s="84"/>
      <c r="DU126" s="84"/>
      <c r="DV126" s="84"/>
      <c r="DW126" s="127"/>
      <c r="DX126" s="127"/>
      <c r="DY126" s="127"/>
      <c r="DZ126" s="83"/>
      <c r="EA126" s="83"/>
      <c r="EB126" s="103"/>
      <c r="EC126" s="104"/>
      <c r="ED126" s="104"/>
      <c r="EE126" s="85"/>
      <c r="EF126" s="56"/>
      <c r="EG126" s="103"/>
      <c r="EH126" s="130"/>
      <c r="EI126" s="130"/>
      <c r="EJ126" s="56"/>
      <c r="EK126" s="56"/>
      <c r="EL126" s="104"/>
      <c r="EM126" s="104"/>
      <c r="EN126" s="104"/>
      <c r="EO126" s="56"/>
      <c r="EP126" s="56"/>
      <c r="EQ126" s="56"/>
      <c r="ER126" s="56"/>
      <c r="ES126" s="56"/>
      <c r="ET126" s="56"/>
      <c r="EU126" s="56"/>
      <c r="EV126" s="56"/>
      <c r="EW126" s="1299" t="s">
        <v>185</v>
      </c>
      <c r="EX126" s="1300"/>
      <c r="EY126" s="181"/>
      <c r="EZ126" s="181"/>
      <c r="FA126" s="181">
        <f t="shared" si="338"/>
        <v>2558.6145721286362</v>
      </c>
      <c r="FB126" s="192"/>
      <c r="FC126" s="192"/>
      <c r="FD126" s="94">
        <f>6646.65009+62.21472+1.8+69.49162</f>
        <v>6780.15643</v>
      </c>
      <c r="FE126" s="94">
        <f t="shared" si="317"/>
        <v>-4221.5418578713634</v>
      </c>
      <c r="FF126" s="449"/>
      <c r="FG126" s="127"/>
      <c r="FH126" s="127"/>
      <c r="FI126" s="127"/>
      <c r="FJ126" s="103"/>
      <c r="FK126" s="127"/>
      <c r="FL126" s="103"/>
      <c r="FM126" s="605"/>
      <c r="FN126" s="127"/>
      <c r="FO126" s="104"/>
    </row>
    <row r="127" spans="1:171" ht="15" hidden="1" thickBot="1" x14ac:dyDescent="0.35">
      <c r="A127" s="459" t="s">
        <v>186</v>
      </c>
      <c r="B127" s="99"/>
      <c r="C127" s="100"/>
      <c r="D127" s="98"/>
      <c r="E127" s="103"/>
      <c r="F127" s="104"/>
      <c r="G127" s="104"/>
      <c r="H127" s="103"/>
      <c r="I127" s="105"/>
      <c r="J127" s="106"/>
      <c r="K127" s="107"/>
      <c r="L127" s="106">
        <v>1.02674</v>
      </c>
      <c r="M127" s="106"/>
      <c r="N127" s="56"/>
      <c r="O127" s="56"/>
      <c r="P127" s="106"/>
      <c r="Q127" s="106"/>
      <c r="R127" s="106"/>
      <c r="S127" s="106"/>
      <c r="T127" s="56"/>
      <c r="U127" s="56"/>
      <c r="V127" s="104"/>
      <c r="W127" s="107"/>
      <c r="X127" s="107"/>
      <c r="Y127" s="57"/>
      <c r="Z127" s="56"/>
      <c r="AA127" s="107"/>
      <c r="AB127" s="107"/>
      <c r="AC127" s="107"/>
      <c r="AD127" s="57"/>
      <c r="AE127" s="57"/>
      <c r="AF127" s="107"/>
      <c r="AG127" s="107"/>
      <c r="AH127" s="107"/>
      <c r="AI127" s="57"/>
      <c r="AJ127" s="56"/>
      <c r="AK127" s="60"/>
      <c r="AL127" s="60"/>
      <c r="AM127" s="60"/>
      <c r="AN127" s="60"/>
      <c r="AO127" s="61"/>
      <c r="AP127" s="61"/>
      <c r="AQ127" s="61"/>
      <c r="AR127" s="178"/>
      <c r="AS127" s="109"/>
      <c r="AT127" s="109"/>
      <c r="AU127" s="64"/>
      <c r="AV127" s="64"/>
      <c r="AW127" s="57"/>
      <c r="AX127" s="107"/>
      <c r="AY127" s="57"/>
      <c r="AZ127" s="57"/>
      <c r="BA127" s="56"/>
      <c r="BB127" s="767"/>
      <c r="BC127" s="107"/>
      <c r="BD127" s="107"/>
      <c r="BE127" s="67"/>
      <c r="BF127" s="68"/>
      <c r="BG127" s="111"/>
      <c r="BH127" s="107"/>
      <c r="BI127" s="107"/>
      <c r="BJ127" s="57"/>
      <c r="BK127" s="56"/>
      <c r="BL127" s="64"/>
      <c r="BM127" s="64"/>
      <c r="BN127" s="63"/>
      <c r="BO127" s="112"/>
      <c r="BP127" s="64"/>
      <c r="BQ127" s="107"/>
      <c r="BR127" s="107"/>
      <c r="BS127" s="107"/>
      <c r="BT127" s="57">
        <f t="shared" si="298"/>
        <v>0</v>
      </c>
      <c r="BU127" s="69">
        <f t="shared" si="299"/>
        <v>0</v>
      </c>
      <c r="BV127" s="107"/>
      <c r="BW127" s="107"/>
      <c r="BX127" s="107"/>
      <c r="BY127" s="107"/>
      <c r="BZ127" s="107"/>
      <c r="CA127" s="107"/>
      <c r="CB127" s="113"/>
      <c r="CC127" s="113"/>
      <c r="CD127" s="660"/>
      <c r="CE127" s="328"/>
      <c r="CF127" s="111"/>
      <c r="CG127" s="162"/>
      <c r="CH127" s="163"/>
      <c r="CI127" s="164"/>
      <c r="CJ127" s="59"/>
      <c r="CK127" s="57"/>
      <c r="CL127" s="57"/>
      <c r="CM127" s="57"/>
      <c r="CN127" s="57"/>
      <c r="CO127" s="57"/>
      <c r="CP127" s="63"/>
      <c r="CQ127" s="63"/>
      <c r="CR127" s="63"/>
      <c r="CS127" s="63"/>
      <c r="CT127" s="64"/>
      <c r="CU127" s="768"/>
      <c r="CV127" s="121"/>
      <c r="CW127" s="122"/>
      <c r="CX127" s="487"/>
      <c r="CY127" s="145"/>
      <c r="CZ127" s="145"/>
      <c r="DA127" s="122"/>
      <c r="DB127" s="122"/>
      <c r="DC127" s="125"/>
      <c r="DD127" s="125"/>
      <c r="DE127" s="122"/>
      <c r="DF127" s="105"/>
      <c r="DG127" s="107"/>
      <c r="DH127" s="107"/>
      <c r="DI127" s="57"/>
      <c r="DJ127" s="57"/>
      <c r="DK127" s="140"/>
      <c r="DL127" s="140"/>
      <c r="DM127" s="140"/>
      <c r="DN127" s="67"/>
      <c r="DO127" s="67"/>
      <c r="DP127" s="127"/>
      <c r="DQ127" s="127"/>
      <c r="DR127" s="127"/>
      <c r="DS127" s="84"/>
      <c r="DT127" s="84"/>
      <c r="DU127" s="84"/>
      <c r="DV127" s="84"/>
      <c r="DW127" s="127"/>
      <c r="DX127" s="127"/>
      <c r="DY127" s="127"/>
      <c r="DZ127" s="83"/>
      <c r="EA127" s="83"/>
      <c r="EB127" s="103"/>
      <c r="EC127" s="104"/>
      <c r="ED127" s="104"/>
      <c r="EE127" s="85"/>
      <c r="EF127" s="56"/>
      <c r="EG127" s="103"/>
      <c r="EH127" s="130"/>
      <c r="EI127" s="130"/>
      <c r="EJ127" s="56"/>
      <c r="EK127" s="56"/>
      <c r="EL127" s="104"/>
      <c r="EM127" s="104"/>
      <c r="EN127" s="104"/>
      <c r="EO127" s="56"/>
      <c r="EP127" s="56"/>
      <c r="EQ127" s="56"/>
      <c r="ER127" s="56"/>
      <c r="ES127" s="56"/>
      <c r="ET127" s="56"/>
      <c r="EU127" s="56"/>
      <c r="EV127" s="56"/>
      <c r="EW127" s="637" t="s">
        <v>186</v>
      </c>
      <c r="EX127" s="89"/>
      <c r="EY127" s="181"/>
      <c r="EZ127" s="181"/>
      <c r="FA127" s="181">
        <f t="shared" si="338"/>
        <v>134.25373584101328</v>
      </c>
      <c r="FB127" s="192"/>
      <c r="FC127" s="192"/>
      <c r="FD127" s="135">
        <f>34.55324+48.47441</f>
        <v>83.027649999999994</v>
      </c>
      <c r="FE127" s="94">
        <f t="shared" si="317"/>
        <v>51.226085841013287</v>
      </c>
      <c r="FF127" s="449"/>
      <c r="FG127" s="127"/>
      <c r="FH127" s="127"/>
      <c r="FI127" s="127"/>
      <c r="FJ127" s="103"/>
      <c r="FK127" s="127"/>
      <c r="FL127" s="103"/>
      <c r="FM127" s="605"/>
      <c r="FN127" s="127"/>
      <c r="FO127" s="104"/>
    </row>
    <row r="128" spans="1:171" ht="15" hidden="1" thickBot="1" x14ac:dyDescent="0.35">
      <c r="A128" s="459" t="s">
        <v>187</v>
      </c>
      <c r="B128" s="99"/>
      <c r="C128" s="100"/>
      <c r="D128" s="98"/>
      <c r="E128" s="103"/>
      <c r="F128" s="104"/>
      <c r="G128" s="104"/>
      <c r="H128" s="103"/>
      <c r="I128" s="105"/>
      <c r="J128" s="106"/>
      <c r="K128" s="107"/>
      <c r="L128" s="106"/>
      <c r="M128" s="106"/>
      <c r="N128" s="56"/>
      <c r="O128" s="56"/>
      <c r="P128" s="106"/>
      <c r="Q128" s="106"/>
      <c r="R128" s="106"/>
      <c r="S128" s="106"/>
      <c r="T128" s="56"/>
      <c r="U128" s="56"/>
      <c r="V128" s="104"/>
      <c r="W128" s="107"/>
      <c r="X128" s="107"/>
      <c r="Y128" s="57"/>
      <c r="Z128" s="56"/>
      <c r="AA128" s="107"/>
      <c r="AB128" s="107"/>
      <c r="AC128" s="107"/>
      <c r="AD128" s="57"/>
      <c r="AE128" s="57"/>
      <c r="AF128" s="107"/>
      <c r="AG128" s="107"/>
      <c r="AH128" s="107"/>
      <c r="AI128" s="57"/>
      <c r="AJ128" s="56"/>
      <c r="AK128" s="60"/>
      <c r="AL128" s="60"/>
      <c r="AM128" s="60"/>
      <c r="AN128" s="60"/>
      <c r="AO128" s="61"/>
      <c r="AP128" s="61"/>
      <c r="AQ128" s="61"/>
      <c r="AR128" s="178"/>
      <c r="AS128" s="109"/>
      <c r="AT128" s="109"/>
      <c r="AU128" s="64"/>
      <c r="AV128" s="64"/>
      <c r="AW128" s="57"/>
      <c r="AX128" s="107"/>
      <c r="AY128" s="57"/>
      <c r="AZ128" s="57"/>
      <c r="BA128" s="56"/>
      <c r="BB128" s="767"/>
      <c r="BC128" s="107"/>
      <c r="BD128" s="107"/>
      <c r="BE128" s="67"/>
      <c r="BF128" s="68"/>
      <c r="BG128" s="111"/>
      <c r="BH128" s="107"/>
      <c r="BI128" s="107"/>
      <c r="BJ128" s="57"/>
      <c r="BK128" s="56"/>
      <c r="BL128" s="64"/>
      <c r="BM128" s="64"/>
      <c r="BN128" s="63"/>
      <c r="BO128" s="112"/>
      <c r="BP128" s="64"/>
      <c r="BQ128" s="107"/>
      <c r="BR128" s="107"/>
      <c r="BS128" s="107"/>
      <c r="BT128" s="57">
        <f t="shared" si="298"/>
        <v>0</v>
      </c>
      <c r="BU128" s="69">
        <f t="shared" si="299"/>
        <v>0</v>
      </c>
      <c r="BV128" s="107"/>
      <c r="BW128" s="107"/>
      <c r="BX128" s="107"/>
      <c r="BY128" s="107"/>
      <c r="BZ128" s="107"/>
      <c r="CA128" s="107"/>
      <c r="CB128" s="113"/>
      <c r="CC128" s="113"/>
      <c r="CD128" s="660"/>
      <c r="CE128" s="328"/>
      <c r="CF128" s="111"/>
      <c r="CG128" s="162"/>
      <c r="CH128" s="163"/>
      <c r="CI128" s="164"/>
      <c r="CJ128" s="59"/>
      <c r="CK128" s="57"/>
      <c r="CL128" s="57"/>
      <c r="CM128" s="57"/>
      <c r="CN128" s="57"/>
      <c r="CO128" s="57"/>
      <c r="CP128" s="63"/>
      <c r="CQ128" s="63"/>
      <c r="CR128" s="63"/>
      <c r="CS128" s="63"/>
      <c r="CT128" s="64"/>
      <c r="CU128" s="768"/>
      <c r="CV128" s="121"/>
      <c r="CW128" s="122"/>
      <c r="CX128" s="487"/>
      <c r="CY128" s="145"/>
      <c r="CZ128" s="145"/>
      <c r="DA128" s="122"/>
      <c r="DB128" s="122"/>
      <c r="DC128" s="125"/>
      <c r="DD128" s="125"/>
      <c r="DE128" s="122"/>
      <c r="DF128" s="105"/>
      <c r="DG128" s="107"/>
      <c r="DH128" s="107"/>
      <c r="DI128" s="57"/>
      <c r="DJ128" s="57"/>
      <c r="DK128" s="140"/>
      <c r="DL128" s="140"/>
      <c r="DM128" s="140"/>
      <c r="DN128" s="67"/>
      <c r="DO128" s="67"/>
      <c r="DP128" s="127"/>
      <c r="DQ128" s="127"/>
      <c r="DR128" s="127"/>
      <c r="DS128" s="84"/>
      <c r="DT128" s="84"/>
      <c r="DU128" s="84"/>
      <c r="DV128" s="84"/>
      <c r="DW128" s="127"/>
      <c r="DX128" s="127"/>
      <c r="DY128" s="127"/>
      <c r="DZ128" s="83"/>
      <c r="EA128" s="83"/>
      <c r="EB128" s="103"/>
      <c r="EC128" s="104"/>
      <c r="ED128" s="104"/>
      <c r="EE128" s="85"/>
      <c r="EF128" s="56"/>
      <c r="EG128" s="103"/>
      <c r="EH128" s="130"/>
      <c r="EI128" s="130"/>
      <c r="EJ128" s="56"/>
      <c r="EK128" s="56"/>
      <c r="EL128" s="104"/>
      <c r="EM128" s="104"/>
      <c r="EN128" s="104"/>
      <c r="EO128" s="56"/>
      <c r="EP128" s="56"/>
      <c r="EQ128" s="56"/>
      <c r="ER128" s="56"/>
      <c r="ES128" s="56"/>
      <c r="ET128" s="56"/>
      <c r="EU128" s="56"/>
      <c r="EV128" s="56"/>
      <c r="EW128" s="637" t="s">
        <v>187</v>
      </c>
      <c r="EX128" s="89"/>
      <c r="EY128" s="181"/>
      <c r="EZ128" s="181"/>
      <c r="FA128" s="181">
        <f t="shared" si="338"/>
        <v>21.08242217961784</v>
      </c>
      <c r="FB128" s="192"/>
      <c r="FC128" s="192"/>
      <c r="FD128" s="94">
        <v>55.866999999999997</v>
      </c>
      <c r="FE128" s="94">
        <f t="shared" si="317"/>
        <v>-34.784577820382154</v>
      </c>
      <c r="FF128" s="449"/>
      <c r="FG128" s="127"/>
      <c r="FH128" s="127"/>
      <c r="FI128" s="127"/>
      <c r="FJ128" s="103"/>
      <c r="FK128" s="127"/>
      <c r="FL128" s="103"/>
      <c r="FM128" s="605"/>
      <c r="FN128" s="127"/>
      <c r="FO128" s="104"/>
    </row>
    <row r="129" spans="1:171" ht="15" hidden="1" thickBot="1" x14ac:dyDescent="0.35">
      <c r="A129" s="459" t="s">
        <v>188</v>
      </c>
      <c r="B129" s="99"/>
      <c r="C129" s="100"/>
      <c r="D129" s="98"/>
      <c r="E129" s="103"/>
      <c r="F129" s="104"/>
      <c r="G129" s="104"/>
      <c r="H129" s="103"/>
      <c r="I129" s="105"/>
      <c r="J129" s="106"/>
      <c r="K129" s="107"/>
      <c r="L129" s="106"/>
      <c r="M129" s="106"/>
      <c r="N129" s="56"/>
      <c r="O129" s="56"/>
      <c r="P129" s="106"/>
      <c r="Q129" s="106"/>
      <c r="R129" s="106"/>
      <c r="S129" s="106"/>
      <c r="T129" s="56"/>
      <c r="U129" s="56"/>
      <c r="V129" s="104"/>
      <c r="W129" s="107"/>
      <c r="X129" s="107"/>
      <c r="Y129" s="57"/>
      <c r="Z129" s="56"/>
      <c r="AA129" s="107"/>
      <c r="AB129" s="107"/>
      <c r="AC129" s="107"/>
      <c r="AD129" s="57"/>
      <c r="AE129" s="57"/>
      <c r="AF129" s="107"/>
      <c r="AG129" s="107"/>
      <c r="AH129" s="107"/>
      <c r="AI129" s="57"/>
      <c r="AJ129" s="56"/>
      <c r="AK129" s="60"/>
      <c r="AL129" s="60"/>
      <c r="AM129" s="60"/>
      <c r="AN129" s="60"/>
      <c r="AO129" s="61"/>
      <c r="AP129" s="61"/>
      <c r="AQ129" s="61"/>
      <c r="AR129" s="178"/>
      <c r="AS129" s="109"/>
      <c r="AT129" s="109"/>
      <c r="AU129" s="64"/>
      <c r="AV129" s="64"/>
      <c r="AW129" s="57"/>
      <c r="AX129" s="107"/>
      <c r="AY129" s="57"/>
      <c r="AZ129" s="57"/>
      <c r="BA129" s="56"/>
      <c r="BB129" s="767"/>
      <c r="BC129" s="107"/>
      <c r="BD129" s="107"/>
      <c r="BE129" s="67"/>
      <c r="BF129" s="68"/>
      <c r="BG129" s="111"/>
      <c r="BH129" s="107"/>
      <c r="BI129" s="107"/>
      <c r="BJ129" s="57"/>
      <c r="BK129" s="56"/>
      <c r="BL129" s="64"/>
      <c r="BM129" s="64"/>
      <c r="BN129" s="63"/>
      <c r="BO129" s="112"/>
      <c r="BP129" s="64"/>
      <c r="BQ129" s="107"/>
      <c r="BR129" s="107"/>
      <c r="BS129" s="107"/>
      <c r="BT129" s="57">
        <f t="shared" si="298"/>
        <v>0</v>
      </c>
      <c r="BU129" s="69">
        <f t="shared" si="299"/>
        <v>0</v>
      </c>
      <c r="BV129" s="107"/>
      <c r="BW129" s="107"/>
      <c r="BX129" s="107"/>
      <c r="BY129" s="107"/>
      <c r="BZ129" s="107"/>
      <c r="CA129" s="107"/>
      <c r="CB129" s="113"/>
      <c r="CC129" s="113"/>
      <c r="CD129" s="660"/>
      <c r="CE129" s="328"/>
      <c r="CF129" s="111"/>
      <c r="CG129" s="162"/>
      <c r="CH129" s="163"/>
      <c r="CI129" s="164"/>
      <c r="CJ129" s="59"/>
      <c r="CK129" s="57"/>
      <c r="CL129" s="57"/>
      <c r="CM129" s="57"/>
      <c r="CN129" s="57"/>
      <c r="CO129" s="57"/>
      <c r="CP129" s="63"/>
      <c r="CQ129" s="63"/>
      <c r="CR129" s="63"/>
      <c r="CS129" s="63"/>
      <c r="CT129" s="64"/>
      <c r="CU129" s="768"/>
      <c r="CV129" s="121"/>
      <c r="CW129" s="122"/>
      <c r="CX129" s="487"/>
      <c r="CY129" s="145"/>
      <c r="CZ129" s="145"/>
      <c r="DA129" s="122"/>
      <c r="DB129" s="122"/>
      <c r="DC129" s="125"/>
      <c r="DD129" s="125"/>
      <c r="DE129" s="122"/>
      <c r="DF129" s="105"/>
      <c r="DG129" s="107"/>
      <c r="DH129" s="107"/>
      <c r="DI129" s="57"/>
      <c r="DJ129" s="57"/>
      <c r="DK129" s="140"/>
      <c r="DL129" s="140"/>
      <c r="DM129" s="140"/>
      <c r="DN129" s="67"/>
      <c r="DO129" s="67"/>
      <c r="DP129" s="127"/>
      <c r="DQ129" s="127"/>
      <c r="DR129" s="127"/>
      <c r="DS129" s="84"/>
      <c r="DT129" s="84"/>
      <c r="DU129" s="84"/>
      <c r="DV129" s="84"/>
      <c r="DW129" s="127"/>
      <c r="DX129" s="127"/>
      <c r="DY129" s="127"/>
      <c r="DZ129" s="83"/>
      <c r="EA129" s="83"/>
      <c r="EB129" s="103"/>
      <c r="EC129" s="104"/>
      <c r="ED129" s="104"/>
      <c r="EE129" s="85"/>
      <c r="EF129" s="56"/>
      <c r="EG129" s="103"/>
      <c r="EH129" s="130"/>
      <c r="EI129" s="130"/>
      <c r="EJ129" s="56"/>
      <c r="EK129" s="56"/>
      <c r="EL129" s="104"/>
      <c r="EM129" s="104"/>
      <c r="EN129" s="104"/>
      <c r="EO129" s="56"/>
      <c r="EP129" s="56"/>
      <c r="EQ129" s="56"/>
      <c r="ER129" s="56"/>
      <c r="ES129" s="56"/>
      <c r="ET129" s="56"/>
      <c r="EU129" s="56"/>
      <c r="EV129" s="56"/>
      <c r="EW129" s="637" t="s">
        <v>188</v>
      </c>
      <c r="EX129" s="89"/>
      <c r="EY129" s="181"/>
      <c r="EZ129" s="181"/>
      <c r="FA129" s="181">
        <f t="shared" si="338"/>
        <v>477.38522612251012</v>
      </c>
      <c r="FB129" s="192"/>
      <c r="FC129" s="192"/>
      <c r="FD129" s="334">
        <f>97.65169+197.58161</f>
        <v>295.23329999999999</v>
      </c>
      <c r="FE129" s="94">
        <f t="shared" si="317"/>
        <v>182.15192612251013</v>
      </c>
      <c r="FF129" s="449"/>
      <c r="FG129" s="127"/>
      <c r="FH129" s="127"/>
      <c r="FI129" s="127"/>
      <c r="FJ129" s="103"/>
      <c r="FK129" s="127"/>
      <c r="FL129" s="103"/>
      <c r="FM129" s="605"/>
      <c r="FN129" s="127"/>
      <c r="FO129" s="104"/>
    </row>
    <row r="130" spans="1:171" ht="15" hidden="1" thickBot="1" x14ac:dyDescent="0.35">
      <c r="A130" s="459" t="s">
        <v>189</v>
      </c>
      <c r="B130" s="99"/>
      <c r="C130" s="100"/>
      <c r="D130" s="98"/>
      <c r="E130" s="103"/>
      <c r="F130" s="104"/>
      <c r="G130" s="104"/>
      <c r="H130" s="103"/>
      <c r="I130" s="105"/>
      <c r="J130" s="106"/>
      <c r="K130" s="107"/>
      <c r="L130" s="106">
        <f>1.6+14.4+0.02274+0.2297</f>
        <v>16.25244</v>
      </c>
      <c r="M130" s="106"/>
      <c r="N130" s="56"/>
      <c r="O130" s="56"/>
      <c r="P130" s="106"/>
      <c r="Q130" s="106"/>
      <c r="R130" s="106"/>
      <c r="S130" s="106"/>
      <c r="T130" s="56"/>
      <c r="U130" s="56"/>
      <c r="V130" s="104"/>
      <c r="W130" s="107"/>
      <c r="X130" s="107"/>
      <c r="Y130" s="57"/>
      <c r="Z130" s="56"/>
      <c r="AA130" s="107"/>
      <c r="AB130" s="107"/>
      <c r="AC130" s="107"/>
      <c r="AD130" s="57"/>
      <c r="AE130" s="57"/>
      <c r="AF130" s="107"/>
      <c r="AG130" s="107"/>
      <c r="AH130" s="107"/>
      <c r="AI130" s="57"/>
      <c r="AJ130" s="56"/>
      <c r="AK130" s="60"/>
      <c r="AL130" s="60"/>
      <c r="AM130" s="60"/>
      <c r="AN130" s="60"/>
      <c r="AO130" s="61"/>
      <c r="AP130" s="61"/>
      <c r="AQ130" s="61"/>
      <c r="AR130" s="178"/>
      <c r="AS130" s="109"/>
      <c r="AT130" s="109"/>
      <c r="AU130" s="64"/>
      <c r="AV130" s="64"/>
      <c r="AW130" s="57"/>
      <c r="AX130" s="107"/>
      <c r="AY130" s="57"/>
      <c r="AZ130" s="57"/>
      <c r="BA130" s="56"/>
      <c r="BB130" s="767"/>
      <c r="BC130" s="107"/>
      <c r="BD130" s="107"/>
      <c r="BE130" s="67"/>
      <c r="BF130" s="68"/>
      <c r="BG130" s="111"/>
      <c r="BH130" s="107"/>
      <c r="BI130" s="107"/>
      <c r="BJ130" s="57"/>
      <c r="BK130" s="56"/>
      <c r="BL130" s="64"/>
      <c r="BM130" s="64"/>
      <c r="BN130" s="63"/>
      <c r="BO130" s="112"/>
      <c r="BP130" s="64"/>
      <c r="BQ130" s="107"/>
      <c r="BR130" s="107"/>
      <c r="BS130" s="107"/>
      <c r="BT130" s="57">
        <f t="shared" si="298"/>
        <v>0</v>
      </c>
      <c r="BU130" s="69">
        <f t="shared" si="299"/>
        <v>0</v>
      </c>
      <c r="BV130" s="107"/>
      <c r="BW130" s="107"/>
      <c r="BX130" s="107"/>
      <c r="BY130" s="107"/>
      <c r="BZ130" s="107"/>
      <c r="CA130" s="107"/>
      <c r="CB130" s="113"/>
      <c r="CC130" s="113"/>
      <c r="CD130" s="660"/>
      <c r="CE130" s="328"/>
      <c r="CF130" s="111"/>
      <c r="CG130" s="162"/>
      <c r="CH130" s="163"/>
      <c r="CI130" s="164"/>
      <c r="CJ130" s="59"/>
      <c r="CK130" s="57"/>
      <c r="CL130" s="57"/>
      <c r="CM130" s="57"/>
      <c r="CN130" s="57"/>
      <c r="CO130" s="57"/>
      <c r="CP130" s="63"/>
      <c r="CQ130" s="63"/>
      <c r="CR130" s="63"/>
      <c r="CS130" s="63"/>
      <c r="CT130" s="64"/>
      <c r="CU130" s="768"/>
      <c r="CV130" s="121"/>
      <c r="CW130" s="122"/>
      <c r="CX130" s="487"/>
      <c r="CY130" s="145"/>
      <c r="CZ130" s="145"/>
      <c r="DA130" s="122"/>
      <c r="DB130" s="122"/>
      <c r="DC130" s="125"/>
      <c r="DD130" s="125"/>
      <c r="DE130" s="122"/>
      <c r="DF130" s="105"/>
      <c r="DG130" s="107"/>
      <c r="DH130" s="107"/>
      <c r="DI130" s="57"/>
      <c r="DJ130" s="57"/>
      <c r="DK130" s="140"/>
      <c r="DL130" s="140"/>
      <c r="DM130" s="140"/>
      <c r="DN130" s="67"/>
      <c r="DO130" s="67"/>
      <c r="DP130" s="127"/>
      <c r="DQ130" s="127"/>
      <c r="DR130" s="127"/>
      <c r="DS130" s="84"/>
      <c r="DT130" s="84"/>
      <c r="DU130" s="84"/>
      <c r="DV130" s="84"/>
      <c r="DW130" s="127"/>
      <c r="DX130" s="127"/>
      <c r="DY130" s="127"/>
      <c r="DZ130" s="83"/>
      <c r="EA130" s="83"/>
      <c r="EB130" s="103"/>
      <c r="EC130" s="104"/>
      <c r="ED130" s="104"/>
      <c r="EE130" s="85"/>
      <c r="EF130" s="56"/>
      <c r="EG130" s="103"/>
      <c r="EH130" s="130"/>
      <c r="EI130" s="130"/>
      <c r="EJ130" s="56"/>
      <c r="EK130" s="56"/>
      <c r="EL130" s="104"/>
      <c r="EM130" s="104"/>
      <c r="EN130" s="104"/>
      <c r="EO130" s="56"/>
      <c r="EP130" s="56"/>
      <c r="EQ130" s="56"/>
      <c r="ER130" s="56"/>
      <c r="ES130" s="56"/>
      <c r="ET130" s="56"/>
      <c r="EU130" s="56"/>
      <c r="EV130" s="56"/>
      <c r="EW130" s="637" t="s">
        <v>189</v>
      </c>
      <c r="EX130" s="89"/>
      <c r="EY130" s="181"/>
      <c r="EZ130" s="181"/>
      <c r="FA130" s="181">
        <f t="shared" si="338"/>
        <v>147.52063307230856</v>
      </c>
      <c r="FB130" s="192"/>
      <c r="FC130" s="192"/>
      <c r="FD130" s="809">
        <f>53.32916+38.87421+0.29786+197.581+47.25522+0.6603+52.922</f>
        <v>390.91975000000002</v>
      </c>
      <c r="FE130" s="94">
        <f t="shared" si="317"/>
        <v>-243.39911692769147</v>
      </c>
      <c r="FF130" s="449"/>
      <c r="FG130" s="127"/>
      <c r="FH130" s="127"/>
      <c r="FI130" s="127"/>
      <c r="FJ130" s="103"/>
      <c r="FK130" s="127"/>
      <c r="FL130" s="103"/>
      <c r="FM130" s="605"/>
      <c r="FN130" s="127"/>
      <c r="FO130" s="104"/>
    </row>
    <row r="131" spans="1:171" ht="15" thickBot="1" x14ac:dyDescent="0.35">
      <c r="A131" s="665" t="s">
        <v>190</v>
      </c>
      <c r="B131" s="151" t="s">
        <v>72</v>
      </c>
      <c r="C131" s="152">
        <v>1239.7</v>
      </c>
      <c r="D131" s="150"/>
      <c r="E131" s="155">
        <v>1544.72</v>
      </c>
      <c r="F131" s="156">
        <v>3276.05</v>
      </c>
      <c r="G131" s="156">
        <v>1618.87</v>
      </c>
      <c r="H131" s="155">
        <f t="shared" si="319"/>
        <v>-1657.1800000000003</v>
      </c>
      <c r="I131" s="59">
        <f t="shared" si="325"/>
        <v>74.149999999999864</v>
      </c>
      <c r="J131" s="56">
        <v>476.61</v>
      </c>
      <c r="K131" s="57">
        <v>476.61</v>
      </c>
      <c r="L131" s="56"/>
      <c r="M131" s="56">
        <v>499.49</v>
      </c>
      <c r="N131" s="56">
        <f t="shared" si="275"/>
        <v>22.879999999999995</v>
      </c>
      <c r="O131" s="56">
        <f>M131-J131</f>
        <v>22.879999999999995</v>
      </c>
      <c r="P131" s="56">
        <v>1063.6600000000001</v>
      </c>
      <c r="Q131" s="56"/>
      <c r="R131" s="56">
        <v>1271.52</v>
      </c>
      <c r="S131" s="56">
        <v>1114.72</v>
      </c>
      <c r="T131" s="56">
        <f t="shared" si="276"/>
        <v>-156.79999999999995</v>
      </c>
      <c r="U131" s="56">
        <f t="shared" si="277"/>
        <v>51.059999999999945</v>
      </c>
      <c r="V131" s="156">
        <v>1300.31</v>
      </c>
      <c r="W131" s="57">
        <v>3044.91</v>
      </c>
      <c r="X131" s="57">
        <v>2857.29</v>
      </c>
      <c r="Y131" s="57">
        <f t="shared" si="278"/>
        <v>-187.61999999999989</v>
      </c>
      <c r="Z131" s="56">
        <f t="shared" si="279"/>
        <v>1556.98</v>
      </c>
      <c r="AA131" s="57">
        <v>512.01</v>
      </c>
      <c r="AB131" s="57">
        <v>601.20000000000005</v>
      </c>
      <c r="AC131" s="57">
        <v>536.59</v>
      </c>
      <c r="AD131" s="57">
        <f t="shared" si="280"/>
        <v>-64.610000000000014</v>
      </c>
      <c r="AE131" s="57">
        <f t="shared" si="281"/>
        <v>24.580000000000041</v>
      </c>
      <c r="AF131" s="57">
        <v>172.29</v>
      </c>
      <c r="AG131" s="57">
        <f>AH131</f>
        <v>180.56</v>
      </c>
      <c r="AH131" s="57">
        <v>180.56</v>
      </c>
      <c r="AI131" s="57">
        <f t="shared" si="282"/>
        <v>0</v>
      </c>
      <c r="AJ131" s="56">
        <f t="shared" si="283"/>
        <v>8.2700000000000102</v>
      </c>
      <c r="AK131" s="60">
        <f>E131+J131+P131+V131+AA131+AF131</f>
        <v>5069.5999999999995</v>
      </c>
      <c r="AL131" s="60">
        <f>AG131+AB131+W131+R131+K131+F131</f>
        <v>8850.85</v>
      </c>
      <c r="AM131" s="60">
        <f>AH131+AC131+X131+S131+M131+G131</f>
        <v>6807.5199999999995</v>
      </c>
      <c r="AN131" s="60">
        <f t="shared" si="284"/>
        <v>-2043.3300000000008</v>
      </c>
      <c r="AO131" s="61">
        <f t="shared" si="285"/>
        <v>1737.92</v>
      </c>
      <c r="AP131" s="61" t="s">
        <v>72</v>
      </c>
      <c r="AQ131" s="61" t="s">
        <v>191</v>
      </c>
      <c r="AR131" s="159">
        <v>76.78</v>
      </c>
      <c r="AS131" s="63">
        <v>229.49</v>
      </c>
      <c r="AT131" s="63">
        <v>212.46</v>
      </c>
      <c r="AU131" s="64">
        <f t="shared" si="286"/>
        <v>-17.03</v>
      </c>
      <c r="AV131" s="64">
        <f t="shared" si="287"/>
        <v>135.68</v>
      </c>
      <c r="AW131" s="57">
        <v>875.28</v>
      </c>
      <c r="AX131" s="57">
        <v>1393.82</v>
      </c>
      <c r="AY131" s="57">
        <v>917.29</v>
      </c>
      <c r="AZ131" s="57">
        <f t="shared" si="288"/>
        <v>-476.53</v>
      </c>
      <c r="BA131" s="56">
        <f t="shared" si="289"/>
        <v>42.009999999999991</v>
      </c>
      <c r="BB131" s="648">
        <v>5086.3</v>
      </c>
      <c r="BC131" s="57">
        <v>4165.78</v>
      </c>
      <c r="BD131" s="57">
        <v>3222.16</v>
      </c>
      <c r="BE131" s="67">
        <f t="shared" si="290"/>
        <v>-943.61999999999989</v>
      </c>
      <c r="BF131" s="68">
        <f t="shared" si="291"/>
        <v>-1864.1400000000003</v>
      </c>
      <c r="BG131" s="66">
        <f t="shared" si="265"/>
        <v>902.28</v>
      </c>
      <c r="BH131" s="57">
        <v>2291.19</v>
      </c>
      <c r="BI131" s="57">
        <v>1941.74</v>
      </c>
      <c r="BJ131" s="57">
        <f t="shared" si="292"/>
        <v>-349.45000000000005</v>
      </c>
      <c r="BK131" s="56">
        <f t="shared" si="293"/>
        <v>1039.46</v>
      </c>
      <c r="BL131" s="64">
        <f t="shared" si="294"/>
        <v>6863.86</v>
      </c>
      <c r="BM131" s="64">
        <f t="shared" si="295"/>
        <v>7850.7899999999991</v>
      </c>
      <c r="BN131" s="63">
        <f t="shared" si="295"/>
        <v>6081.19</v>
      </c>
      <c r="BO131" s="112">
        <f t="shared" si="296"/>
        <v>-1769.5999999999995</v>
      </c>
      <c r="BP131" s="64">
        <f t="shared" si="297"/>
        <v>-782.67000000000007</v>
      </c>
      <c r="BQ131" s="57"/>
      <c r="BR131" s="57"/>
      <c r="BS131" s="57"/>
      <c r="BT131" s="57">
        <f t="shared" si="298"/>
        <v>0</v>
      </c>
      <c r="BU131" s="69">
        <f t="shared" si="299"/>
        <v>0</v>
      </c>
      <c r="BV131" s="57"/>
      <c r="BW131" s="57"/>
      <c r="BX131" s="57"/>
      <c r="BY131" s="57"/>
      <c r="BZ131" s="57"/>
      <c r="CA131" s="57" t="s">
        <v>72</v>
      </c>
      <c r="CB131" s="70" t="s">
        <v>191</v>
      </c>
      <c r="CC131" s="70"/>
      <c r="CD131" s="650">
        <v>1690.96</v>
      </c>
      <c r="CE131" s="67">
        <v>2786.13</v>
      </c>
      <c r="CF131" s="66">
        <v>1864.05</v>
      </c>
      <c r="CG131" s="162">
        <f t="shared" si="300"/>
        <v>-922.08000000000015</v>
      </c>
      <c r="CH131" s="163">
        <f>CF131-CD131</f>
        <v>173.08999999999992</v>
      </c>
      <c r="CI131" s="164"/>
      <c r="CJ131" s="59">
        <f t="shared" si="267"/>
        <v>240.41</v>
      </c>
      <c r="CK131" s="57">
        <v>1272.77</v>
      </c>
      <c r="CL131" s="57">
        <v>770.94</v>
      </c>
      <c r="CM131" s="57">
        <f>CL131-CK131</f>
        <v>-501.82999999999993</v>
      </c>
      <c r="CN131" s="57">
        <f>CL131-CJ131</f>
        <v>530.53000000000009</v>
      </c>
      <c r="CO131" s="57"/>
      <c r="CP131" s="63">
        <f>CD131+CJ131</f>
        <v>1931.3700000000001</v>
      </c>
      <c r="CQ131" s="63">
        <f>CE131+CK131</f>
        <v>4058.9</v>
      </c>
      <c r="CR131" s="63">
        <f>CF131+CL131</f>
        <v>2634.99</v>
      </c>
      <c r="CS131" s="63">
        <f t="shared" si="301"/>
        <v>-1423.9100000000003</v>
      </c>
      <c r="CT131" s="64">
        <f t="shared" si="302"/>
        <v>703.61999999999966</v>
      </c>
      <c r="CU131" s="651">
        <v>5086.3</v>
      </c>
      <c r="CV131" s="191">
        <v>242.5</v>
      </c>
      <c r="CW131" s="82">
        <v>659.78</v>
      </c>
      <c r="CX131" s="487">
        <f t="shared" si="150"/>
        <v>5988.58</v>
      </c>
      <c r="CY131" s="193">
        <v>1690.96</v>
      </c>
      <c r="CZ131" s="193">
        <v>1690.96</v>
      </c>
      <c r="DA131" s="82">
        <v>64.62</v>
      </c>
      <c r="DB131" s="82">
        <v>64.62</v>
      </c>
      <c r="DC131" s="583">
        <v>175.79</v>
      </c>
      <c r="DD131" s="583">
        <f>DD132+DD133+DD134+DD135+DD136+DD137+DD138+DD139+DD140+DD141+DD142+DD143+DD144+DD145+DD146+DD147+DD148+DD149</f>
        <v>492.68599999999998</v>
      </c>
      <c r="DE131" s="82">
        <f>CY131+DA131+DC131</f>
        <v>1931.37</v>
      </c>
      <c r="DF131" s="59">
        <v>21.94</v>
      </c>
      <c r="DG131" s="57">
        <v>185.36</v>
      </c>
      <c r="DH131" s="57">
        <v>87.64</v>
      </c>
      <c r="DI131" s="57">
        <f t="shared" si="303"/>
        <v>-97.720000000000013</v>
      </c>
      <c r="DJ131" s="57">
        <f t="shared" si="304"/>
        <v>65.7</v>
      </c>
      <c r="DK131" s="177">
        <v>313.79000000000002</v>
      </c>
      <c r="DL131" s="177">
        <v>766.03</v>
      </c>
      <c r="DM131" s="177">
        <v>682.24</v>
      </c>
      <c r="DN131" s="67">
        <f t="shared" si="305"/>
        <v>-83.789999999999964</v>
      </c>
      <c r="DO131" s="67">
        <f t="shared" si="306"/>
        <v>368.45</v>
      </c>
      <c r="DP131" s="170">
        <v>168.37</v>
      </c>
      <c r="DQ131" s="170">
        <v>240.34</v>
      </c>
      <c r="DR131" s="170">
        <v>202.82</v>
      </c>
      <c r="DS131" s="84">
        <f t="shared" si="307"/>
        <v>-37.52000000000001</v>
      </c>
      <c r="DT131" s="84">
        <f t="shared" si="269"/>
        <v>34.449999999999989</v>
      </c>
      <c r="DU131" s="84" t="s">
        <v>191</v>
      </c>
      <c r="DV131" s="84" t="s">
        <v>72</v>
      </c>
      <c r="DW131" s="170">
        <v>135.19999999999999</v>
      </c>
      <c r="DX131" s="170">
        <v>449.1</v>
      </c>
      <c r="DY131" s="170">
        <v>438.75</v>
      </c>
      <c r="DZ131" s="83">
        <f t="shared" si="308"/>
        <v>-10.350000000000023</v>
      </c>
      <c r="EA131" s="83">
        <f t="shared" si="309"/>
        <v>303.55</v>
      </c>
      <c r="EB131" s="155">
        <v>193.62</v>
      </c>
      <c r="EC131" s="156">
        <v>373.13</v>
      </c>
      <c r="ED131" s="156">
        <v>305.04000000000002</v>
      </c>
      <c r="EE131" s="85">
        <f t="shared" si="310"/>
        <v>-68.089999999999975</v>
      </c>
      <c r="EF131" s="56">
        <f t="shared" si="311"/>
        <v>111.42000000000002</v>
      </c>
      <c r="EG131" s="835">
        <v>69.05</v>
      </c>
      <c r="EH131" s="173">
        <v>217.28</v>
      </c>
      <c r="EI131" s="173">
        <v>193.61</v>
      </c>
      <c r="EJ131" s="56">
        <f t="shared" si="312"/>
        <v>-23.669999999999987</v>
      </c>
      <c r="EK131" s="56">
        <f t="shared" si="313"/>
        <v>124.56000000000002</v>
      </c>
      <c r="EL131" s="156">
        <v>223.27</v>
      </c>
      <c r="EM131" s="156">
        <v>586.52</v>
      </c>
      <c r="EN131" s="156">
        <v>485.43</v>
      </c>
      <c r="EO131" s="56">
        <f t="shared" si="314"/>
        <v>-101.08999999999997</v>
      </c>
      <c r="EP131" s="56">
        <f>EN131-EL131</f>
        <v>262.15999999999997</v>
      </c>
      <c r="EQ131" s="56"/>
      <c r="ER131" s="56"/>
      <c r="ES131" s="56"/>
      <c r="ET131" s="56"/>
      <c r="EU131" s="56"/>
      <c r="EV131" s="56"/>
      <c r="EW131" s="174" t="s">
        <v>190</v>
      </c>
      <c r="EX131" s="89"/>
      <c r="EY131" s="90">
        <f>BQ131+EL131+EG131+EB131+DW131+DP131+DK131+DF131+CP131+BL131+AR131+AK131</f>
        <v>15066.849999999999</v>
      </c>
      <c r="EZ131" s="90">
        <f>BR131+EM131+EH131+EC131+DX131+DQ131+DL131+DG131+CQ131+BM131+AS131+AL131</f>
        <v>23807.79</v>
      </c>
      <c r="FA131" s="90">
        <f>BS131+EN131+EI131+ED131+DY131+DR131+DM131+DH131+CR131+BN131+AT131+AM131</f>
        <v>18131.689999999999</v>
      </c>
      <c r="FB131" s="192">
        <f t="shared" si="315"/>
        <v>-5676.1000000000022</v>
      </c>
      <c r="FC131" s="192">
        <f t="shared" si="316"/>
        <v>3064.84</v>
      </c>
      <c r="FD131" s="94">
        <f>FD133+FD134+FD135+FD136+FD137+FD138+FD139+FD140+FD141+FD142+FD143+FD144+FD145+FD146+FD147+FD148</f>
        <v>8026.5980600000003</v>
      </c>
      <c r="FE131" s="94">
        <f t="shared" si="317"/>
        <v>10105.091939999998</v>
      </c>
      <c r="FF131" s="652"/>
      <c r="FG131" s="170">
        <v>168.37</v>
      </c>
      <c r="FH131" s="170">
        <v>875.28</v>
      </c>
      <c r="FI131" s="170">
        <v>135.19999999999999</v>
      </c>
      <c r="FJ131" s="155">
        <v>193.62</v>
      </c>
      <c r="FK131" s="170">
        <v>76.78</v>
      </c>
      <c r="FL131" s="155">
        <v>69.05</v>
      </c>
      <c r="FM131" s="836">
        <v>172.29</v>
      </c>
      <c r="FN131" s="170">
        <v>512.01</v>
      </c>
      <c r="FO131" s="156">
        <v>1300.31</v>
      </c>
    </row>
    <row r="132" spans="1:171" ht="15" hidden="1" thickBot="1" x14ac:dyDescent="0.35">
      <c r="A132" s="459" t="s">
        <v>147</v>
      </c>
      <c r="B132" s="151"/>
      <c r="C132" s="152"/>
      <c r="D132" s="150"/>
      <c r="E132" s="155"/>
      <c r="F132" s="156"/>
      <c r="G132" s="156"/>
      <c r="H132" s="155"/>
      <c r="I132" s="59"/>
      <c r="J132" s="56"/>
      <c r="K132" s="57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156"/>
      <c r="W132" s="57"/>
      <c r="X132" s="57"/>
      <c r="Y132" s="57"/>
      <c r="Z132" s="56"/>
      <c r="AA132" s="57"/>
      <c r="AB132" s="57"/>
      <c r="AC132" s="57"/>
      <c r="AD132" s="57"/>
      <c r="AE132" s="57"/>
      <c r="AF132" s="57"/>
      <c r="AG132" s="57"/>
      <c r="AH132" s="57"/>
      <c r="AI132" s="57"/>
      <c r="AJ132" s="56"/>
      <c r="AK132" s="60"/>
      <c r="AL132" s="60"/>
      <c r="AM132" s="60"/>
      <c r="AN132" s="60"/>
      <c r="AO132" s="61"/>
      <c r="AP132" s="61"/>
      <c r="AQ132" s="61"/>
      <c r="AR132" s="159"/>
      <c r="AS132" s="63"/>
      <c r="AT132" s="63"/>
      <c r="AU132" s="64"/>
      <c r="AV132" s="64"/>
      <c r="AW132" s="57"/>
      <c r="AX132" s="57"/>
      <c r="AY132" s="57"/>
      <c r="AZ132" s="57"/>
      <c r="BA132" s="56"/>
      <c r="BB132" s="648"/>
      <c r="BC132" s="57"/>
      <c r="BD132" s="57"/>
      <c r="BE132" s="67"/>
      <c r="BF132" s="68"/>
      <c r="BG132" s="66"/>
      <c r="BH132" s="57"/>
      <c r="BI132" s="57"/>
      <c r="BJ132" s="57"/>
      <c r="BK132" s="56"/>
      <c r="BL132" s="64"/>
      <c r="BM132" s="64"/>
      <c r="BN132" s="63"/>
      <c r="BO132" s="112"/>
      <c r="BP132" s="64"/>
      <c r="BQ132" s="57"/>
      <c r="BR132" s="57"/>
      <c r="BS132" s="57"/>
      <c r="BT132" s="57">
        <f t="shared" si="298"/>
        <v>0</v>
      </c>
      <c r="BU132" s="69">
        <f t="shared" si="299"/>
        <v>0</v>
      </c>
      <c r="BV132" s="57"/>
      <c r="BW132" s="57"/>
      <c r="BX132" s="57"/>
      <c r="BY132" s="57"/>
      <c r="BZ132" s="57"/>
      <c r="CA132" s="57"/>
      <c r="CB132" s="70"/>
      <c r="CC132" s="70"/>
      <c r="CD132" s="650"/>
      <c r="CE132" s="67"/>
      <c r="CF132" s="66"/>
      <c r="CG132" s="162"/>
      <c r="CH132" s="163"/>
      <c r="CI132" s="164"/>
      <c r="CJ132" s="59"/>
      <c r="CK132" s="57"/>
      <c r="CL132" s="57"/>
      <c r="CM132" s="57"/>
      <c r="CN132" s="57"/>
      <c r="CO132" s="57"/>
      <c r="CP132" s="63"/>
      <c r="CQ132" s="63"/>
      <c r="CR132" s="63"/>
      <c r="CS132" s="63"/>
      <c r="CT132" s="64"/>
      <c r="CU132" s="651"/>
      <c r="CV132" s="191"/>
      <c r="CW132" s="82"/>
      <c r="CX132" s="487"/>
      <c r="CY132" s="193"/>
      <c r="CZ132" s="193"/>
      <c r="DA132" s="82"/>
      <c r="DB132" s="82"/>
      <c r="DC132" s="168"/>
      <c r="DD132" s="168"/>
      <c r="DE132" s="82"/>
      <c r="DF132" s="59"/>
      <c r="DG132" s="57"/>
      <c r="DH132" s="57"/>
      <c r="DI132" s="57"/>
      <c r="DJ132" s="57"/>
      <c r="DK132" s="177"/>
      <c r="DL132" s="177"/>
      <c r="DM132" s="177"/>
      <c r="DN132" s="67"/>
      <c r="DO132" s="67"/>
      <c r="DP132" s="170"/>
      <c r="DQ132" s="170"/>
      <c r="DR132" s="170"/>
      <c r="DS132" s="84"/>
      <c r="DT132" s="84"/>
      <c r="DU132" s="84"/>
      <c r="DV132" s="84"/>
      <c r="DW132" s="170"/>
      <c r="DX132" s="170"/>
      <c r="DY132" s="170"/>
      <c r="DZ132" s="83"/>
      <c r="EA132" s="83"/>
      <c r="EB132" s="155"/>
      <c r="EC132" s="156"/>
      <c r="ED132" s="156"/>
      <c r="EE132" s="85"/>
      <c r="EF132" s="56"/>
      <c r="EG132" s="835"/>
      <c r="EH132" s="173"/>
      <c r="EI132" s="173"/>
      <c r="EJ132" s="56"/>
      <c r="EK132" s="56"/>
      <c r="EL132" s="156"/>
      <c r="EM132" s="156"/>
      <c r="EN132" s="156"/>
      <c r="EO132" s="56"/>
      <c r="EP132" s="56"/>
      <c r="EQ132" s="56"/>
      <c r="ER132" s="56"/>
      <c r="ES132" s="56"/>
      <c r="ET132" s="56"/>
      <c r="EU132" s="56"/>
      <c r="EV132" s="56"/>
      <c r="EW132" s="1301" t="s">
        <v>147</v>
      </c>
      <c r="EX132" s="1302"/>
      <c r="EY132" s="90"/>
      <c r="EZ132" s="90"/>
      <c r="FA132" s="90">
        <f>FA130/FD130*FD132</f>
        <v>51.234980355309567</v>
      </c>
      <c r="FB132" s="192"/>
      <c r="FC132" s="192"/>
      <c r="FD132" s="135">
        <v>135.76925</v>
      </c>
      <c r="FE132" s="94">
        <f t="shared" si="317"/>
        <v>-84.534269644690426</v>
      </c>
      <c r="FF132" s="652"/>
      <c r="FG132" s="170"/>
      <c r="FH132" s="170"/>
      <c r="FI132" s="170"/>
      <c r="FJ132" s="155"/>
      <c r="FK132" s="170"/>
      <c r="FL132" s="155"/>
      <c r="FM132" s="836"/>
      <c r="FN132" s="170"/>
      <c r="FO132" s="156"/>
    </row>
    <row r="133" spans="1:171" ht="15" hidden="1" thickBot="1" x14ac:dyDescent="0.35">
      <c r="A133" s="459" t="s">
        <v>192</v>
      </c>
      <c r="B133" s="151"/>
      <c r="C133" s="152"/>
      <c r="D133" s="150"/>
      <c r="E133" s="155"/>
      <c r="F133" s="156"/>
      <c r="G133" s="156"/>
      <c r="H133" s="155"/>
      <c r="I133" s="59"/>
      <c r="J133" s="56"/>
      <c r="K133" s="57"/>
      <c r="L133" s="106">
        <v>61</v>
      </c>
      <c r="M133" s="56"/>
      <c r="N133" s="56"/>
      <c r="O133" s="56"/>
      <c r="P133" s="56"/>
      <c r="Q133" s="56"/>
      <c r="R133" s="56"/>
      <c r="S133" s="56"/>
      <c r="T133" s="56"/>
      <c r="U133" s="56"/>
      <c r="V133" s="156"/>
      <c r="W133" s="57"/>
      <c r="X133" s="57"/>
      <c r="Y133" s="57"/>
      <c r="Z133" s="56"/>
      <c r="AA133" s="57"/>
      <c r="AB133" s="57"/>
      <c r="AC133" s="57"/>
      <c r="AD133" s="57"/>
      <c r="AE133" s="57"/>
      <c r="AF133" s="57"/>
      <c r="AG133" s="57"/>
      <c r="AH133" s="57"/>
      <c r="AI133" s="57"/>
      <c r="AJ133" s="56"/>
      <c r="AK133" s="60"/>
      <c r="AL133" s="60"/>
      <c r="AM133" s="60"/>
      <c r="AN133" s="60"/>
      <c r="AO133" s="61"/>
      <c r="AP133" s="61"/>
      <c r="AQ133" s="61"/>
      <c r="AR133" s="159"/>
      <c r="AS133" s="63"/>
      <c r="AT133" s="63"/>
      <c r="AU133" s="64"/>
      <c r="AV133" s="64"/>
      <c r="AW133" s="57"/>
      <c r="AX133" s="57"/>
      <c r="AY133" s="57"/>
      <c r="AZ133" s="57"/>
      <c r="BA133" s="56"/>
      <c r="BB133" s="648"/>
      <c r="BC133" s="57"/>
      <c r="BD133" s="57"/>
      <c r="BE133" s="67"/>
      <c r="BF133" s="68"/>
      <c r="BG133" s="66"/>
      <c r="BH133" s="57"/>
      <c r="BI133" s="57"/>
      <c r="BJ133" s="57"/>
      <c r="BK133" s="56"/>
      <c r="BL133" s="64"/>
      <c r="BM133" s="64"/>
      <c r="BN133" s="63"/>
      <c r="BO133" s="112"/>
      <c r="BP133" s="64"/>
      <c r="BQ133" s="57"/>
      <c r="BR133" s="57"/>
      <c r="BS133" s="57"/>
      <c r="BT133" s="57">
        <f t="shared" si="298"/>
        <v>0</v>
      </c>
      <c r="BU133" s="69">
        <f t="shared" si="299"/>
        <v>0</v>
      </c>
      <c r="BV133" s="57"/>
      <c r="BW133" s="57"/>
      <c r="BX133" s="57"/>
      <c r="BY133" s="57"/>
      <c r="BZ133" s="57"/>
      <c r="CA133" s="57"/>
      <c r="CB133" s="70"/>
      <c r="CC133" s="70"/>
      <c r="CD133" s="650"/>
      <c r="CE133" s="67"/>
      <c r="CF133" s="66"/>
      <c r="CG133" s="162"/>
      <c r="CH133" s="163"/>
      <c r="CI133" s="164"/>
      <c r="CJ133" s="59"/>
      <c r="CK133" s="57"/>
      <c r="CL133" s="57"/>
      <c r="CM133" s="57"/>
      <c r="CN133" s="57"/>
      <c r="CO133" s="57"/>
      <c r="CP133" s="63"/>
      <c r="CQ133" s="63"/>
      <c r="CR133" s="63"/>
      <c r="CS133" s="63"/>
      <c r="CT133" s="64"/>
      <c r="CU133" s="651"/>
      <c r="CV133" s="191"/>
      <c r="CW133" s="82"/>
      <c r="CX133" s="487"/>
      <c r="CY133" s="193"/>
      <c r="CZ133" s="193"/>
      <c r="DA133" s="82"/>
      <c r="DB133" s="82"/>
      <c r="DC133" s="168"/>
      <c r="DD133" s="125"/>
      <c r="DE133" s="82"/>
      <c r="DF133" s="59"/>
      <c r="DG133" s="57"/>
      <c r="DH133" s="57"/>
      <c r="DI133" s="57"/>
      <c r="DJ133" s="57"/>
      <c r="DK133" s="177"/>
      <c r="DL133" s="177"/>
      <c r="DM133" s="177"/>
      <c r="DN133" s="67"/>
      <c r="DO133" s="67"/>
      <c r="DP133" s="170"/>
      <c r="DQ133" s="170"/>
      <c r="DR133" s="170"/>
      <c r="DS133" s="84"/>
      <c r="DT133" s="84"/>
      <c r="DU133" s="84"/>
      <c r="DV133" s="84"/>
      <c r="DW133" s="170"/>
      <c r="DX133" s="170"/>
      <c r="DY133" s="170"/>
      <c r="DZ133" s="83"/>
      <c r="EA133" s="83"/>
      <c r="EB133" s="155"/>
      <c r="EC133" s="156"/>
      <c r="ED133" s="156"/>
      <c r="EE133" s="85"/>
      <c r="EF133" s="56"/>
      <c r="EG133" s="835"/>
      <c r="EH133" s="173"/>
      <c r="EI133" s="173"/>
      <c r="EJ133" s="56"/>
      <c r="EK133" s="56"/>
      <c r="EL133" s="156"/>
      <c r="EM133" s="156"/>
      <c r="EN133" s="156"/>
      <c r="EO133" s="56"/>
      <c r="EP133" s="56"/>
      <c r="EQ133" s="56"/>
      <c r="ER133" s="56"/>
      <c r="ES133" s="56"/>
      <c r="ET133" s="56"/>
      <c r="EU133" s="56"/>
      <c r="EV133" s="56"/>
      <c r="EW133" s="637" t="s">
        <v>192</v>
      </c>
      <c r="EX133" s="89"/>
      <c r="EY133" s="90"/>
      <c r="EZ133" s="90"/>
      <c r="FA133" s="90">
        <f>FA131/FD131*FD133</f>
        <v>694.88326077252202</v>
      </c>
      <c r="FB133" s="192"/>
      <c r="FC133" s="192"/>
      <c r="FD133" s="94">
        <f>171.214+136.39928</f>
        <v>307.61328000000003</v>
      </c>
      <c r="FE133" s="94">
        <f t="shared" si="317"/>
        <v>387.26998077252199</v>
      </c>
      <c r="FF133" s="652"/>
      <c r="FG133" s="170"/>
      <c r="FH133" s="170"/>
      <c r="FI133" s="170"/>
      <c r="FJ133" s="155"/>
      <c r="FK133" s="170"/>
      <c r="FL133" s="155"/>
      <c r="FM133" s="836"/>
      <c r="FN133" s="170"/>
      <c r="FO133" s="156"/>
    </row>
    <row r="134" spans="1:171" ht="15" thickBot="1" x14ac:dyDescent="0.35">
      <c r="A134" s="459" t="s">
        <v>193</v>
      </c>
      <c r="B134" s="151"/>
      <c r="C134" s="152"/>
      <c r="D134" s="150"/>
      <c r="E134" s="155"/>
      <c r="F134" s="156"/>
      <c r="G134" s="156"/>
      <c r="H134" s="155"/>
      <c r="I134" s="59"/>
      <c r="J134" s="56"/>
      <c r="K134" s="57"/>
      <c r="L134" s="106">
        <v>114.95399999999999</v>
      </c>
      <c r="M134" s="56"/>
      <c r="N134" s="56"/>
      <c r="O134" s="56"/>
      <c r="P134" s="56"/>
      <c r="Q134" s="56"/>
      <c r="R134" s="56"/>
      <c r="S134" s="56"/>
      <c r="T134" s="56"/>
      <c r="U134" s="56"/>
      <c r="V134" s="156"/>
      <c r="W134" s="57"/>
      <c r="X134" s="57"/>
      <c r="Y134" s="57"/>
      <c r="Z134" s="56"/>
      <c r="AA134" s="57"/>
      <c r="AB134" s="57"/>
      <c r="AC134" s="57"/>
      <c r="AD134" s="57"/>
      <c r="AE134" s="57"/>
      <c r="AF134" s="57"/>
      <c r="AG134" s="57"/>
      <c r="AH134" s="57"/>
      <c r="AI134" s="57"/>
      <c r="AJ134" s="56"/>
      <c r="AK134" s="60"/>
      <c r="AL134" s="60"/>
      <c r="AM134" s="60"/>
      <c r="AN134" s="60"/>
      <c r="AO134" s="61"/>
      <c r="AP134" s="61"/>
      <c r="AQ134" s="61"/>
      <c r="AR134" s="159"/>
      <c r="AS134" s="63"/>
      <c r="AT134" s="63"/>
      <c r="AU134" s="64"/>
      <c r="AV134" s="64"/>
      <c r="AW134" s="57"/>
      <c r="AX134" s="57"/>
      <c r="AY134" s="57"/>
      <c r="AZ134" s="57"/>
      <c r="BA134" s="56"/>
      <c r="BB134" s="648"/>
      <c r="BC134" s="57"/>
      <c r="BD134" s="57"/>
      <c r="BE134" s="67"/>
      <c r="BF134" s="68"/>
      <c r="BG134" s="66"/>
      <c r="BH134" s="57"/>
      <c r="BI134" s="57"/>
      <c r="BJ134" s="57"/>
      <c r="BK134" s="56"/>
      <c r="BL134" s="64"/>
      <c r="BM134" s="64"/>
      <c r="BN134" s="63"/>
      <c r="BO134" s="112"/>
      <c r="BP134" s="64"/>
      <c r="BQ134" s="57"/>
      <c r="BR134" s="57"/>
      <c r="BS134" s="57"/>
      <c r="BT134" s="57">
        <f t="shared" si="298"/>
        <v>0</v>
      </c>
      <c r="BU134" s="69">
        <f t="shared" si="299"/>
        <v>0</v>
      </c>
      <c r="BV134" s="57"/>
      <c r="BW134" s="57"/>
      <c r="BX134" s="57"/>
      <c r="BY134" s="57"/>
      <c r="BZ134" s="57"/>
      <c r="CA134" s="57"/>
      <c r="CB134" s="70"/>
      <c r="CC134" s="70"/>
      <c r="CD134" s="650"/>
      <c r="CE134" s="67"/>
      <c r="CF134" s="66"/>
      <c r="CG134" s="162"/>
      <c r="CH134" s="163"/>
      <c r="CI134" s="164"/>
      <c r="CJ134" s="59"/>
      <c r="CK134" s="57"/>
      <c r="CL134" s="57"/>
      <c r="CM134" s="57"/>
      <c r="CN134" s="57"/>
      <c r="CO134" s="57"/>
      <c r="CP134" s="63"/>
      <c r="CQ134" s="63"/>
      <c r="CR134" s="63"/>
      <c r="CS134" s="63"/>
      <c r="CT134" s="64"/>
      <c r="CU134" s="651"/>
      <c r="CV134" s="191"/>
      <c r="CW134" s="82"/>
      <c r="CX134" s="487"/>
      <c r="CY134" s="193"/>
      <c r="CZ134" s="193"/>
      <c r="DA134" s="82"/>
      <c r="DB134" s="82"/>
      <c r="DC134" s="168"/>
      <c r="DD134" s="125">
        <v>52.765000000000001</v>
      </c>
      <c r="DE134" s="82"/>
      <c r="DF134" s="59"/>
      <c r="DG134" s="57"/>
      <c r="DH134" s="57"/>
      <c r="DI134" s="57"/>
      <c r="DJ134" s="57"/>
      <c r="DK134" s="177"/>
      <c r="DL134" s="177"/>
      <c r="DM134" s="177"/>
      <c r="DN134" s="67"/>
      <c r="DO134" s="67"/>
      <c r="DP134" s="170"/>
      <c r="DQ134" s="170"/>
      <c r="DR134" s="170"/>
      <c r="DS134" s="84"/>
      <c r="DT134" s="84"/>
      <c r="DU134" s="84"/>
      <c r="DV134" s="84"/>
      <c r="DW134" s="170"/>
      <c r="DX134" s="170"/>
      <c r="DY134" s="170"/>
      <c r="DZ134" s="83"/>
      <c r="EA134" s="83"/>
      <c r="EB134" s="155"/>
      <c r="EC134" s="156"/>
      <c r="ED134" s="156"/>
      <c r="EE134" s="85"/>
      <c r="EF134" s="56"/>
      <c r="EG134" s="835"/>
      <c r="EH134" s="173"/>
      <c r="EI134" s="173"/>
      <c r="EJ134" s="56"/>
      <c r="EK134" s="56"/>
      <c r="EL134" s="156"/>
      <c r="EM134" s="156"/>
      <c r="EN134" s="156"/>
      <c r="EO134" s="56"/>
      <c r="EP134" s="56"/>
      <c r="EQ134" s="56"/>
      <c r="ER134" s="56"/>
      <c r="ES134" s="56"/>
      <c r="ET134" s="56"/>
      <c r="EU134" s="56"/>
      <c r="EV134" s="56"/>
      <c r="EW134" s="637" t="s">
        <v>193</v>
      </c>
      <c r="EX134" s="89"/>
      <c r="EY134" s="90"/>
      <c r="EZ134" s="90"/>
      <c r="FA134" s="90">
        <f t="shared" ref="FA134:FA148" si="339">FA133/FD133*FD134</f>
        <v>2625.625937034898</v>
      </c>
      <c r="FB134" s="192"/>
      <c r="FC134" s="192"/>
      <c r="FD134" s="135">
        <v>1162.3209999999999</v>
      </c>
      <c r="FE134" s="94">
        <f t="shared" si="317"/>
        <v>1463.3049370348981</v>
      </c>
      <c r="FF134" s="652"/>
      <c r="FG134" s="170"/>
      <c r="FH134" s="170"/>
      <c r="FI134" s="170"/>
      <c r="FJ134" s="155"/>
      <c r="FK134" s="170"/>
      <c r="FL134" s="155"/>
      <c r="FM134" s="836"/>
      <c r="FN134" s="170"/>
      <c r="FO134" s="156"/>
    </row>
    <row r="135" spans="1:171" ht="15" thickBot="1" x14ac:dyDescent="0.35">
      <c r="A135" s="459" t="s">
        <v>194</v>
      </c>
      <c r="B135" s="151"/>
      <c r="C135" s="152"/>
      <c r="D135" s="150"/>
      <c r="E135" s="155"/>
      <c r="F135" s="156"/>
      <c r="G135" s="156"/>
      <c r="H135" s="155"/>
      <c r="I135" s="59"/>
      <c r="J135" s="56"/>
      <c r="K135" s="57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156"/>
      <c r="W135" s="57"/>
      <c r="X135" s="57"/>
      <c r="Y135" s="57"/>
      <c r="Z135" s="56"/>
      <c r="AA135" s="57"/>
      <c r="AB135" s="57"/>
      <c r="AC135" s="57"/>
      <c r="AD135" s="57"/>
      <c r="AE135" s="57"/>
      <c r="AF135" s="57"/>
      <c r="AG135" s="57"/>
      <c r="AH135" s="57"/>
      <c r="AI135" s="57"/>
      <c r="AJ135" s="56"/>
      <c r="AK135" s="60"/>
      <c r="AL135" s="60"/>
      <c r="AM135" s="60"/>
      <c r="AN135" s="60"/>
      <c r="AO135" s="61"/>
      <c r="AP135" s="61"/>
      <c r="AQ135" s="61"/>
      <c r="AR135" s="159"/>
      <c r="AS135" s="63"/>
      <c r="AT135" s="63"/>
      <c r="AU135" s="64"/>
      <c r="AV135" s="64"/>
      <c r="AW135" s="57"/>
      <c r="AX135" s="57"/>
      <c r="AY135" s="57"/>
      <c r="AZ135" s="57"/>
      <c r="BA135" s="56"/>
      <c r="BB135" s="648"/>
      <c r="BC135" s="57"/>
      <c r="BD135" s="57"/>
      <c r="BE135" s="67"/>
      <c r="BF135" s="68"/>
      <c r="BG135" s="66"/>
      <c r="BH135" s="57"/>
      <c r="BI135" s="57"/>
      <c r="BJ135" s="57"/>
      <c r="BK135" s="56"/>
      <c r="BL135" s="64"/>
      <c r="BM135" s="64"/>
      <c r="BN135" s="63"/>
      <c r="BO135" s="112"/>
      <c r="BP135" s="64"/>
      <c r="BQ135" s="57"/>
      <c r="BR135" s="57"/>
      <c r="BS135" s="57"/>
      <c r="BT135" s="57">
        <f t="shared" si="298"/>
        <v>0</v>
      </c>
      <c r="BU135" s="69">
        <f t="shared" si="299"/>
        <v>0</v>
      </c>
      <c r="BV135" s="57"/>
      <c r="BW135" s="57"/>
      <c r="BX135" s="57"/>
      <c r="BY135" s="57"/>
      <c r="BZ135" s="57"/>
      <c r="CA135" s="57"/>
      <c r="CB135" s="70"/>
      <c r="CC135" s="70"/>
      <c r="CD135" s="650"/>
      <c r="CE135" s="67"/>
      <c r="CF135" s="66"/>
      <c r="CG135" s="162"/>
      <c r="CH135" s="163"/>
      <c r="CI135" s="164"/>
      <c r="CJ135" s="59"/>
      <c r="CK135" s="57"/>
      <c r="CL135" s="57"/>
      <c r="CM135" s="57"/>
      <c r="CN135" s="57"/>
      <c r="CO135" s="57"/>
      <c r="CP135" s="63"/>
      <c r="CQ135" s="63"/>
      <c r="CR135" s="63"/>
      <c r="CS135" s="63"/>
      <c r="CT135" s="64"/>
      <c r="CU135" s="651"/>
      <c r="CV135" s="191"/>
      <c r="CW135" s="82"/>
      <c r="CX135" s="487"/>
      <c r="CY135" s="193"/>
      <c r="CZ135" s="193"/>
      <c r="DA135" s="82"/>
      <c r="DB135" s="82"/>
      <c r="DC135" s="168"/>
      <c r="DD135" s="125">
        <v>3.04</v>
      </c>
      <c r="DE135" s="82"/>
      <c r="DF135" s="59"/>
      <c r="DG135" s="57"/>
      <c r="DH135" s="57"/>
      <c r="DI135" s="57"/>
      <c r="DJ135" s="57"/>
      <c r="DK135" s="177"/>
      <c r="DL135" s="177"/>
      <c r="DM135" s="177"/>
      <c r="DN135" s="67"/>
      <c r="DO135" s="67"/>
      <c r="DP135" s="170"/>
      <c r="DQ135" s="170"/>
      <c r="DR135" s="170"/>
      <c r="DS135" s="84"/>
      <c r="DT135" s="84"/>
      <c r="DU135" s="84"/>
      <c r="DV135" s="84"/>
      <c r="DW135" s="170"/>
      <c r="DX135" s="170"/>
      <c r="DY135" s="170"/>
      <c r="DZ135" s="83"/>
      <c r="EA135" s="83"/>
      <c r="EB135" s="155"/>
      <c r="EC135" s="156"/>
      <c r="ED135" s="156"/>
      <c r="EE135" s="85"/>
      <c r="EF135" s="56"/>
      <c r="EG135" s="835"/>
      <c r="EH135" s="173"/>
      <c r="EI135" s="173"/>
      <c r="EJ135" s="56"/>
      <c r="EK135" s="56"/>
      <c r="EL135" s="156"/>
      <c r="EM135" s="156"/>
      <c r="EN135" s="156"/>
      <c r="EO135" s="56"/>
      <c r="EP135" s="56"/>
      <c r="EQ135" s="56"/>
      <c r="ER135" s="56"/>
      <c r="ES135" s="56"/>
      <c r="ET135" s="56"/>
      <c r="EU135" s="56"/>
      <c r="EV135" s="56"/>
      <c r="EW135" s="637" t="s">
        <v>195</v>
      </c>
      <c r="EX135" s="89"/>
      <c r="EY135" s="90"/>
      <c r="EZ135" s="90"/>
      <c r="FA135" s="90">
        <f t="shared" si="339"/>
        <v>472.67158210279183</v>
      </c>
      <c r="FB135" s="192"/>
      <c r="FC135" s="192"/>
      <c r="FD135" s="94">
        <f>181.15386+28.09</f>
        <v>209.24386000000001</v>
      </c>
      <c r="FE135" s="94">
        <f t="shared" si="317"/>
        <v>263.42772210279179</v>
      </c>
      <c r="FF135" s="652"/>
      <c r="FG135" s="170"/>
      <c r="FH135" s="170"/>
      <c r="FI135" s="170"/>
      <c r="FJ135" s="155"/>
      <c r="FK135" s="170"/>
      <c r="FL135" s="155"/>
      <c r="FM135" s="836"/>
      <c r="FN135" s="170"/>
      <c r="FO135" s="156"/>
    </row>
    <row r="136" spans="1:171" ht="15" hidden="1" thickBot="1" x14ac:dyDescent="0.35">
      <c r="A136" s="459" t="s">
        <v>196</v>
      </c>
      <c r="B136" s="151"/>
      <c r="C136" s="152"/>
      <c r="D136" s="150"/>
      <c r="E136" s="155"/>
      <c r="F136" s="156"/>
      <c r="G136" s="156"/>
      <c r="H136" s="155"/>
      <c r="I136" s="59"/>
      <c r="J136" s="56"/>
      <c r="K136" s="57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156"/>
      <c r="W136" s="57"/>
      <c r="X136" s="57"/>
      <c r="Y136" s="57"/>
      <c r="Z136" s="56"/>
      <c r="AA136" s="57"/>
      <c r="AB136" s="57"/>
      <c r="AC136" s="57"/>
      <c r="AD136" s="57"/>
      <c r="AE136" s="57"/>
      <c r="AF136" s="57"/>
      <c r="AG136" s="57"/>
      <c r="AH136" s="57"/>
      <c r="AI136" s="57"/>
      <c r="AJ136" s="56"/>
      <c r="AK136" s="60"/>
      <c r="AL136" s="60"/>
      <c r="AM136" s="60"/>
      <c r="AN136" s="60"/>
      <c r="AO136" s="61"/>
      <c r="AP136" s="61"/>
      <c r="AQ136" s="61"/>
      <c r="AR136" s="159"/>
      <c r="AS136" s="63"/>
      <c r="AT136" s="63"/>
      <c r="AU136" s="64"/>
      <c r="AV136" s="64"/>
      <c r="AW136" s="57"/>
      <c r="AX136" s="57"/>
      <c r="AY136" s="57"/>
      <c r="AZ136" s="57"/>
      <c r="BA136" s="56"/>
      <c r="BB136" s="648"/>
      <c r="BC136" s="57"/>
      <c r="BD136" s="57"/>
      <c r="BE136" s="67"/>
      <c r="BF136" s="68"/>
      <c r="BG136" s="66"/>
      <c r="BH136" s="57"/>
      <c r="BI136" s="57"/>
      <c r="BJ136" s="57"/>
      <c r="BK136" s="56"/>
      <c r="BL136" s="64"/>
      <c r="BM136" s="64"/>
      <c r="BN136" s="63"/>
      <c r="BO136" s="112"/>
      <c r="BP136" s="64"/>
      <c r="BQ136" s="57"/>
      <c r="BR136" s="57"/>
      <c r="BS136" s="57"/>
      <c r="BT136" s="57">
        <f t="shared" ref="BT136:BT171" si="340">BS136-BR136</f>
        <v>0</v>
      </c>
      <c r="BU136" s="69">
        <f t="shared" ref="BU136:BU171" si="341">BS136-BQ136</f>
        <v>0</v>
      </c>
      <c r="BV136" s="57"/>
      <c r="BW136" s="57"/>
      <c r="BX136" s="57"/>
      <c r="BY136" s="57"/>
      <c r="BZ136" s="57"/>
      <c r="CA136" s="57"/>
      <c r="CB136" s="70"/>
      <c r="CC136" s="70"/>
      <c r="CD136" s="650"/>
      <c r="CE136" s="67"/>
      <c r="CF136" s="66"/>
      <c r="CG136" s="162"/>
      <c r="CH136" s="163"/>
      <c r="CI136" s="164"/>
      <c r="CJ136" s="59"/>
      <c r="CK136" s="57"/>
      <c r="CL136" s="57"/>
      <c r="CM136" s="57"/>
      <c r="CN136" s="57"/>
      <c r="CO136" s="57"/>
      <c r="CP136" s="63"/>
      <c r="CQ136" s="63"/>
      <c r="CR136" s="63"/>
      <c r="CS136" s="63"/>
      <c r="CT136" s="64"/>
      <c r="CU136" s="651"/>
      <c r="CV136" s="191"/>
      <c r="CW136" s="82"/>
      <c r="CX136" s="487"/>
      <c r="CY136" s="193"/>
      <c r="CZ136" s="193"/>
      <c r="DA136" s="82"/>
      <c r="DB136" s="82"/>
      <c r="DC136" s="168"/>
      <c r="DD136" s="125"/>
      <c r="DE136" s="82"/>
      <c r="DF136" s="59"/>
      <c r="DG136" s="57"/>
      <c r="DH136" s="57"/>
      <c r="DI136" s="57"/>
      <c r="DJ136" s="57"/>
      <c r="DK136" s="177"/>
      <c r="DL136" s="177"/>
      <c r="DM136" s="177"/>
      <c r="DN136" s="67"/>
      <c r="DO136" s="67"/>
      <c r="DP136" s="170"/>
      <c r="DQ136" s="170"/>
      <c r="DR136" s="170"/>
      <c r="DS136" s="84"/>
      <c r="DT136" s="84"/>
      <c r="DU136" s="84"/>
      <c r="DV136" s="84"/>
      <c r="DW136" s="170"/>
      <c r="DX136" s="170"/>
      <c r="DY136" s="170"/>
      <c r="DZ136" s="83"/>
      <c r="EA136" s="83"/>
      <c r="EB136" s="155"/>
      <c r="EC136" s="156"/>
      <c r="ED136" s="156"/>
      <c r="EE136" s="85"/>
      <c r="EF136" s="56"/>
      <c r="EG136" s="835"/>
      <c r="EH136" s="173"/>
      <c r="EI136" s="173"/>
      <c r="EJ136" s="56"/>
      <c r="EK136" s="56"/>
      <c r="EL136" s="156"/>
      <c r="EM136" s="156"/>
      <c r="EN136" s="156"/>
      <c r="EO136" s="56"/>
      <c r="EP136" s="56"/>
      <c r="EQ136" s="56"/>
      <c r="ER136" s="56"/>
      <c r="ES136" s="56"/>
      <c r="ET136" s="56"/>
      <c r="EU136" s="56"/>
      <c r="EV136" s="56"/>
      <c r="EW136" s="637" t="s">
        <v>196</v>
      </c>
      <c r="EX136" s="89"/>
      <c r="EY136" s="90"/>
      <c r="EZ136" s="90"/>
      <c r="FA136" s="90">
        <f t="shared" si="339"/>
        <v>226.79865895764061</v>
      </c>
      <c r="FB136" s="192"/>
      <c r="FC136" s="192"/>
      <c r="FD136" s="586">
        <v>100.4</v>
      </c>
      <c r="FE136" s="94">
        <f t="shared" ref="FE136:FE168" si="342">FA136-FD136</f>
        <v>126.39865895764061</v>
      </c>
      <c r="FF136" s="652"/>
      <c r="FG136" s="170"/>
      <c r="FH136" s="170"/>
      <c r="FI136" s="170"/>
      <c r="FJ136" s="155"/>
      <c r="FK136" s="170"/>
      <c r="FL136" s="155"/>
      <c r="FM136" s="836"/>
      <c r="FN136" s="170"/>
      <c r="FO136" s="156"/>
    </row>
    <row r="137" spans="1:171" ht="15" hidden="1" thickBot="1" x14ac:dyDescent="0.35">
      <c r="A137" s="459" t="s">
        <v>197</v>
      </c>
      <c r="B137" s="151"/>
      <c r="C137" s="152"/>
      <c r="D137" s="150"/>
      <c r="E137" s="155"/>
      <c r="F137" s="156"/>
      <c r="G137" s="156"/>
      <c r="H137" s="155"/>
      <c r="I137" s="59"/>
      <c r="J137" s="56"/>
      <c r="K137" s="57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156"/>
      <c r="W137" s="57"/>
      <c r="X137" s="57"/>
      <c r="Y137" s="57"/>
      <c r="Z137" s="56"/>
      <c r="AA137" s="57"/>
      <c r="AB137" s="57"/>
      <c r="AC137" s="57"/>
      <c r="AD137" s="57"/>
      <c r="AE137" s="57"/>
      <c r="AF137" s="57"/>
      <c r="AG137" s="57"/>
      <c r="AH137" s="57"/>
      <c r="AI137" s="57"/>
      <c r="AJ137" s="56"/>
      <c r="AK137" s="60"/>
      <c r="AL137" s="60"/>
      <c r="AM137" s="60"/>
      <c r="AN137" s="60"/>
      <c r="AO137" s="61"/>
      <c r="AP137" s="61"/>
      <c r="AQ137" s="61"/>
      <c r="AR137" s="159"/>
      <c r="AS137" s="63"/>
      <c r="AT137" s="63"/>
      <c r="AU137" s="64"/>
      <c r="AV137" s="64"/>
      <c r="AW137" s="57"/>
      <c r="AX137" s="57"/>
      <c r="AY137" s="57"/>
      <c r="AZ137" s="57"/>
      <c r="BA137" s="56"/>
      <c r="BB137" s="648"/>
      <c r="BC137" s="57"/>
      <c r="BD137" s="57"/>
      <c r="BE137" s="67"/>
      <c r="BF137" s="68"/>
      <c r="BG137" s="66"/>
      <c r="BH137" s="57"/>
      <c r="BI137" s="57"/>
      <c r="BJ137" s="57"/>
      <c r="BK137" s="56"/>
      <c r="BL137" s="64"/>
      <c r="BM137" s="64"/>
      <c r="BN137" s="63"/>
      <c r="BO137" s="112"/>
      <c r="BP137" s="64"/>
      <c r="BQ137" s="57"/>
      <c r="BR137" s="57"/>
      <c r="BS137" s="57"/>
      <c r="BT137" s="57">
        <f t="shared" si="340"/>
        <v>0</v>
      </c>
      <c r="BU137" s="69">
        <f t="shared" si="341"/>
        <v>0</v>
      </c>
      <c r="BV137" s="57"/>
      <c r="BW137" s="57"/>
      <c r="BX137" s="57"/>
      <c r="BY137" s="57"/>
      <c r="BZ137" s="57"/>
      <c r="CA137" s="57"/>
      <c r="CB137" s="70"/>
      <c r="CC137" s="70"/>
      <c r="CD137" s="650"/>
      <c r="CE137" s="67"/>
      <c r="CF137" s="66"/>
      <c r="CG137" s="162"/>
      <c r="CH137" s="163"/>
      <c r="CI137" s="164"/>
      <c r="CJ137" s="59"/>
      <c r="CK137" s="57"/>
      <c r="CL137" s="57"/>
      <c r="CM137" s="57"/>
      <c r="CN137" s="57"/>
      <c r="CO137" s="57"/>
      <c r="CP137" s="63"/>
      <c r="CQ137" s="63"/>
      <c r="CR137" s="63"/>
      <c r="CS137" s="63"/>
      <c r="CT137" s="64"/>
      <c r="CU137" s="651"/>
      <c r="CV137" s="191"/>
      <c r="CW137" s="82"/>
      <c r="CX137" s="487"/>
      <c r="CY137" s="193"/>
      <c r="CZ137" s="193"/>
      <c r="DA137" s="82"/>
      <c r="DB137" s="82"/>
      <c r="DC137" s="168"/>
      <c r="DD137" s="125"/>
      <c r="DE137" s="82"/>
      <c r="DF137" s="59"/>
      <c r="DG137" s="57"/>
      <c r="DH137" s="57"/>
      <c r="DI137" s="57"/>
      <c r="DJ137" s="57"/>
      <c r="DK137" s="177"/>
      <c r="DL137" s="177"/>
      <c r="DM137" s="177"/>
      <c r="DN137" s="67"/>
      <c r="DO137" s="67"/>
      <c r="DP137" s="170"/>
      <c r="DQ137" s="170"/>
      <c r="DR137" s="170"/>
      <c r="DS137" s="84"/>
      <c r="DT137" s="84"/>
      <c r="DU137" s="84"/>
      <c r="DV137" s="84"/>
      <c r="DW137" s="170"/>
      <c r="DX137" s="170"/>
      <c r="DY137" s="170"/>
      <c r="DZ137" s="83"/>
      <c r="EA137" s="83"/>
      <c r="EB137" s="155"/>
      <c r="EC137" s="156"/>
      <c r="ED137" s="156"/>
      <c r="EE137" s="85"/>
      <c r="EF137" s="56"/>
      <c r="EG137" s="835"/>
      <c r="EH137" s="173"/>
      <c r="EI137" s="173"/>
      <c r="EJ137" s="56"/>
      <c r="EK137" s="56"/>
      <c r="EL137" s="156"/>
      <c r="EM137" s="156"/>
      <c r="EN137" s="156"/>
      <c r="EO137" s="56"/>
      <c r="EP137" s="56"/>
      <c r="EQ137" s="56"/>
      <c r="ER137" s="56"/>
      <c r="ES137" s="56"/>
      <c r="ET137" s="56"/>
      <c r="EU137" s="56"/>
      <c r="EV137" s="56"/>
      <c r="EW137" s="1301" t="s">
        <v>197</v>
      </c>
      <c r="EX137" s="1302"/>
      <c r="EY137" s="90"/>
      <c r="EZ137" s="90"/>
      <c r="FA137" s="90">
        <f t="shared" si="339"/>
        <v>1170.136507371094</v>
      </c>
      <c r="FB137" s="192"/>
      <c r="FC137" s="192"/>
      <c r="FD137" s="135">
        <v>518</v>
      </c>
      <c r="FE137" s="94">
        <f t="shared" si="342"/>
        <v>652.13650737109401</v>
      </c>
      <c r="FF137" s="652">
        <f>19.2+180+15</f>
        <v>214.2</v>
      </c>
      <c r="FG137" s="170"/>
      <c r="FH137" s="170"/>
      <c r="FI137" s="170"/>
      <c r="FJ137" s="155"/>
      <c r="FK137" s="170"/>
      <c r="FL137" s="155"/>
      <c r="FM137" s="836"/>
      <c r="FN137" s="170"/>
      <c r="FO137" s="156"/>
    </row>
    <row r="138" spans="1:171" ht="15" hidden="1" thickBot="1" x14ac:dyDescent="0.35">
      <c r="A138" s="459" t="s">
        <v>198</v>
      </c>
      <c r="B138" s="151"/>
      <c r="C138" s="152"/>
      <c r="D138" s="150"/>
      <c r="E138" s="155"/>
      <c r="F138" s="156"/>
      <c r="G138" s="156"/>
      <c r="H138" s="155"/>
      <c r="I138" s="59"/>
      <c r="J138" s="56"/>
      <c r="K138" s="57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156"/>
      <c r="W138" s="57"/>
      <c r="X138" s="57"/>
      <c r="Y138" s="57"/>
      <c r="Z138" s="56"/>
      <c r="AA138" s="57"/>
      <c r="AB138" s="57"/>
      <c r="AC138" s="57"/>
      <c r="AD138" s="57"/>
      <c r="AE138" s="57"/>
      <c r="AF138" s="57"/>
      <c r="AG138" s="57"/>
      <c r="AH138" s="57"/>
      <c r="AI138" s="57"/>
      <c r="AJ138" s="56"/>
      <c r="AK138" s="60"/>
      <c r="AL138" s="60"/>
      <c r="AM138" s="60"/>
      <c r="AN138" s="60"/>
      <c r="AO138" s="61"/>
      <c r="AP138" s="61"/>
      <c r="AQ138" s="61"/>
      <c r="AR138" s="159"/>
      <c r="AS138" s="63"/>
      <c r="AT138" s="63"/>
      <c r="AU138" s="64"/>
      <c r="AV138" s="64"/>
      <c r="AW138" s="57"/>
      <c r="AX138" s="57"/>
      <c r="AY138" s="57"/>
      <c r="AZ138" s="57"/>
      <c r="BA138" s="56"/>
      <c r="BB138" s="648"/>
      <c r="BC138" s="57"/>
      <c r="BD138" s="57"/>
      <c r="BE138" s="67"/>
      <c r="BF138" s="68"/>
      <c r="BG138" s="66"/>
      <c r="BH138" s="57"/>
      <c r="BI138" s="57"/>
      <c r="BJ138" s="57"/>
      <c r="BK138" s="56"/>
      <c r="BL138" s="64"/>
      <c r="BM138" s="64"/>
      <c r="BN138" s="63"/>
      <c r="BO138" s="112"/>
      <c r="BP138" s="64"/>
      <c r="BQ138" s="57"/>
      <c r="BR138" s="57"/>
      <c r="BS138" s="57"/>
      <c r="BT138" s="57">
        <f t="shared" si="340"/>
        <v>0</v>
      </c>
      <c r="BU138" s="69">
        <f t="shared" si="341"/>
        <v>0</v>
      </c>
      <c r="BV138" s="57"/>
      <c r="BW138" s="57"/>
      <c r="BX138" s="57"/>
      <c r="BY138" s="57"/>
      <c r="BZ138" s="57"/>
      <c r="CA138" s="57"/>
      <c r="CB138" s="70"/>
      <c r="CC138" s="70"/>
      <c r="CD138" s="650"/>
      <c r="CE138" s="67"/>
      <c r="CF138" s="66"/>
      <c r="CG138" s="162"/>
      <c r="CH138" s="163"/>
      <c r="CI138" s="164"/>
      <c r="CJ138" s="59"/>
      <c r="CK138" s="57"/>
      <c r="CL138" s="57"/>
      <c r="CM138" s="57"/>
      <c r="CN138" s="57"/>
      <c r="CO138" s="57"/>
      <c r="CP138" s="63"/>
      <c r="CQ138" s="63"/>
      <c r="CR138" s="63"/>
      <c r="CS138" s="63"/>
      <c r="CT138" s="64"/>
      <c r="CU138" s="651"/>
      <c r="CV138" s="191"/>
      <c r="CW138" s="82"/>
      <c r="CX138" s="487"/>
      <c r="CY138" s="193"/>
      <c r="CZ138" s="193"/>
      <c r="DA138" s="82"/>
      <c r="DB138" s="82"/>
      <c r="DC138" s="168"/>
      <c r="DD138" s="125"/>
      <c r="DE138" s="82"/>
      <c r="DF138" s="59"/>
      <c r="DG138" s="57"/>
      <c r="DH138" s="57"/>
      <c r="DI138" s="57"/>
      <c r="DJ138" s="57"/>
      <c r="DK138" s="177"/>
      <c r="DL138" s="177"/>
      <c r="DM138" s="177"/>
      <c r="DN138" s="67"/>
      <c r="DO138" s="67"/>
      <c r="DP138" s="170"/>
      <c r="DQ138" s="170"/>
      <c r="DR138" s="170"/>
      <c r="DS138" s="84"/>
      <c r="DT138" s="84"/>
      <c r="DU138" s="84"/>
      <c r="DV138" s="84"/>
      <c r="DW138" s="170"/>
      <c r="DX138" s="170"/>
      <c r="DY138" s="170"/>
      <c r="DZ138" s="83"/>
      <c r="EA138" s="83"/>
      <c r="EB138" s="155"/>
      <c r="EC138" s="156"/>
      <c r="ED138" s="156"/>
      <c r="EE138" s="85"/>
      <c r="EF138" s="56"/>
      <c r="EG138" s="835"/>
      <c r="EH138" s="173"/>
      <c r="EI138" s="173"/>
      <c r="EJ138" s="56"/>
      <c r="EK138" s="56"/>
      <c r="EL138" s="156"/>
      <c r="EM138" s="156"/>
      <c r="EN138" s="156"/>
      <c r="EO138" s="56"/>
      <c r="EP138" s="56"/>
      <c r="EQ138" s="56"/>
      <c r="ER138" s="56"/>
      <c r="ES138" s="56"/>
      <c r="ET138" s="56"/>
      <c r="EU138" s="56"/>
      <c r="EV138" s="56"/>
      <c r="EW138" s="1301" t="s">
        <v>198</v>
      </c>
      <c r="EX138" s="1302"/>
      <c r="EY138" s="90"/>
      <c r="EZ138" s="90"/>
      <c r="FA138" s="90">
        <f t="shared" si="339"/>
        <v>83.090986777279824</v>
      </c>
      <c r="FB138" s="192"/>
      <c r="FC138" s="192"/>
      <c r="FD138" s="94">
        <v>36.783000000000001</v>
      </c>
      <c r="FE138" s="94">
        <f t="shared" si="342"/>
        <v>46.307986777279822</v>
      </c>
      <c r="FF138" s="652"/>
      <c r="FG138" s="170"/>
      <c r="FH138" s="170"/>
      <c r="FI138" s="170"/>
      <c r="FJ138" s="155"/>
      <c r="FK138" s="170"/>
      <c r="FL138" s="155"/>
      <c r="FM138" s="836"/>
      <c r="FN138" s="170"/>
      <c r="FO138" s="156"/>
    </row>
    <row r="139" spans="1:171" ht="15" thickBot="1" x14ac:dyDescent="0.35">
      <c r="A139" s="459" t="s">
        <v>199</v>
      </c>
      <c r="B139" s="151"/>
      <c r="C139" s="152"/>
      <c r="D139" s="150"/>
      <c r="E139" s="155"/>
      <c r="F139" s="156"/>
      <c r="G139" s="156"/>
      <c r="H139" s="155"/>
      <c r="I139" s="59"/>
      <c r="J139" s="56"/>
      <c r="K139" s="57"/>
      <c r="L139" s="56">
        <f>3.776+222.44</f>
        <v>226.21600000000001</v>
      </c>
      <c r="M139" s="56"/>
      <c r="N139" s="56"/>
      <c r="O139" s="56"/>
      <c r="P139" s="56"/>
      <c r="Q139" s="56"/>
      <c r="R139" s="56"/>
      <c r="S139" s="56"/>
      <c r="T139" s="56"/>
      <c r="U139" s="56"/>
      <c r="V139" s="156"/>
      <c r="W139" s="57"/>
      <c r="X139" s="57"/>
      <c r="Y139" s="57"/>
      <c r="Z139" s="56"/>
      <c r="AA139" s="57"/>
      <c r="AB139" s="57"/>
      <c r="AC139" s="57"/>
      <c r="AD139" s="57"/>
      <c r="AE139" s="57"/>
      <c r="AF139" s="57"/>
      <c r="AG139" s="57"/>
      <c r="AH139" s="57"/>
      <c r="AI139" s="57"/>
      <c r="AJ139" s="56"/>
      <c r="AK139" s="60"/>
      <c r="AL139" s="60"/>
      <c r="AM139" s="60"/>
      <c r="AN139" s="60"/>
      <c r="AO139" s="61"/>
      <c r="AP139" s="61"/>
      <c r="AQ139" s="61"/>
      <c r="AR139" s="159"/>
      <c r="AS139" s="63"/>
      <c r="AT139" s="63"/>
      <c r="AU139" s="64"/>
      <c r="AV139" s="64"/>
      <c r="AW139" s="57"/>
      <c r="AX139" s="57"/>
      <c r="AY139" s="57"/>
      <c r="AZ139" s="57"/>
      <c r="BA139" s="56"/>
      <c r="BB139" s="648"/>
      <c r="BC139" s="57"/>
      <c r="BD139" s="57"/>
      <c r="BE139" s="67"/>
      <c r="BF139" s="68"/>
      <c r="BG139" s="66"/>
      <c r="BH139" s="57"/>
      <c r="BI139" s="57"/>
      <c r="BJ139" s="57"/>
      <c r="BK139" s="56"/>
      <c r="BL139" s="64"/>
      <c r="BM139" s="64"/>
      <c r="BN139" s="63"/>
      <c r="BO139" s="112"/>
      <c r="BP139" s="64"/>
      <c r="BQ139" s="57"/>
      <c r="BR139" s="57"/>
      <c r="BS139" s="57"/>
      <c r="BT139" s="57">
        <f t="shared" si="340"/>
        <v>0</v>
      </c>
      <c r="BU139" s="69">
        <f t="shared" si="341"/>
        <v>0</v>
      </c>
      <c r="BV139" s="57"/>
      <c r="BW139" s="57"/>
      <c r="BX139" s="57"/>
      <c r="BY139" s="57"/>
      <c r="BZ139" s="57"/>
      <c r="CA139" s="57"/>
      <c r="CB139" s="70"/>
      <c r="CC139" s="70"/>
      <c r="CD139" s="650"/>
      <c r="CE139" s="67"/>
      <c r="CF139" s="66"/>
      <c r="CG139" s="162"/>
      <c r="CH139" s="163"/>
      <c r="CI139" s="164"/>
      <c r="CJ139" s="59"/>
      <c r="CK139" s="57"/>
      <c r="CL139" s="57"/>
      <c r="CM139" s="57"/>
      <c r="CN139" s="57"/>
      <c r="CO139" s="57"/>
      <c r="CP139" s="63"/>
      <c r="CQ139" s="63"/>
      <c r="CR139" s="63"/>
      <c r="CS139" s="63"/>
      <c r="CT139" s="64"/>
      <c r="CU139" s="651"/>
      <c r="CV139" s="191"/>
      <c r="CW139" s="82"/>
      <c r="CX139" s="487"/>
      <c r="CY139" s="193"/>
      <c r="CZ139" s="193"/>
      <c r="DA139" s="82"/>
      <c r="DB139" s="82"/>
      <c r="DC139" s="168"/>
      <c r="DD139" s="125">
        <v>1.514</v>
      </c>
      <c r="DE139" s="82"/>
      <c r="DF139" s="59"/>
      <c r="DG139" s="57"/>
      <c r="DH139" s="57"/>
      <c r="DI139" s="57"/>
      <c r="DJ139" s="57"/>
      <c r="DK139" s="177"/>
      <c r="DL139" s="177"/>
      <c r="DM139" s="177"/>
      <c r="DN139" s="67"/>
      <c r="DO139" s="67"/>
      <c r="DP139" s="170"/>
      <c r="DQ139" s="170"/>
      <c r="DR139" s="170"/>
      <c r="DS139" s="84"/>
      <c r="DT139" s="84"/>
      <c r="DU139" s="84"/>
      <c r="DV139" s="84"/>
      <c r="DW139" s="170"/>
      <c r="DX139" s="170"/>
      <c r="DY139" s="170"/>
      <c r="DZ139" s="83"/>
      <c r="EA139" s="83"/>
      <c r="EB139" s="155"/>
      <c r="EC139" s="156"/>
      <c r="ED139" s="156"/>
      <c r="EE139" s="85"/>
      <c r="EF139" s="56"/>
      <c r="EG139" s="835"/>
      <c r="EH139" s="173"/>
      <c r="EI139" s="173"/>
      <c r="EJ139" s="56"/>
      <c r="EK139" s="56"/>
      <c r="EL139" s="156"/>
      <c r="EM139" s="156"/>
      <c r="EN139" s="156"/>
      <c r="EO139" s="56"/>
      <c r="EP139" s="56"/>
      <c r="EQ139" s="56"/>
      <c r="ER139" s="56"/>
      <c r="ES139" s="56"/>
      <c r="ET139" s="56"/>
      <c r="EU139" s="56"/>
      <c r="EV139" s="56"/>
      <c r="EW139" s="637" t="s">
        <v>200</v>
      </c>
      <c r="EX139" s="89"/>
      <c r="EY139" s="90"/>
      <c r="EZ139" s="90"/>
      <c r="FA139" s="90">
        <f t="shared" si="339"/>
        <v>4587.4063034392293</v>
      </c>
      <c r="FB139" s="192"/>
      <c r="FC139" s="192"/>
      <c r="FD139" s="135">
        <f>83.79342-1.66875-1+0.5+1949.14392</f>
        <v>2030.7685899999999</v>
      </c>
      <c r="FE139" s="94">
        <f t="shared" si="342"/>
        <v>2556.6377134392296</v>
      </c>
      <c r="FF139" s="652"/>
      <c r="FG139" s="170"/>
      <c r="FH139" s="170"/>
      <c r="FI139" s="170"/>
      <c r="FJ139" s="155"/>
      <c r="FK139" s="170"/>
      <c r="FL139" s="155"/>
      <c r="FM139" s="836"/>
      <c r="FN139" s="170"/>
      <c r="FO139" s="156"/>
    </row>
    <row r="140" spans="1:171" ht="15" thickBot="1" x14ac:dyDescent="0.35">
      <c r="A140" s="459" t="str">
        <f>A117</f>
        <v>подготовка переподготовка кадров,аттестация</v>
      </c>
      <c r="B140" s="151"/>
      <c r="C140" s="152"/>
      <c r="D140" s="150"/>
      <c r="E140" s="155"/>
      <c r="F140" s="156"/>
      <c r="G140" s="156"/>
      <c r="H140" s="155"/>
      <c r="I140" s="59"/>
      <c r="J140" s="56"/>
      <c r="K140" s="57"/>
      <c r="L140" s="56">
        <v>14.1</v>
      </c>
      <c r="M140" s="56"/>
      <c r="N140" s="56"/>
      <c r="O140" s="56"/>
      <c r="P140" s="56"/>
      <c r="Q140" s="56"/>
      <c r="R140" s="56"/>
      <c r="S140" s="56"/>
      <c r="T140" s="56"/>
      <c r="U140" s="56"/>
      <c r="V140" s="156"/>
      <c r="W140" s="57"/>
      <c r="X140" s="57"/>
      <c r="Y140" s="57"/>
      <c r="Z140" s="56"/>
      <c r="AA140" s="57"/>
      <c r="AB140" s="57"/>
      <c r="AC140" s="57"/>
      <c r="AD140" s="57"/>
      <c r="AE140" s="57"/>
      <c r="AF140" s="57"/>
      <c r="AG140" s="57"/>
      <c r="AH140" s="57"/>
      <c r="AI140" s="57"/>
      <c r="AJ140" s="56"/>
      <c r="AK140" s="60"/>
      <c r="AL140" s="60"/>
      <c r="AM140" s="60"/>
      <c r="AN140" s="60"/>
      <c r="AO140" s="61"/>
      <c r="AP140" s="61"/>
      <c r="AQ140" s="61"/>
      <c r="AR140" s="159"/>
      <c r="AS140" s="63"/>
      <c r="AT140" s="63"/>
      <c r="AU140" s="64"/>
      <c r="AV140" s="64"/>
      <c r="AW140" s="57"/>
      <c r="AX140" s="57"/>
      <c r="AY140" s="57"/>
      <c r="AZ140" s="57"/>
      <c r="BA140" s="56"/>
      <c r="BB140" s="648"/>
      <c r="BC140" s="57"/>
      <c r="BD140" s="57"/>
      <c r="BE140" s="67"/>
      <c r="BF140" s="68"/>
      <c r="BG140" s="66"/>
      <c r="BH140" s="57"/>
      <c r="BI140" s="57"/>
      <c r="BJ140" s="57"/>
      <c r="BK140" s="56"/>
      <c r="BL140" s="64"/>
      <c r="BM140" s="64"/>
      <c r="BN140" s="63"/>
      <c r="BO140" s="112"/>
      <c r="BP140" s="64"/>
      <c r="BQ140" s="57"/>
      <c r="BR140" s="57"/>
      <c r="BS140" s="57"/>
      <c r="BT140" s="57">
        <f t="shared" si="340"/>
        <v>0</v>
      </c>
      <c r="BU140" s="69">
        <f t="shared" si="341"/>
        <v>0</v>
      </c>
      <c r="BV140" s="57"/>
      <c r="BW140" s="57"/>
      <c r="BX140" s="57"/>
      <c r="BY140" s="57"/>
      <c r="BZ140" s="57"/>
      <c r="CA140" s="57"/>
      <c r="CB140" s="70"/>
      <c r="CC140" s="70"/>
      <c r="CD140" s="650"/>
      <c r="CE140" s="67"/>
      <c r="CF140" s="66"/>
      <c r="CG140" s="162"/>
      <c r="CH140" s="163"/>
      <c r="CI140" s="164"/>
      <c r="CJ140" s="59"/>
      <c r="CK140" s="57"/>
      <c r="CL140" s="57"/>
      <c r="CM140" s="57"/>
      <c r="CN140" s="57"/>
      <c r="CO140" s="57"/>
      <c r="CP140" s="63"/>
      <c r="CQ140" s="63"/>
      <c r="CR140" s="63"/>
      <c r="CS140" s="63"/>
      <c r="CT140" s="64"/>
      <c r="CU140" s="651"/>
      <c r="CV140" s="191"/>
      <c r="CW140" s="82"/>
      <c r="CX140" s="487"/>
      <c r="CY140" s="193"/>
      <c r="CZ140" s="193"/>
      <c r="DA140" s="82"/>
      <c r="DB140" s="82"/>
      <c r="DC140" s="168"/>
      <c r="DD140" s="125">
        <v>1.0209999999999999</v>
      </c>
      <c r="DE140" s="82"/>
      <c r="DF140" s="59"/>
      <c r="DG140" s="57"/>
      <c r="DH140" s="57"/>
      <c r="DI140" s="57"/>
      <c r="DJ140" s="57"/>
      <c r="DK140" s="177"/>
      <c r="DL140" s="177"/>
      <c r="DM140" s="177"/>
      <c r="DN140" s="67"/>
      <c r="DO140" s="67"/>
      <c r="DP140" s="170"/>
      <c r="DQ140" s="170"/>
      <c r="DR140" s="170"/>
      <c r="DS140" s="84"/>
      <c r="DT140" s="84"/>
      <c r="DU140" s="84"/>
      <c r="DV140" s="84"/>
      <c r="DW140" s="170"/>
      <c r="DX140" s="170"/>
      <c r="DY140" s="170"/>
      <c r="DZ140" s="83"/>
      <c r="EA140" s="83"/>
      <c r="EB140" s="155"/>
      <c r="EC140" s="156"/>
      <c r="ED140" s="156"/>
      <c r="EE140" s="85"/>
      <c r="EF140" s="56"/>
      <c r="EG140" s="835"/>
      <c r="EH140" s="173"/>
      <c r="EI140" s="173"/>
      <c r="EJ140" s="56"/>
      <c r="EK140" s="56"/>
      <c r="EL140" s="156"/>
      <c r="EM140" s="156"/>
      <c r="EN140" s="156"/>
      <c r="EO140" s="56"/>
      <c r="EP140" s="56"/>
      <c r="EQ140" s="56"/>
      <c r="ER140" s="56"/>
      <c r="ES140" s="56"/>
      <c r="ET140" s="56"/>
      <c r="EU140" s="56"/>
      <c r="EV140" s="56"/>
      <c r="EW140" s="637" t="str">
        <f>EW117</f>
        <v>подготовка переподготовка кадров</v>
      </c>
      <c r="EX140" s="89"/>
      <c r="EY140" s="90"/>
      <c r="EZ140" s="90"/>
      <c r="FA140" s="90">
        <f t="shared" si="339"/>
        <v>171.89361767051028</v>
      </c>
      <c r="FB140" s="192"/>
      <c r="FC140" s="192"/>
      <c r="FD140" s="94">
        <v>76.094449999999995</v>
      </c>
      <c r="FE140" s="94">
        <f t="shared" si="342"/>
        <v>95.799167670510286</v>
      </c>
      <c r="FF140" s="652"/>
      <c r="FG140" s="170"/>
      <c r="FH140" s="170"/>
      <c r="FI140" s="170"/>
      <c r="FJ140" s="155"/>
      <c r="FK140" s="170"/>
      <c r="FL140" s="155"/>
      <c r="FM140" s="836"/>
      <c r="FN140" s="170"/>
      <c r="FO140" s="156"/>
    </row>
    <row r="141" spans="1:171" ht="28.8" thickBot="1" x14ac:dyDescent="0.35">
      <c r="A141" s="810" t="s">
        <v>201</v>
      </c>
      <c r="B141" s="151"/>
      <c r="C141" s="152"/>
      <c r="D141" s="150"/>
      <c r="E141" s="155"/>
      <c r="F141" s="156"/>
      <c r="G141" s="156"/>
      <c r="H141" s="155"/>
      <c r="I141" s="59"/>
      <c r="J141" s="56"/>
      <c r="K141" s="57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156"/>
      <c r="W141" s="57"/>
      <c r="X141" s="57"/>
      <c r="Y141" s="57"/>
      <c r="Z141" s="56"/>
      <c r="AA141" s="57"/>
      <c r="AB141" s="57"/>
      <c r="AC141" s="57"/>
      <c r="AD141" s="57"/>
      <c r="AE141" s="57"/>
      <c r="AF141" s="57"/>
      <c r="AG141" s="57"/>
      <c r="AH141" s="57"/>
      <c r="AI141" s="57"/>
      <c r="AJ141" s="56"/>
      <c r="AK141" s="60"/>
      <c r="AL141" s="60"/>
      <c r="AM141" s="60"/>
      <c r="AN141" s="60"/>
      <c r="AO141" s="61"/>
      <c r="AP141" s="61"/>
      <c r="AQ141" s="61"/>
      <c r="AR141" s="159"/>
      <c r="AS141" s="63"/>
      <c r="AT141" s="63"/>
      <c r="AU141" s="64"/>
      <c r="AV141" s="64"/>
      <c r="AW141" s="57"/>
      <c r="AX141" s="57"/>
      <c r="AY141" s="57"/>
      <c r="AZ141" s="57"/>
      <c r="BA141" s="56"/>
      <c r="BB141" s="648"/>
      <c r="BC141" s="57"/>
      <c r="BD141" s="57"/>
      <c r="BE141" s="67"/>
      <c r="BF141" s="68"/>
      <c r="BG141" s="66"/>
      <c r="BH141" s="57"/>
      <c r="BI141" s="57"/>
      <c r="BJ141" s="57"/>
      <c r="BK141" s="56"/>
      <c r="BL141" s="64"/>
      <c r="BM141" s="64"/>
      <c r="BN141" s="63"/>
      <c r="BO141" s="112"/>
      <c r="BP141" s="64"/>
      <c r="BQ141" s="57"/>
      <c r="BR141" s="57"/>
      <c r="BS141" s="57"/>
      <c r="BT141" s="57">
        <f t="shared" si="340"/>
        <v>0</v>
      </c>
      <c r="BU141" s="69">
        <f t="shared" si="341"/>
        <v>0</v>
      </c>
      <c r="BV141" s="57"/>
      <c r="BW141" s="57"/>
      <c r="BX141" s="57"/>
      <c r="BY141" s="57"/>
      <c r="BZ141" s="57"/>
      <c r="CA141" s="57"/>
      <c r="CB141" s="70"/>
      <c r="CC141" s="70"/>
      <c r="CD141" s="650"/>
      <c r="CE141" s="67"/>
      <c r="CF141" s="66"/>
      <c r="CG141" s="162"/>
      <c r="CH141" s="163"/>
      <c r="CI141" s="164"/>
      <c r="CJ141" s="59"/>
      <c r="CK141" s="57"/>
      <c r="CL141" s="57"/>
      <c r="CM141" s="57"/>
      <c r="CN141" s="57"/>
      <c r="CO141" s="57"/>
      <c r="CP141" s="63"/>
      <c r="CQ141" s="63"/>
      <c r="CR141" s="63"/>
      <c r="CS141" s="63"/>
      <c r="CT141" s="64"/>
      <c r="CU141" s="651"/>
      <c r="CV141" s="191"/>
      <c r="CW141" s="82"/>
      <c r="CX141" s="487"/>
      <c r="CY141" s="193"/>
      <c r="CZ141" s="193"/>
      <c r="DA141" s="82"/>
      <c r="DB141" s="82"/>
      <c r="DC141" s="168"/>
      <c r="DD141" s="125">
        <f>26.907+0.983+55.747</f>
        <v>83.637</v>
      </c>
      <c r="DE141" s="82"/>
      <c r="DF141" s="59"/>
      <c r="DG141" s="57"/>
      <c r="DH141" s="57"/>
      <c r="DI141" s="57"/>
      <c r="DJ141" s="57"/>
      <c r="DK141" s="177"/>
      <c r="DL141" s="177"/>
      <c r="DM141" s="177"/>
      <c r="DN141" s="67"/>
      <c r="DO141" s="67"/>
      <c r="DP141" s="170"/>
      <c r="DQ141" s="170"/>
      <c r="DR141" s="170"/>
      <c r="DS141" s="84"/>
      <c r="DT141" s="84"/>
      <c r="DU141" s="84"/>
      <c r="DV141" s="84"/>
      <c r="DW141" s="170"/>
      <c r="DX141" s="170"/>
      <c r="DY141" s="170"/>
      <c r="DZ141" s="83"/>
      <c r="EA141" s="83"/>
      <c r="EB141" s="155"/>
      <c r="EC141" s="156"/>
      <c r="ED141" s="156"/>
      <c r="EE141" s="85"/>
      <c r="EF141" s="56"/>
      <c r="EG141" s="835"/>
      <c r="EH141" s="173"/>
      <c r="EI141" s="173"/>
      <c r="EJ141" s="56"/>
      <c r="EK141" s="56"/>
      <c r="EL141" s="156"/>
      <c r="EM141" s="156"/>
      <c r="EN141" s="156"/>
      <c r="EO141" s="56"/>
      <c r="EP141" s="56"/>
      <c r="EQ141" s="56"/>
      <c r="ER141" s="56"/>
      <c r="ES141" s="56"/>
      <c r="ET141" s="56"/>
      <c r="EU141" s="56"/>
      <c r="EV141" s="56"/>
      <c r="EW141" s="637" t="s">
        <v>202</v>
      </c>
      <c r="EX141" s="89"/>
      <c r="EY141" s="90"/>
      <c r="EZ141" s="90"/>
      <c r="FA141" s="90">
        <f t="shared" si="339"/>
        <v>26.214491370307879</v>
      </c>
      <c r="FB141" s="192"/>
      <c r="FC141" s="192"/>
      <c r="FD141" s="94">
        <f>3.05553+8.54919</f>
        <v>11.60472</v>
      </c>
      <c r="FE141" s="94">
        <f t="shared" si="342"/>
        <v>14.609771370307879</v>
      </c>
      <c r="FF141" s="652"/>
      <c r="FG141" s="170"/>
      <c r="FH141" s="170"/>
      <c r="FI141" s="170"/>
      <c r="FJ141" s="155"/>
      <c r="FK141" s="170"/>
      <c r="FL141" s="155"/>
      <c r="FM141" s="836"/>
      <c r="FN141" s="170"/>
      <c r="FO141" s="156"/>
    </row>
    <row r="142" spans="1:171" ht="15" hidden="1" thickBot="1" x14ac:dyDescent="0.35">
      <c r="A142" s="459" t="str">
        <f>A120</f>
        <v>канцел. Расходы</v>
      </c>
      <c r="B142" s="151"/>
      <c r="C142" s="152"/>
      <c r="D142" s="150"/>
      <c r="E142" s="155"/>
      <c r="F142" s="156"/>
      <c r="G142" s="156"/>
      <c r="H142" s="155"/>
      <c r="I142" s="59"/>
      <c r="J142" s="56"/>
      <c r="K142" s="57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156"/>
      <c r="W142" s="57"/>
      <c r="X142" s="57"/>
      <c r="Y142" s="57"/>
      <c r="Z142" s="56"/>
      <c r="AA142" s="57"/>
      <c r="AB142" s="57"/>
      <c r="AC142" s="57"/>
      <c r="AD142" s="57"/>
      <c r="AE142" s="57"/>
      <c r="AF142" s="57"/>
      <c r="AG142" s="57"/>
      <c r="AH142" s="57"/>
      <c r="AI142" s="57"/>
      <c r="AJ142" s="56"/>
      <c r="AK142" s="60"/>
      <c r="AL142" s="60"/>
      <c r="AM142" s="60"/>
      <c r="AN142" s="60"/>
      <c r="AO142" s="61"/>
      <c r="AP142" s="61"/>
      <c r="AQ142" s="61"/>
      <c r="AR142" s="159"/>
      <c r="AS142" s="63"/>
      <c r="AT142" s="63"/>
      <c r="AU142" s="64"/>
      <c r="AV142" s="64"/>
      <c r="AW142" s="57"/>
      <c r="AX142" s="57"/>
      <c r="AY142" s="57"/>
      <c r="AZ142" s="57"/>
      <c r="BA142" s="56"/>
      <c r="BB142" s="648"/>
      <c r="BC142" s="57"/>
      <c r="BD142" s="57"/>
      <c r="BE142" s="67"/>
      <c r="BF142" s="68"/>
      <c r="BG142" s="66"/>
      <c r="BH142" s="57"/>
      <c r="BI142" s="57"/>
      <c r="BJ142" s="57"/>
      <c r="BK142" s="56"/>
      <c r="BL142" s="64"/>
      <c r="BM142" s="64"/>
      <c r="BN142" s="63"/>
      <c r="BO142" s="112"/>
      <c r="BP142" s="64"/>
      <c r="BQ142" s="57"/>
      <c r="BR142" s="57"/>
      <c r="BS142" s="57"/>
      <c r="BT142" s="57">
        <f t="shared" si="340"/>
        <v>0</v>
      </c>
      <c r="BU142" s="69">
        <f t="shared" si="341"/>
        <v>0</v>
      </c>
      <c r="BV142" s="57"/>
      <c r="BW142" s="57"/>
      <c r="BX142" s="57"/>
      <c r="BY142" s="57"/>
      <c r="BZ142" s="57"/>
      <c r="CA142" s="57"/>
      <c r="CB142" s="70"/>
      <c r="CC142" s="70"/>
      <c r="CD142" s="650"/>
      <c r="CE142" s="67"/>
      <c r="CF142" s="66"/>
      <c r="CG142" s="162"/>
      <c r="CH142" s="163"/>
      <c r="CI142" s="164"/>
      <c r="CJ142" s="59"/>
      <c r="CK142" s="57"/>
      <c r="CL142" s="57"/>
      <c r="CM142" s="57"/>
      <c r="CN142" s="57"/>
      <c r="CO142" s="57"/>
      <c r="CP142" s="63"/>
      <c r="CQ142" s="63"/>
      <c r="CR142" s="63"/>
      <c r="CS142" s="63"/>
      <c r="CT142" s="64"/>
      <c r="CU142" s="651"/>
      <c r="CV142" s="191"/>
      <c r="CW142" s="82"/>
      <c r="CX142" s="487"/>
      <c r="CY142" s="193"/>
      <c r="CZ142" s="193"/>
      <c r="DA142" s="82"/>
      <c r="DB142" s="82"/>
      <c r="DC142" s="168"/>
      <c r="DD142" s="125"/>
      <c r="DE142" s="82"/>
      <c r="DF142" s="59"/>
      <c r="DG142" s="57"/>
      <c r="DH142" s="57"/>
      <c r="DI142" s="57"/>
      <c r="DJ142" s="57"/>
      <c r="DK142" s="177"/>
      <c r="DL142" s="177"/>
      <c r="DM142" s="177"/>
      <c r="DN142" s="67"/>
      <c r="DO142" s="67"/>
      <c r="DP142" s="170"/>
      <c r="DQ142" s="170"/>
      <c r="DR142" s="170"/>
      <c r="DS142" s="84"/>
      <c r="DT142" s="84"/>
      <c r="DU142" s="84"/>
      <c r="DV142" s="84"/>
      <c r="DW142" s="170"/>
      <c r="DX142" s="170"/>
      <c r="DY142" s="170"/>
      <c r="DZ142" s="83"/>
      <c r="EA142" s="83"/>
      <c r="EB142" s="155"/>
      <c r="EC142" s="156"/>
      <c r="ED142" s="156"/>
      <c r="EE142" s="85"/>
      <c r="EF142" s="56"/>
      <c r="EG142" s="835"/>
      <c r="EH142" s="173"/>
      <c r="EI142" s="173"/>
      <c r="EJ142" s="56"/>
      <c r="EK142" s="56"/>
      <c r="EL142" s="156"/>
      <c r="EM142" s="156"/>
      <c r="EN142" s="156"/>
      <c r="EO142" s="56"/>
      <c r="EP142" s="56"/>
      <c r="EQ142" s="56"/>
      <c r="ER142" s="56"/>
      <c r="ES142" s="56"/>
      <c r="ET142" s="56"/>
      <c r="EU142" s="56"/>
      <c r="EV142" s="56"/>
      <c r="EW142" s="637" t="str">
        <f>EW120</f>
        <v>канцел. Расходы</v>
      </c>
      <c r="EX142" s="89"/>
      <c r="EY142" s="90"/>
      <c r="EZ142" s="90"/>
      <c r="FA142" s="90">
        <f t="shared" si="339"/>
        <v>338.57405130560375</v>
      </c>
      <c r="FB142" s="192"/>
      <c r="FC142" s="192"/>
      <c r="FD142" s="135">
        <v>149.88111000000001</v>
      </c>
      <c r="FE142" s="94">
        <f t="shared" si="342"/>
        <v>188.69294130560374</v>
      </c>
      <c r="FF142" s="652"/>
      <c r="FG142" s="170"/>
      <c r="FH142" s="170"/>
      <c r="FI142" s="170"/>
      <c r="FJ142" s="155"/>
      <c r="FK142" s="170"/>
      <c r="FL142" s="155"/>
      <c r="FM142" s="836"/>
      <c r="FN142" s="170"/>
      <c r="FO142" s="156"/>
    </row>
    <row r="143" spans="1:171" ht="15" thickBot="1" x14ac:dyDescent="0.35">
      <c r="A143" s="459" t="s">
        <v>203</v>
      </c>
      <c r="B143" s="151"/>
      <c r="C143" s="152"/>
      <c r="D143" s="150"/>
      <c r="E143" s="155"/>
      <c r="F143" s="156"/>
      <c r="G143" s="156"/>
      <c r="H143" s="155"/>
      <c r="I143" s="59"/>
      <c r="J143" s="56"/>
      <c r="K143" s="57"/>
      <c r="L143" s="56">
        <v>9.7919999999999998</v>
      </c>
      <c r="M143" s="56"/>
      <c r="N143" s="56"/>
      <c r="O143" s="56"/>
      <c r="P143" s="56"/>
      <c r="Q143" s="56"/>
      <c r="R143" s="56"/>
      <c r="S143" s="56"/>
      <c r="T143" s="56"/>
      <c r="U143" s="56"/>
      <c r="V143" s="156"/>
      <c r="W143" s="57"/>
      <c r="X143" s="57"/>
      <c r="Y143" s="57"/>
      <c r="Z143" s="56"/>
      <c r="AA143" s="57"/>
      <c r="AB143" s="57"/>
      <c r="AC143" s="57"/>
      <c r="AD143" s="57"/>
      <c r="AE143" s="57"/>
      <c r="AF143" s="57"/>
      <c r="AG143" s="57"/>
      <c r="AH143" s="57"/>
      <c r="AI143" s="57"/>
      <c r="AJ143" s="56"/>
      <c r="AK143" s="60"/>
      <c r="AL143" s="60"/>
      <c r="AM143" s="60"/>
      <c r="AN143" s="60"/>
      <c r="AO143" s="61"/>
      <c r="AP143" s="61"/>
      <c r="AQ143" s="61"/>
      <c r="AR143" s="159"/>
      <c r="AS143" s="63"/>
      <c r="AT143" s="63"/>
      <c r="AU143" s="64"/>
      <c r="AV143" s="64"/>
      <c r="AW143" s="57"/>
      <c r="AX143" s="57"/>
      <c r="AY143" s="57"/>
      <c r="AZ143" s="57"/>
      <c r="BA143" s="56"/>
      <c r="BB143" s="648"/>
      <c r="BC143" s="57"/>
      <c r="BD143" s="57"/>
      <c r="BE143" s="67"/>
      <c r="BF143" s="68"/>
      <c r="BG143" s="66"/>
      <c r="BH143" s="57"/>
      <c r="BI143" s="57"/>
      <c r="BJ143" s="57"/>
      <c r="BK143" s="56"/>
      <c r="BL143" s="64"/>
      <c r="BM143" s="64"/>
      <c r="BN143" s="63"/>
      <c r="BO143" s="112"/>
      <c r="BP143" s="64"/>
      <c r="BQ143" s="57"/>
      <c r="BR143" s="57"/>
      <c r="BS143" s="57"/>
      <c r="BT143" s="57">
        <f t="shared" si="340"/>
        <v>0</v>
      </c>
      <c r="BU143" s="69">
        <f t="shared" si="341"/>
        <v>0</v>
      </c>
      <c r="BV143" s="57"/>
      <c r="BW143" s="57"/>
      <c r="BX143" s="57"/>
      <c r="BY143" s="57"/>
      <c r="BZ143" s="57"/>
      <c r="CA143" s="57"/>
      <c r="CB143" s="70"/>
      <c r="CC143" s="70"/>
      <c r="CD143" s="650"/>
      <c r="CE143" s="67"/>
      <c r="CF143" s="66"/>
      <c r="CG143" s="162"/>
      <c r="CH143" s="163"/>
      <c r="CI143" s="164"/>
      <c r="CJ143" s="59"/>
      <c r="CK143" s="57"/>
      <c r="CL143" s="57"/>
      <c r="CM143" s="57"/>
      <c r="CN143" s="57"/>
      <c r="CO143" s="57"/>
      <c r="CP143" s="63"/>
      <c r="CQ143" s="63"/>
      <c r="CR143" s="63"/>
      <c r="CS143" s="63"/>
      <c r="CT143" s="64"/>
      <c r="CU143" s="651"/>
      <c r="CV143" s="191"/>
      <c r="CW143" s="82"/>
      <c r="CX143" s="487"/>
      <c r="CY143" s="193"/>
      <c r="CZ143" s="193"/>
      <c r="DA143" s="82"/>
      <c r="DB143" s="82"/>
      <c r="DC143" s="168"/>
      <c r="DD143" s="125">
        <v>2.3610000000000002</v>
      </c>
      <c r="DE143" s="82"/>
      <c r="DF143" s="59"/>
      <c r="DG143" s="57"/>
      <c r="DH143" s="57"/>
      <c r="DI143" s="57"/>
      <c r="DJ143" s="57"/>
      <c r="DK143" s="177"/>
      <c r="DL143" s="177"/>
      <c r="DM143" s="177"/>
      <c r="DN143" s="67"/>
      <c r="DO143" s="67"/>
      <c r="DP143" s="170"/>
      <c r="DQ143" s="170"/>
      <c r="DR143" s="170"/>
      <c r="DS143" s="84"/>
      <c r="DT143" s="84"/>
      <c r="DU143" s="84"/>
      <c r="DV143" s="84"/>
      <c r="DW143" s="170"/>
      <c r="DX143" s="170"/>
      <c r="DY143" s="170"/>
      <c r="DZ143" s="83"/>
      <c r="EA143" s="83"/>
      <c r="EB143" s="155"/>
      <c r="EC143" s="156"/>
      <c r="ED143" s="156"/>
      <c r="EE143" s="85"/>
      <c r="EF143" s="56"/>
      <c r="EG143" s="835"/>
      <c r="EH143" s="173"/>
      <c r="EI143" s="173"/>
      <c r="EJ143" s="56"/>
      <c r="EK143" s="56"/>
      <c r="EL143" s="156"/>
      <c r="EM143" s="156"/>
      <c r="EN143" s="156"/>
      <c r="EO143" s="56"/>
      <c r="EP143" s="56"/>
      <c r="EQ143" s="56"/>
      <c r="ER143" s="56"/>
      <c r="ES143" s="56"/>
      <c r="ET143" s="56"/>
      <c r="EU143" s="56"/>
      <c r="EV143" s="56"/>
      <c r="EW143" s="1301" t="s">
        <v>203</v>
      </c>
      <c r="EX143" s="1302"/>
      <c r="EY143" s="90"/>
      <c r="EZ143" s="90"/>
      <c r="FA143" s="90">
        <f t="shared" si="339"/>
        <v>1323.2504506261519</v>
      </c>
      <c r="FB143" s="192"/>
      <c r="FC143" s="192"/>
      <c r="FD143" s="94">
        <v>585.78099999999995</v>
      </c>
      <c r="FE143" s="94">
        <f t="shared" si="342"/>
        <v>737.46945062615191</v>
      </c>
      <c r="FF143" s="652"/>
      <c r="FG143" s="170"/>
      <c r="FH143" s="170"/>
      <c r="FI143" s="170"/>
      <c r="FJ143" s="155"/>
      <c r="FK143" s="170"/>
      <c r="FL143" s="155"/>
      <c r="FM143" s="836"/>
      <c r="FN143" s="170"/>
      <c r="FO143" s="156"/>
    </row>
    <row r="144" spans="1:171" ht="15" thickBot="1" x14ac:dyDescent="0.35">
      <c r="A144" s="459" t="str">
        <f>A121</f>
        <v>Командировочные, почтовые расх</v>
      </c>
      <c r="B144" s="151"/>
      <c r="C144" s="152"/>
      <c r="D144" s="150"/>
      <c r="E144" s="155"/>
      <c r="F144" s="156"/>
      <c r="G144" s="156"/>
      <c r="H144" s="155"/>
      <c r="I144" s="59"/>
      <c r="J144" s="56"/>
      <c r="K144" s="57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156"/>
      <c r="W144" s="57"/>
      <c r="X144" s="57"/>
      <c r="Y144" s="57"/>
      <c r="Z144" s="56"/>
      <c r="AA144" s="57"/>
      <c r="AB144" s="57"/>
      <c r="AC144" s="57"/>
      <c r="AD144" s="57"/>
      <c r="AE144" s="57"/>
      <c r="AF144" s="57"/>
      <c r="AG144" s="57"/>
      <c r="AH144" s="57"/>
      <c r="AI144" s="57"/>
      <c r="AJ144" s="56"/>
      <c r="AK144" s="60"/>
      <c r="AL144" s="60"/>
      <c r="AM144" s="60"/>
      <c r="AN144" s="60"/>
      <c r="AO144" s="61"/>
      <c r="AP144" s="61"/>
      <c r="AQ144" s="61"/>
      <c r="AR144" s="159"/>
      <c r="AS144" s="63"/>
      <c r="AT144" s="63"/>
      <c r="AU144" s="64"/>
      <c r="AV144" s="64"/>
      <c r="AW144" s="57"/>
      <c r="AX144" s="57"/>
      <c r="AY144" s="57"/>
      <c r="AZ144" s="57"/>
      <c r="BA144" s="56"/>
      <c r="BB144" s="648"/>
      <c r="BC144" s="57"/>
      <c r="BD144" s="57"/>
      <c r="BE144" s="67"/>
      <c r="BF144" s="68"/>
      <c r="BG144" s="66"/>
      <c r="BH144" s="57"/>
      <c r="BI144" s="57"/>
      <c r="BJ144" s="57"/>
      <c r="BK144" s="56"/>
      <c r="BL144" s="64"/>
      <c r="BM144" s="64"/>
      <c r="BN144" s="63"/>
      <c r="BO144" s="112"/>
      <c r="BP144" s="64"/>
      <c r="BQ144" s="57"/>
      <c r="BR144" s="57"/>
      <c r="BS144" s="57"/>
      <c r="BT144" s="57">
        <f t="shared" si="340"/>
        <v>0</v>
      </c>
      <c r="BU144" s="69">
        <f t="shared" si="341"/>
        <v>0</v>
      </c>
      <c r="BV144" s="57"/>
      <c r="BW144" s="57"/>
      <c r="BX144" s="57"/>
      <c r="BY144" s="57"/>
      <c r="BZ144" s="57"/>
      <c r="CA144" s="57"/>
      <c r="CB144" s="70"/>
      <c r="CC144" s="70"/>
      <c r="CD144" s="650"/>
      <c r="CE144" s="67"/>
      <c r="CF144" s="66"/>
      <c r="CG144" s="162"/>
      <c r="CH144" s="163"/>
      <c r="CI144" s="164"/>
      <c r="CJ144" s="59"/>
      <c r="CK144" s="57"/>
      <c r="CL144" s="57"/>
      <c r="CM144" s="57"/>
      <c r="CN144" s="57"/>
      <c r="CO144" s="57"/>
      <c r="CP144" s="63"/>
      <c r="CQ144" s="63"/>
      <c r="CR144" s="63"/>
      <c r="CS144" s="63"/>
      <c r="CT144" s="64"/>
      <c r="CU144" s="651"/>
      <c r="CV144" s="191"/>
      <c r="CW144" s="82"/>
      <c r="CX144" s="487"/>
      <c r="CY144" s="193"/>
      <c r="CZ144" s="193"/>
      <c r="DA144" s="82"/>
      <c r="DB144" s="82"/>
      <c r="DC144" s="168"/>
      <c r="DD144" s="125">
        <v>5.4</v>
      </c>
      <c r="DE144" s="82"/>
      <c r="DF144" s="59"/>
      <c r="DG144" s="57"/>
      <c r="DH144" s="57"/>
      <c r="DI144" s="57"/>
      <c r="DJ144" s="57"/>
      <c r="DK144" s="177"/>
      <c r="DL144" s="177"/>
      <c r="DM144" s="177"/>
      <c r="DN144" s="67"/>
      <c r="DO144" s="67"/>
      <c r="DP144" s="170"/>
      <c r="DQ144" s="170"/>
      <c r="DR144" s="170"/>
      <c r="DS144" s="84"/>
      <c r="DT144" s="84"/>
      <c r="DU144" s="84"/>
      <c r="DV144" s="84"/>
      <c r="DW144" s="170"/>
      <c r="DX144" s="170"/>
      <c r="DY144" s="170"/>
      <c r="DZ144" s="83"/>
      <c r="EA144" s="83"/>
      <c r="EB144" s="155"/>
      <c r="EC144" s="156"/>
      <c r="ED144" s="156"/>
      <c r="EE144" s="85"/>
      <c r="EF144" s="56"/>
      <c r="EG144" s="835"/>
      <c r="EH144" s="173"/>
      <c r="EI144" s="173"/>
      <c r="EJ144" s="56"/>
      <c r="EK144" s="56"/>
      <c r="EL144" s="156"/>
      <c r="EM144" s="156"/>
      <c r="EN144" s="156"/>
      <c r="EO144" s="56"/>
      <c r="EP144" s="56"/>
      <c r="EQ144" s="56"/>
      <c r="ER144" s="56"/>
      <c r="ES144" s="56"/>
      <c r="ET144" s="56"/>
      <c r="EU144" s="56"/>
      <c r="EV144" s="56"/>
      <c r="EW144" s="637" t="str">
        <f>EW121</f>
        <v>Командировочные, почтовые расх</v>
      </c>
      <c r="EX144" s="89"/>
      <c r="EY144" s="90"/>
      <c r="EZ144" s="90"/>
      <c r="FA144" s="90">
        <f t="shared" si="339"/>
        <v>338.57405130560375</v>
      </c>
      <c r="FB144" s="192"/>
      <c r="FC144" s="192"/>
      <c r="FD144" s="135">
        <v>149.88111000000001</v>
      </c>
      <c r="FE144" s="94">
        <f t="shared" si="342"/>
        <v>188.69294130560374</v>
      </c>
      <c r="FF144" s="652"/>
      <c r="FG144" s="170"/>
      <c r="FH144" s="170"/>
      <c r="FI144" s="170"/>
      <c r="FJ144" s="155"/>
      <c r="FK144" s="170"/>
      <c r="FL144" s="155"/>
      <c r="FM144" s="836"/>
      <c r="FN144" s="170"/>
      <c r="FO144" s="156"/>
    </row>
    <row r="145" spans="1:171" ht="15" hidden="1" thickBot="1" x14ac:dyDescent="0.35">
      <c r="A145" s="459" t="s">
        <v>204</v>
      </c>
      <c r="B145" s="151"/>
      <c r="C145" s="152"/>
      <c r="D145" s="150"/>
      <c r="E145" s="155"/>
      <c r="F145" s="156"/>
      <c r="G145" s="156"/>
      <c r="H145" s="155"/>
      <c r="I145" s="59"/>
      <c r="J145" s="56"/>
      <c r="K145" s="57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156"/>
      <c r="W145" s="57"/>
      <c r="X145" s="57"/>
      <c r="Y145" s="57"/>
      <c r="Z145" s="56"/>
      <c r="AA145" s="57"/>
      <c r="AB145" s="57"/>
      <c r="AC145" s="57"/>
      <c r="AD145" s="57"/>
      <c r="AE145" s="57"/>
      <c r="AF145" s="57"/>
      <c r="AG145" s="57"/>
      <c r="AH145" s="57"/>
      <c r="AI145" s="57"/>
      <c r="AJ145" s="56"/>
      <c r="AK145" s="60"/>
      <c r="AL145" s="60"/>
      <c r="AM145" s="60"/>
      <c r="AN145" s="60"/>
      <c r="AO145" s="61"/>
      <c r="AP145" s="61"/>
      <c r="AQ145" s="61"/>
      <c r="AR145" s="159"/>
      <c r="AS145" s="63"/>
      <c r="AT145" s="63"/>
      <c r="AU145" s="64"/>
      <c r="AV145" s="64"/>
      <c r="AW145" s="57"/>
      <c r="AX145" s="57"/>
      <c r="AY145" s="57"/>
      <c r="AZ145" s="57"/>
      <c r="BA145" s="56"/>
      <c r="BB145" s="648"/>
      <c r="BC145" s="57"/>
      <c r="BD145" s="57"/>
      <c r="BE145" s="67"/>
      <c r="BF145" s="68"/>
      <c r="BG145" s="66"/>
      <c r="BH145" s="57"/>
      <c r="BI145" s="57"/>
      <c r="BJ145" s="57"/>
      <c r="BK145" s="56"/>
      <c r="BL145" s="64"/>
      <c r="BM145" s="64"/>
      <c r="BN145" s="63"/>
      <c r="BO145" s="112"/>
      <c r="BP145" s="64"/>
      <c r="BQ145" s="57"/>
      <c r="BR145" s="57"/>
      <c r="BS145" s="57"/>
      <c r="BT145" s="57">
        <f t="shared" si="340"/>
        <v>0</v>
      </c>
      <c r="BU145" s="69">
        <f t="shared" si="341"/>
        <v>0</v>
      </c>
      <c r="BV145" s="57"/>
      <c r="BW145" s="57"/>
      <c r="BX145" s="57"/>
      <c r="BY145" s="57"/>
      <c r="BZ145" s="57"/>
      <c r="CA145" s="57"/>
      <c r="CB145" s="70"/>
      <c r="CC145" s="70"/>
      <c r="CD145" s="650"/>
      <c r="CE145" s="67"/>
      <c r="CF145" s="66"/>
      <c r="CG145" s="162"/>
      <c r="CH145" s="163"/>
      <c r="CI145" s="164"/>
      <c r="CJ145" s="59"/>
      <c r="CK145" s="57"/>
      <c r="CL145" s="57"/>
      <c r="CM145" s="57"/>
      <c r="CN145" s="57"/>
      <c r="CO145" s="57"/>
      <c r="CP145" s="63"/>
      <c r="CQ145" s="63"/>
      <c r="CR145" s="63"/>
      <c r="CS145" s="63"/>
      <c r="CT145" s="64"/>
      <c r="CU145" s="651"/>
      <c r="CV145" s="191"/>
      <c r="CW145" s="82"/>
      <c r="CX145" s="487"/>
      <c r="CY145" s="193"/>
      <c r="CZ145" s="193"/>
      <c r="DA145" s="82"/>
      <c r="DB145" s="82"/>
      <c r="DC145" s="168"/>
      <c r="DD145" s="125"/>
      <c r="DE145" s="82"/>
      <c r="DF145" s="59"/>
      <c r="DG145" s="57"/>
      <c r="DH145" s="57"/>
      <c r="DI145" s="57"/>
      <c r="DJ145" s="57"/>
      <c r="DK145" s="177"/>
      <c r="DL145" s="177"/>
      <c r="DM145" s="177"/>
      <c r="DN145" s="67"/>
      <c r="DO145" s="67"/>
      <c r="DP145" s="170"/>
      <c r="DQ145" s="170"/>
      <c r="DR145" s="170"/>
      <c r="DS145" s="84"/>
      <c r="DT145" s="84"/>
      <c r="DU145" s="84"/>
      <c r="DV145" s="84"/>
      <c r="DW145" s="170"/>
      <c r="DX145" s="170"/>
      <c r="DY145" s="170"/>
      <c r="DZ145" s="83"/>
      <c r="EA145" s="83"/>
      <c r="EB145" s="155"/>
      <c r="EC145" s="156"/>
      <c r="ED145" s="156"/>
      <c r="EE145" s="85"/>
      <c r="EF145" s="56"/>
      <c r="EG145" s="835"/>
      <c r="EH145" s="173"/>
      <c r="EI145" s="173"/>
      <c r="EJ145" s="56"/>
      <c r="EK145" s="56"/>
      <c r="EL145" s="156"/>
      <c r="EM145" s="156"/>
      <c r="EN145" s="156"/>
      <c r="EO145" s="56"/>
      <c r="EP145" s="56"/>
      <c r="EQ145" s="56"/>
      <c r="ER145" s="56"/>
      <c r="ES145" s="56"/>
      <c r="ET145" s="56"/>
      <c r="EU145" s="56"/>
      <c r="EV145" s="56"/>
      <c r="EW145" s="637" t="s">
        <v>204</v>
      </c>
      <c r="EX145" s="89"/>
      <c r="EY145" s="90"/>
      <c r="EZ145" s="90"/>
      <c r="FA145" s="90">
        <f t="shared" si="339"/>
        <v>277.39915657368789</v>
      </c>
      <c r="FB145" s="192"/>
      <c r="FC145" s="192"/>
      <c r="FD145" s="94">
        <f>113.1+9.7</f>
        <v>122.8</v>
      </c>
      <c r="FE145" s="94">
        <f t="shared" si="342"/>
        <v>154.59915657368788</v>
      </c>
      <c r="FF145" s="652"/>
      <c r="FG145" s="170"/>
      <c r="FH145" s="170"/>
      <c r="FI145" s="170"/>
      <c r="FJ145" s="155"/>
      <c r="FK145" s="170"/>
      <c r="FL145" s="155"/>
      <c r="FM145" s="836"/>
      <c r="FN145" s="170"/>
      <c r="FO145" s="156"/>
    </row>
    <row r="146" spans="1:171" ht="15" hidden="1" thickBot="1" x14ac:dyDescent="0.35">
      <c r="A146" s="459" t="s">
        <v>205</v>
      </c>
      <c r="B146" s="151"/>
      <c r="C146" s="152"/>
      <c r="D146" s="150"/>
      <c r="E146" s="155"/>
      <c r="F146" s="156"/>
      <c r="G146" s="156"/>
      <c r="H146" s="155"/>
      <c r="I146" s="59"/>
      <c r="J146" s="56"/>
      <c r="K146" s="57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156"/>
      <c r="W146" s="57"/>
      <c r="X146" s="57"/>
      <c r="Y146" s="57"/>
      <c r="Z146" s="56"/>
      <c r="AA146" s="57"/>
      <c r="AB146" s="57"/>
      <c r="AC146" s="57"/>
      <c r="AD146" s="57"/>
      <c r="AE146" s="57"/>
      <c r="AF146" s="57"/>
      <c r="AG146" s="57"/>
      <c r="AH146" s="57"/>
      <c r="AI146" s="57"/>
      <c r="AJ146" s="56"/>
      <c r="AK146" s="60"/>
      <c r="AL146" s="60"/>
      <c r="AM146" s="60"/>
      <c r="AN146" s="60"/>
      <c r="AO146" s="61"/>
      <c r="AP146" s="61"/>
      <c r="AQ146" s="61"/>
      <c r="AR146" s="159"/>
      <c r="AS146" s="63"/>
      <c r="AT146" s="63"/>
      <c r="AU146" s="64"/>
      <c r="AV146" s="64"/>
      <c r="AW146" s="57"/>
      <c r="AX146" s="57"/>
      <c r="AY146" s="57"/>
      <c r="AZ146" s="57"/>
      <c r="BA146" s="56"/>
      <c r="BB146" s="648"/>
      <c r="BC146" s="57"/>
      <c r="BD146" s="57"/>
      <c r="BE146" s="67"/>
      <c r="BF146" s="68"/>
      <c r="BG146" s="66"/>
      <c r="BH146" s="57"/>
      <c r="BI146" s="57"/>
      <c r="BJ146" s="57"/>
      <c r="BK146" s="56"/>
      <c r="BL146" s="64"/>
      <c r="BM146" s="64"/>
      <c r="BN146" s="63"/>
      <c r="BO146" s="112"/>
      <c r="BP146" s="64"/>
      <c r="BQ146" s="57"/>
      <c r="BR146" s="57"/>
      <c r="BS146" s="57"/>
      <c r="BT146" s="57">
        <f t="shared" si="340"/>
        <v>0</v>
      </c>
      <c r="BU146" s="69">
        <f t="shared" si="341"/>
        <v>0</v>
      </c>
      <c r="BV146" s="57"/>
      <c r="BW146" s="57"/>
      <c r="BX146" s="57"/>
      <c r="BY146" s="57"/>
      <c r="BZ146" s="57"/>
      <c r="CA146" s="57"/>
      <c r="CB146" s="70"/>
      <c r="CC146" s="70"/>
      <c r="CD146" s="650"/>
      <c r="CE146" s="67"/>
      <c r="CF146" s="66"/>
      <c r="CG146" s="162"/>
      <c r="CH146" s="163"/>
      <c r="CI146" s="164"/>
      <c r="CJ146" s="59"/>
      <c r="CK146" s="57"/>
      <c r="CL146" s="57"/>
      <c r="CM146" s="57"/>
      <c r="CN146" s="57"/>
      <c r="CO146" s="57"/>
      <c r="CP146" s="63"/>
      <c r="CQ146" s="63"/>
      <c r="CR146" s="63"/>
      <c r="CS146" s="63"/>
      <c r="CT146" s="64"/>
      <c r="CU146" s="651"/>
      <c r="CV146" s="191"/>
      <c r="CW146" s="82"/>
      <c r="CX146" s="487"/>
      <c r="CY146" s="193"/>
      <c r="CZ146" s="193"/>
      <c r="DA146" s="82"/>
      <c r="DB146" s="82"/>
      <c r="DC146" s="168"/>
      <c r="DD146" s="125"/>
      <c r="DE146" s="82"/>
      <c r="DF146" s="59"/>
      <c r="DG146" s="57"/>
      <c r="DH146" s="57"/>
      <c r="DI146" s="57"/>
      <c r="DJ146" s="57"/>
      <c r="DK146" s="177"/>
      <c r="DL146" s="177"/>
      <c r="DM146" s="177"/>
      <c r="DN146" s="67"/>
      <c r="DO146" s="67"/>
      <c r="DP146" s="170"/>
      <c r="DQ146" s="170"/>
      <c r="DR146" s="170"/>
      <c r="DS146" s="84"/>
      <c r="DT146" s="84"/>
      <c r="DU146" s="84"/>
      <c r="DV146" s="84"/>
      <c r="DW146" s="170"/>
      <c r="DX146" s="170"/>
      <c r="DY146" s="170"/>
      <c r="DZ146" s="83"/>
      <c r="EA146" s="83"/>
      <c r="EB146" s="155"/>
      <c r="EC146" s="156"/>
      <c r="ED146" s="156"/>
      <c r="EE146" s="85"/>
      <c r="EF146" s="56"/>
      <c r="EG146" s="835"/>
      <c r="EH146" s="173"/>
      <c r="EI146" s="173"/>
      <c r="EJ146" s="56"/>
      <c r="EK146" s="56"/>
      <c r="EL146" s="156"/>
      <c r="EM146" s="156"/>
      <c r="EN146" s="156"/>
      <c r="EO146" s="56"/>
      <c r="EP146" s="56"/>
      <c r="EQ146" s="56"/>
      <c r="ER146" s="56"/>
      <c r="ES146" s="56"/>
      <c r="ET146" s="56"/>
      <c r="EU146" s="56"/>
      <c r="EV146" s="56"/>
      <c r="EW146" s="637" t="s">
        <v>205</v>
      </c>
      <c r="EX146" s="89"/>
      <c r="EY146" s="90"/>
      <c r="EZ146" s="90"/>
      <c r="FA146" s="90">
        <f t="shared" si="339"/>
        <v>67.80014890393052</v>
      </c>
      <c r="FB146" s="192"/>
      <c r="FC146" s="192"/>
      <c r="FD146" s="94">
        <v>30.013999999999999</v>
      </c>
      <c r="FE146" s="94">
        <f t="shared" si="342"/>
        <v>37.786148903930524</v>
      </c>
      <c r="FF146" s="652"/>
      <c r="FG146" s="170"/>
      <c r="FH146" s="170"/>
      <c r="FI146" s="170"/>
      <c r="FJ146" s="155"/>
      <c r="FK146" s="170"/>
      <c r="FL146" s="155"/>
      <c r="FM146" s="836"/>
      <c r="FN146" s="170"/>
      <c r="FO146" s="156"/>
    </row>
    <row r="147" spans="1:171" ht="15" thickBot="1" x14ac:dyDescent="0.35">
      <c r="A147" s="459" t="s">
        <v>206</v>
      </c>
      <c r="B147" s="151"/>
      <c r="C147" s="152"/>
      <c r="D147" s="150"/>
      <c r="E147" s="155"/>
      <c r="F147" s="156"/>
      <c r="G147" s="156"/>
      <c r="H147" s="155"/>
      <c r="I147" s="59"/>
      <c r="J147" s="56"/>
      <c r="K147" s="57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156"/>
      <c r="W147" s="57"/>
      <c r="X147" s="57"/>
      <c r="Y147" s="57"/>
      <c r="Z147" s="56"/>
      <c r="AA147" s="57"/>
      <c r="AB147" s="57"/>
      <c r="AC147" s="57"/>
      <c r="AD147" s="57"/>
      <c r="AE147" s="57"/>
      <c r="AF147" s="57"/>
      <c r="AG147" s="57"/>
      <c r="AH147" s="57"/>
      <c r="AI147" s="57"/>
      <c r="AJ147" s="56"/>
      <c r="AK147" s="60"/>
      <c r="AL147" s="60"/>
      <c r="AM147" s="60"/>
      <c r="AN147" s="60"/>
      <c r="AO147" s="61"/>
      <c r="AP147" s="61"/>
      <c r="AQ147" s="61"/>
      <c r="AR147" s="159"/>
      <c r="AS147" s="63"/>
      <c r="AT147" s="63"/>
      <c r="AU147" s="64"/>
      <c r="AV147" s="64"/>
      <c r="AW147" s="57"/>
      <c r="AX147" s="57"/>
      <c r="AY147" s="57"/>
      <c r="AZ147" s="57"/>
      <c r="BA147" s="56"/>
      <c r="BB147" s="648"/>
      <c r="BC147" s="57"/>
      <c r="BD147" s="57"/>
      <c r="BE147" s="67"/>
      <c r="BF147" s="68"/>
      <c r="BG147" s="66"/>
      <c r="BH147" s="57"/>
      <c r="BI147" s="57"/>
      <c r="BJ147" s="57"/>
      <c r="BK147" s="56"/>
      <c r="BL147" s="64"/>
      <c r="BM147" s="64"/>
      <c r="BN147" s="63"/>
      <c r="BO147" s="112"/>
      <c r="BP147" s="64"/>
      <c r="BQ147" s="57"/>
      <c r="BR147" s="57"/>
      <c r="BS147" s="57"/>
      <c r="BT147" s="57">
        <f t="shared" si="340"/>
        <v>0</v>
      </c>
      <c r="BU147" s="69">
        <f t="shared" si="341"/>
        <v>0</v>
      </c>
      <c r="BV147" s="57"/>
      <c r="BW147" s="57"/>
      <c r="BX147" s="57"/>
      <c r="BY147" s="57"/>
      <c r="BZ147" s="57"/>
      <c r="CA147" s="57"/>
      <c r="CB147" s="70"/>
      <c r="CC147" s="70"/>
      <c r="CD147" s="650"/>
      <c r="CE147" s="67"/>
      <c r="CF147" s="66"/>
      <c r="CG147" s="162"/>
      <c r="CH147" s="163"/>
      <c r="CI147" s="164"/>
      <c r="CJ147" s="59"/>
      <c r="CK147" s="57"/>
      <c r="CL147" s="57"/>
      <c r="CM147" s="57"/>
      <c r="CN147" s="57"/>
      <c r="CO147" s="57"/>
      <c r="CP147" s="63"/>
      <c r="CQ147" s="63"/>
      <c r="CR147" s="63"/>
      <c r="CS147" s="63"/>
      <c r="CT147" s="64"/>
      <c r="CU147" s="651"/>
      <c r="CV147" s="191"/>
      <c r="CW147" s="82"/>
      <c r="CX147" s="487"/>
      <c r="CY147" s="193"/>
      <c r="CZ147" s="193"/>
      <c r="DA147" s="82"/>
      <c r="DB147" s="82"/>
      <c r="DC147" s="168"/>
      <c r="DD147" s="125">
        <f>11.988+195.486+0.3</f>
        <v>207.774</v>
      </c>
      <c r="DE147" s="82"/>
      <c r="DF147" s="59"/>
      <c r="DG147" s="57"/>
      <c r="DH147" s="57"/>
      <c r="DI147" s="57"/>
      <c r="DJ147" s="57"/>
      <c r="DK147" s="177"/>
      <c r="DL147" s="177"/>
      <c r="DM147" s="177"/>
      <c r="DN147" s="67"/>
      <c r="DO147" s="67"/>
      <c r="DP147" s="170"/>
      <c r="DQ147" s="170"/>
      <c r="DR147" s="170"/>
      <c r="DS147" s="84"/>
      <c r="DT147" s="84"/>
      <c r="DU147" s="84"/>
      <c r="DV147" s="84"/>
      <c r="DW147" s="170"/>
      <c r="DX147" s="170"/>
      <c r="DY147" s="170"/>
      <c r="DZ147" s="83"/>
      <c r="EA147" s="83"/>
      <c r="EB147" s="155"/>
      <c r="EC147" s="156"/>
      <c r="ED147" s="156"/>
      <c r="EE147" s="85"/>
      <c r="EF147" s="56"/>
      <c r="EG147" s="835"/>
      <c r="EH147" s="173"/>
      <c r="EI147" s="173"/>
      <c r="EJ147" s="56"/>
      <c r="EK147" s="56"/>
      <c r="EL147" s="156"/>
      <c r="EM147" s="156"/>
      <c r="EN147" s="156"/>
      <c r="EO147" s="56"/>
      <c r="EP147" s="56"/>
      <c r="EQ147" s="56"/>
      <c r="ER147" s="56"/>
      <c r="ES147" s="56"/>
      <c r="ET147" s="56"/>
      <c r="EU147" s="56"/>
      <c r="EV147" s="56"/>
      <c r="EW147" s="637" t="s">
        <v>189</v>
      </c>
      <c r="EX147" s="89"/>
      <c r="EY147" s="90"/>
      <c r="EZ147" s="90"/>
      <c r="FA147" s="90">
        <f t="shared" si="339"/>
        <v>5708.1776204318357</v>
      </c>
      <c r="FB147" s="192"/>
      <c r="FC147" s="192"/>
      <c r="FD147" s="94">
        <f>3024.54728+1320.00816-1817.64</f>
        <v>2526.9154399999998</v>
      </c>
      <c r="FE147" s="94">
        <f t="shared" si="342"/>
        <v>3181.262180431836</v>
      </c>
      <c r="FF147" s="652"/>
      <c r="FG147" s="170"/>
      <c r="FH147" s="170"/>
      <c r="FI147" s="170"/>
      <c r="FJ147" s="155"/>
      <c r="FK147" s="170"/>
      <c r="FL147" s="155"/>
      <c r="FM147" s="836"/>
      <c r="FN147" s="170"/>
      <c r="FO147" s="156"/>
    </row>
    <row r="148" spans="1:171" ht="15" thickBot="1" x14ac:dyDescent="0.35">
      <c r="A148" s="459" t="s">
        <v>186</v>
      </c>
      <c r="B148" s="151"/>
      <c r="C148" s="152"/>
      <c r="D148" s="150"/>
      <c r="E148" s="155"/>
      <c r="F148" s="156"/>
      <c r="G148" s="156"/>
      <c r="H148" s="155"/>
      <c r="I148" s="59"/>
      <c r="J148" s="56"/>
      <c r="K148" s="57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156"/>
      <c r="W148" s="57"/>
      <c r="X148" s="57"/>
      <c r="Y148" s="57"/>
      <c r="Z148" s="56"/>
      <c r="AA148" s="57"/>
      <c r="AB148" s="57"/>
      <c r="AC148" s="57"/>
      <c r="AD148" s="57"/>
      <c r="AE148" s="57"/>
      <c r="AF148" s="57"/>
      <c r="AG148" s="57"/>
      <c r="AH148" s="57"/>
      <c r="AI148" s="57"/>
      <c r="AJ148" s="56"/>
      <c r="AK148" s="60"/>
      <c r="AL148" s="60"/>
      <c r="AM148" s="60"/>
      <c r="AN148" s="60"/>
      <c r="AO148" s="61"/>
      <c r="AP148" s="61"/>
      <c r="AQ148" s="61"/>
      <c r="AR148" s="159"/>
      <c r="AS148" s="63"/>
      <c r="AT148" s="63"/>
      <c r="AU148" s="64"/>
      <c r="AV148" s="64"/>
      <c r="AW148" s="57"/>
      <c r="AX148" s="57"/>
      <c r="AY148" s="57"/>
      <c r="AZ148" s="57"/>
      <c r="BA148" s="56"/>
      <c r="BB148" s="648"/>
      <c r="BC148" s="57"/>
      <c r="BD148" s="57"/>
      <c r="BE148" s="67"/>
      <c r="BF148" s="68"/>
      <c r="BG148" s="66"/>
      <c r="BH148" s="57"/>
      <c r="BI148" s="57"/>
      <c r="BJ148" s="57"/>
      <c r="BK148" s="56"/>
      <c r="BL148" s="64"/>
      <c r="BM148" s="64"/>
      <c r="BN148" s="63"/>
      <c r="BO148" s="112"/>
      <c r="BP148" s="64"/>
      <c r="BQ148" s="57"/>
      <c r="BR148" s="57"/>
      <c r="BS148" s="57"/>
      <c r="BT148" s="57">
        <f t="shared" si="340"/>
        <v>0</v>
      </c>
      <c r="BU148" s="69">
        <f t="shared" si="341"/>
        <v>0</v>
      </c>
      <c r="BV148" s="57"/>
      <c r="BW148" s="57"/>
      <c r="BX148" s="57"/>
      <c r="BY148" s="57"/>
      <c r="BZ148" s="57"/>
      <c r="CA148" s="57"/>
      <c r="CB148" s="70"/>
      <c r="CC148" s="70"/>
      <c r="CD148" s="650"/>
      <c r="CE148" s="67"/>
      <c r="CF148" s="66"/>
      <c r="CG148" s="162"/>
      <c r="CH148" s="163"/>
      <c r="CI148" s="164"/>
      <c r="CJ148" s="59"/>
      <c r="CK148" s="57"/>
      <c r="CL148" s="57"/>
      <c r="CM148" s="57"/>
      <c r="CN148" s="57"/>
      <c r="CO148" s="57"/>
      <c r="CP148" s="63"/>
      <c r="CQ148" s="63"/>
      <c r="CR148" s="63"/>
      <c r="CS148" s="63"/>
      <c r="CT148" s="64"/>
      <c r="CU148" s="651"/>
      <c r="CV148" s="191"/>
      <c r="CW148" s="82"/>
      <c r="CX148" s="487"/>
      <c r="CY148" s="193"/>
      <c r="CZ148" s="193"/>
      <c r="DA148" s="82"/>
      <c r="DB148" s="82"/>
      <c r="DC148" s="168"/>
      <c r="DD148" s="125">
        <v>3.39</v>
      </c>
      <c r="DE148" s="82"/>
      <c r="DF148" s="59"/>
      <c r="DG148" s="57"/>
      <c r="DH148" s="57"/>
      <c r="DI148" s="57"/>
      <c r="DJ148" s="57"/>
      <c r="DK148" s="177"/>
      <c r="DL148" s="177"/>
      <c r="DM148" s="177"/>
      <c r="DN148" s="67"/>
      <c r="DO148" s="67"/>
      <c r="DP148" s="170"/>
      <c r="DQ148" s="170"/>
      <c r="DR148" s="170"/>
      <c r="DS148" s="84"/>
      <c r="DT148" s="84"/>
      <c r="DU148" s="84"/>
      <c r="DV148" s="84"/>
      <c r="DW148" s="170"/>
      <c r="DX148" s="170"/>
      <c r="DY148" s="170"/>
      <c r="DZ148" s="83"/>
      <c r="EA148" s="83"/>
      <c r="EB148" s="155"/>
      <c r="EC148" s="156"/>
      <c r="ED148" s="156"/>
      <c r="EE148" s="85"/>
      <c r="EF148" s="56"/>
      <c r="EG148" s="835"/>
      <c r="EH148" s="173"/>
      <c r="EI148" s="173"/>
      <c r="EJ148" s="56"/>
      <c r="EK148" s="56"/>
      <c r="EL148" s="156"/>
      <c r="EM148" s="156"/>
      <c r="EN148" s="156"/>
      <c r="EO148" s="56"/>
      <c r="EP148" s="56"/>
      <c r="EQ148" s="56"/>
      <c r="ER148" s="56"/>
      <c r="ES148" s="56"/>
      <c r="ET148" s="56"/>
      <c r="EU148" s="56"/>
      <c r="EV148" s="56"/>
      <c r="EW148" s="637" t="s">
        <v>186</v>
      </c>
      <c r="EX148" s="89"/>
      <c r="EY148" s="837"/>
      <c r="EZ148" s="837"/>
      <c r="FA148" s="837">
        <f t="shared" si="339"/>
        <v>19.193175356908299</v>
      </c>
      <c r="FB148" s="244"/>
      <c r="FC148" s="244"/>
      <c r="FD148" s="135">
        <v>8.4964999999999993</v>
      </c>
      <c r="FE148" s="136">
        <f t="shared" si="342"/>
        <v>10.696675356908299</v>
      </c>
      <c r="FF148" s="652"/>
      <c r="FG148" s="170"/>
      <c r="FH148" s="170"/>
      <c r="FI148" s="170"/>
      <c r="FJ148" s="155"/>
      <c r="FK148" s="170"/>
      <c r="FL148" s="155"/>
      <c r="FM148" s="836"/>
      <c r="FN148" s="170"/>
      <c r="FO148" s="156"/>
    </row>
    <row r="149" spans="1:171" ht="15" thickBot="1" x14ac:dyDescent="0.35">
      <c r="A149" s="459" t="s">
        <v>207</v>
      </c>
      <c r="B149" s="99" t="s">
        <v>72</v>
      </c>
      <c r="C149" s="100"/>
      <c r="D149" s="98"/>
      <c r="E149" s="103"/>
      <c r="F149" s="104"/>
      <c r="G149" s="104"/>
      <c r="H149" s="103">
        <f t="shared" si="319"/>
        <v>0</v>
      </c>
      <c r="I149" s="105">
        <f t="shared" si="325"/>
        <v>0</v>
      </c>
      <c r="J149" s="106"/>
      <c r="K149" s="107"/>
      <c r="L149" s="106"/>
      <c r="M149" s="106"/>
      <c r="N149" s="56">
        <f t="shared" si="275"/>
        <v>0</v>
      </c>
      <c r="O149" s="56">
        <f t="shared" ref="O149:O158" si="343">M149-J149</f>
        <v>0</v>
      </c>
      <c r="P149" s="106"/>
      <c r="Q149" s="106"/>
      <c r="R149" s="106"/>
      <c r="S149" s="106"/>
      <c r="T149" s="56">
        <f t="shared" si="276"/>
        <v>0</v>
      </c>
      <c r="U149" s="56">
        <f t="shared" si="277"/>
        <v>0</v>
      </c>
      <c r="V149" s="104"/>
      <c r="W149" s="107"/>
      <c r="X149" s="107"/>
      <c r="Y149" s="57">
        <f t="shared" si="278"/>
        <v>0</v>
      </c>
      <c r="Z149" s="56">
        <f t="shared" si="279"/>
        <v>0</v>
      </c>
      <c r="AA149" s="107"/>
      <c r="AB149" s="107"/>
      <c r="AC149" s="107"/>
      <c r="AD149" s="57">
        <f t="shared" si="280"/>
        <v>0</v>
      </c>
      <c r="AE149" s="57">
        <f t="shared" si="281"/>
        <v>0</v>
      </c>
      <c r="AF149" s="107"/>
      <c r="AG149" s="107"/>
      <c r="AH149" s="107"/>
      <c r="AI149" s="57">
        <f t="shared" si="282"/>
        <v>0</v>
      </c>
      <c r="AJ149" s="56">
        <f t="shared" si="283"/>
        <v>0</v>
      </c>
      <c r="AK149" s="60">
        <f>E149+J149+P149+V149+AA149+AF149</f>
        <v>0</v>
      </c>
      <c r="AL149" s="60">
        <f>AG149+AB149+W149+R149+K149+F149</f>
        <v>0</v>
      </c>
      <c r="AM149" s="60">
        <f>AH149+AC149+X149+S149+M149+G149</f>
        <v>0</v>
      </c>
      <c r="AN149" s="60">
        <f t="shared" si="284"/>
        <v>0</v>
      </c>
      <c r="AO149" s="61">
        <f t="shared" si="285"/>
        <v>0</v>
      </c>
      <c r="AP149" s="61" t="s">
        <v>72</v>
      </c>
      <c r="AQ149" s="61" t="s">
        <v>208</v>
      </c>
      <c r="AR149" s="178"/>
      <c r="AS149" s="63"/>
      <c r="AT149" s="63"/>
      <c r="AU149" s="64">
        <f t="shared" si="286"/>
        <v>0</v>
      </c>
      <c r="AV149" s="64">
        <f t="shared" si="287"/>
        <v>0</v>
      </c>
      <c r="AW149" s="57"/>
      <c r="AX149" s="57"/>
      <c r="AY149" s="57"/>
      <c r="AZ149" s="57">
        <f t="shared" si="288"/>
        <v>0</v>
      </c>
      <c r="BA149" s="56">
        <f t="shared" si="289"/>
        <v>0</v>
      </c>
      <c r="BB149" s="838"/>
      <c r="BC149" s="839"/>
      <c r="BD149" s="839"/>
      <c r="BE149" s="67">
        <f t="shared" si="290"/>
        <v>0</v>
      </c>
      <c r="BF149" s="68">
        <f t="shared" si="291"/>
        <v>0</v>
      </c>
      <c r="BG149" s="111">
        <f t="shared" si="265"/>
        <v>0</v>
      </c>
      <c r="BH149" s="839"/>
      <c r="BI149" s="57"/>
      <c r="BJ149" s="57">
        <f t="shared" si="292"/>
        <v>0</v>
      </c>
      <c r="BK149" s="56">
        <f t="shared" si="293"/>
        <v>0</v>
      </c>
      <c r="BL149" s="64">
        <f t="shared" si="294"/>
        <v>0</v>
      </c>
      <c r="BM149" s="64">
        <f t="shared" si="295"/>
        <v>0</v>
      </c>
      <c r="BN149" s="63">
        <f t="shared" si="295"/>
        <v>0</v>
      </c>
      <c r="BO149" s="112">
        <f t="shared" si="296"/>
        <v>0</v>
      </c>
      <c r="BP149" s="64">
        <f t="shared" si="297"/>
        <v>0</v>
      </c>
      <c r="BQ149" s="107"/>
      <c r="BR149" s="107"/>
      <c r="BS149" s="107"/>
      <c r="BT149" s="57">
        <f t="shared" si="340"/>
        <v>0</v>
      </c>
      <c r="BU149" s="69">
        <f t="shared" si="341"/>
        <v>0</v>
      </c>
      <c r="BV149" s="107"/>
      <c r="BW149" s="107"/>
      <c r="BX149" s="107"/>
      <c r="BY149" s="107"/>
      <c r="BZ149" s="107"/>
      <c r="CA149" s="107" t="s">
        <v>72</v>
      </c>
      <c r="CB149" s="113" t="s">
        <v>208</v>
      </c>
      <c r="CC149" s="113"/>
      <c r="CD149" s="660"/>
      <c r="CE149" s="328"/>
      <c r="CF149" s="111"/>
      <c r="CG149" s="197">
        <f t="shared" si="300"/>
        <v>0</v>
      </c>
      <c r="CH149" s="198">
        <f t="shared" ref="CH149:CH158" si="344">CF149-CD149</f>
        <v>0</v>
      </c>
      <c r="CI149" s="164"/>
      <c r="CJ149" s="59">
        <f t="shared" si="267"/>
        <v>0</v>
      </c>
      <c r="CK149" s="57">
        <v>0</v>
      </c>
      <c r="CL149" s="57">
        <v>0</v>
      </c>
      <c r="CM149" s="57">
        <f t="shared" ref="CM149:CM158" si="345">CL149-CK149</f>
        <v>0</v>
      </c>
      <c r="CN149" s="57">
        <f t="shared" ref="CN149:CN158" si="346">CL149-CJ149</f>
        <v>0</v>
      </c>
      <c r="CO149" s="57"/>
      <c r="CP149" s="63">
        <f t="shared" ref="CP149:CR158" si="347">CD149+CJ149</f>
        <v>0</v>
      </c>
      <c r="CQ149" s="63">
        <f t="shared" si="347"/>
        <v>0</v>
      </c>
      <c r="CR149" s="63">
        <f t="shared" si="347"/>
        <v>0</v>
      </c>
      <c r="CS149" s="63">
        <f t="shared" si="301"/>
        <v>0</v>
      </c>
      <c r="CT149" s="64">
        <f t="shared" si="302"/>
        <v>0</v>
      </c>
      <c r="CU149" s="840"/>
      <c r="CV149" s="121"/>
      <c r="CW149" s="122"/>
      <c r="CX149" s="487">
        <f t="shared" si="150"/>
        <v>0</v>
      </c>
      <c r="CY149" s="145"/>
      <c r="CZ149" s="145"/>
      <c r="DA149" s="122"/>
      <c r="DB149" s="122"/>
      <c r="DC149" s="125"/>
      <c r="DD149" s="125">
        <f>131.784</f>
        <v>131.78399999999999</v>
      </c>
      <c r="DE149" s="122">
        <f t="shared" si="335"/>
        <v>0</v>
      </c>
      <c r="DF149" s="105">
        <v>0</v>
      </c>
      <c r="DG149" s="107">
        <v>0</v>
      </c>
      <c r="DH149" s="107">
        <v>0</v>
      </c>
      <c r="DI149" s="57">
        <f t="shared" si="303"/>
        <v>0</v>
      </c>
      <c r="DJ149" s="57">
        <f t="shared" si="304"/>
        <v>0</v>
      </c>
      <c r="DK149" s="140">
        <v>0</v>
      </c>
      <c r="DL149" s="140">
        <v>0</v>
      </c>
      <c r="DM149" s="140">
        <v>0</v>
      </c>
      <c r="DN149" s="67">
        <f t="shared" si="305"/>
        <v>0</v>
      </c>
      <c r="DO149" s="67">
        <f t="shared" si="306"/>
        <v>0</v>
      </c>
      <c r="DP149" s="127">
        <v>0</v>
      </c>
      <c r="DQ149" s="127">
        <v>0</v>
      </c>
      <c r="DR149" s="127">
        <v>0</v>
      </c>
      <c r="DS149" s="84">
        <f t="shared" si="307"/>
        <v>0</v>
      </c>
      <c r="DT149" s="84">
        <f t="shared" si="269"/>
        <v>0</v>
      </c>
      <c r="DU149" s="84" t="s">
        <v>208</v>
      </c>
      <c r="DV149" s="84" t="s">
        <v>72</v>
      </c>
      <c r="DW149" s="127">
        <v>0</v>
      </c>
      <c r="DX149" s="127">
        <v>0</v>
      </c>
      <c r="DY149" s="127">
        <v>0</v>
      </c>
      <c r="DZ149" s="83">
        <f t="shared" si="308"/>
        <v>0</v>
      </c>
      <c r="EA149" s="83">
        <f t="shared" si="309"/>
        <v>0</v>
      </c>
      <c r="EB149" s="103">
        <v>0</v>
      </c>
      <c r="EC149" s="104">
        <v>0</v>
      </c>
      <c r="ED149" s="104">
        <v>0</v>
      </c>
      <c r="EE149" s="85">
        <f t="shared" si="310"/>
        <v>0</v>
      </c>
      <c r="EF149" s="56">
        <f t="shared" si="311"/>
        <v>0</v>
      </c>
      <c r="EG149" s="103"/>
      <c r="EH149" s="103"/>
      <c r="EI149" s="103"/>
      <c r="EJ149" s="56">
        <f t="shared" si="312"/>
        <v>0</v>
      </c>
      <c r="EK149" s="56">
        <f t="shared" si="313"/>
        <v>0</v>
      </c>
      <c r="EL149" s="104">
        <v>0</v>
      </c>
      <c r="EM149" s="104">
        <v>0</v>
      </c>
      <c r="EN149" s="104">
        <v>0</v>
      </c>
      <c r="EO149" s="56">
        <f t="shared" si="314"/>
        <v>0</v>
      </c>
      <c r="EP149" s="56">
        <f t="shared" ref="EP149:EP158" si="348">EN149-EL149</f>
        <v>0</v>
      </c>
      <c r="EQ149" s="56"/>
      <c r="ER149" s="56"/>
      <c r="ES149" s="56"/>
      <c r="ET149" s="56"/>
      <c r="EU149" s="56"/>
      <c r="EV149" s="56"/>
      <c r="EW149" s="132" t="s">
        <v>208</v>
      </c>
      <c r="EX149" s="89"/>
      <c r="EY149" s="200">
        <f>BQ149+EL149+EG149+EB149+DW149+DP149+DK149+DF149+CP149+BL149+AR149+AK149</f>
        <v>0</v>
      </c>
      <c r="EZ149" s="200">
        <f>BR149+EM149+EH149+EC149+DX149+DQ149+DL149+DG149+CQ149+BM149+AS149+AL149</f>
        <v>0</v>
      </c>
      <c r="FA149" s="200">
        <f>BS149+EN149+EI149+ED149+DY149+DR149+DM149+DH149+CR149+BN149+AT149+AM149</f>
        <v>0</v>
      </c>
      <c r="FB149" s="93">
        <f t="shared" si="315"/>
        <v>0</v>
      </c>
      <c r="FC149" s="93">
        <f t="shared" si="316"/>
        <v>0</v>
      </c>
      <c r="FD149" s="586"/>
      <c r="FE149" s="94">
        <f t="shared" si="342"/>
        <v>0</v>
      </c>
      <c r="FF149" s="449"/>
      <c r="FG149" s="127"/>
      <c r="FH149" s="127"/>
      <c r="FI149" s="127"/>
      <c r="FJ149" s="103"/>
      <c r="FK149" s="127"/>
      <c r="FL149" s="103"/>
      <c r="FM149" s="605"/>
      <c r="FN149" s="127"/>
      <c r="FO149" s="104"/>
    </row>
    <row r="150" spans="1:171" ht="15" thickBot="1" x14ac:dyDescent="0.35">
      <c r="A150" s="841" t="s">
        <v>209</v>
      </c>
      <c r="B150" s="842" t="s">
        <v>210</v>
      </c>
      <c r="C150" s="843">
        <f>C22/C15*1000</f>
        <v>2798.4025743845091</v>
      </c>
      <c r="D150" s="841" t="e">
        <f>D22/D15*1000</f>
        <v>#DIV/0!</v>
      </c>
      <c r="E150" s="844">
        <v>2819.39</v>
      </c>
      <c r="F150" s="845">
        <v>3894.8139999999999</v>
      </c>
      <c r="G150" s="845">
        <v>2550.15</v>
      </c>
      <c r="H150" s="103">
        <f t="shared" si="319"/>
        <v>-1344.6639999999998</v>
      </c>
      <c r="I150" s="105">
        <f t="shared" si="325"/>
        <v>-269.23999999999978</v>
      </c>
      <c r="J150" s="106">
        <v>2447.06</v>
      </c>
      <c r="K150" s="107">
        <v>2915.07</v>
      </c>
      <c r="L150" s="106"/>
      <c r="M150" s="106">
        <v>3564.7939999999999</v>
      </c>
      <c r="N150" s="56">
        <f t="shared" si="275"/>
        <v>649.72399999999971</v>
      </c>
      <c r="O150" s="56">
        <f t="shared" si="343"/>
        <v>1117.7339999999999</v>
      </c>
      <c r="P150" s="846">
        <v>2243.8939723842241</v>
      </c>
      <c r="Q150" s="846"/>
      <c r="R150" s="846">
        <v>2574.4569000000001</v>
      </c>
      <c r="S150" s="495">
        <v>1774.9954</v>
      </c>
      <c r="T150" s="56">
        <f t="shared" si="276"/>
        <v>-799.46150000000011</v>
      </c>
      <c r="U150" s="56">
        <f t="shared" si="277"/>
        <v>-468.89857238422405</v>
      </c>
      <c r="V150" s="845">
        <f>V22/V14*1000</f>
        <v>2514.4344564859011</v>
      </c>
      <c r="W150" s="496">
        <v>3052.5664000000002</v>
      </c>
      <c r="X150" s="496">
        <v>2293.268</v>
      </c>
      <c r="Y150" s="57">
        <f t="shared" si="278"/>
        <v>-759.29840000000013</v>
      </c>
      <c r="Z150" s="56">
        <f t="shared" si="279"/>
        <v>-221.16645648590111</v>
      </c>
      <c r="AA150" s="496">
        <v>2415.834059481444</v>
      </c>
      <c r="AB150" s="496">
        <v>2699.87</v>
      </c>
      <c r="AC150" s="496">
        <v>1871.73</v>
      </c>
      <c r="AD150" s="57">
        <f t="shared" si="280"/>
        <v>-828.13999999999987</v>
      </c>
      <c r="AE150" s="57">
        <f t="shared" si="281"/>
        <v>-544.10405948144398</v>
      </c>
      <c r="AF150" s="496">
        <v>3404.4539026764778</v>
      </c>
      <c r="AG150" s="496">
        <f>AH150</f>
        <v>3984.36</v>
      </c>
      <c r="AH150" s="496">
        <v>3984.36</v>
      </c>
      <c r="AI150" s="57">
        <f t="shared" si="282"/>
        <v>0</v>
      </c>
      <c r="AJ150" s="56">
        <f t="shared" si="283"/>
        <v>579.90609732352232</v>
      </c>
      <c r="AK150" s="60">
        <f>AK22/AK10*1000</f>
        <v>2194.1904378634094</v>
      </c>
      <c r="AL150" s="60">
        <f>AL22/AL10*1000</f>
        <v>2854.8159300996172</v>
      </c>
      <c r="AM150" s="60">
        <f>AM22/AM10*1000</f>
        <v>2101.9660926678093</v>
      </c>
      <c r="AN150" s="60">
        <f t="shared" si="284"/>
        <v>-752.84983743180783</v>
      </c>
      <c r="AO150" s="61">
        <f t="shared" si="285"/>
        <v>-92.224345195600108</v>
      </c>
      <c r="AP150" s="61" t="s">
        <v>210</v>
      </c>
      <c r="AQ150" s="61" t="s">
        <v>209</v>
      </c>
      <c r="AR150" s="844">
        <f>AR22/AR15*1000</f>
        <v>4885.827956330204</v>
      </c>
      <c r="AS150" s="844">
        <f>AS22/AS15*1000</f>
        <v>7235.5774879567616</v>
      </c>
      <c r="AT150" s="844">
        <f>AT22/AT15*1000</f>
        <v>4507.8340484216969</v>
      </c>
      <c r="AU150" s="64">
        <f t="shared" si="286"/>
        <v>-2727.7434395350647</v>
      </c>
      <c r="AV150" s="64">
        <f t="shared" si="287"/>
        <v>-377.99390790850703</v>
      </c>
      <c r="AW150" s="844">
        <f>AW22/AW15*1000</f>
        <v>5139.5371351080321</v>
      </c>
      <c r="AX150" s="844">
        <f>AX22/AX15*1000</f>
        <v>9911.4945742146683</v>
      </c>
      <c r="AY150" s="844">
        <f>AY22/AY15*1000</f>
        <v>5661.0391110608634</v>
      </c>
      <c r="AZ150" s="57">
        <f t="shared" si="288"/>
        <v>-4250.4554631538049</v>
      </c>
      <c r="BA150" s="56">
        <f t="shared" si="289"/>
        <v>521.50197595283134</v>
      </c>
      <c r="BB150" s="847">
        <f>BB22/BB15*1000</f>
        <v>2686.753141311236</v>
      </c>
      <c r="BC150" s="848">
        <v>3459.22</v>
      </c>
      <c r="BD150" s="848">
        <v>1860</v>
      </c>
      <c r="BE150" s="67">
        <f t="shared" si="290"/>
        <v>-1599.2199999999998</v>
      </c>
      <c r="BF150" s="68">
        <f t="shared" si="291"/>
        <v>-826.75314131123605</v>
      </c>
      <c r="BG150" s="111">
        <f>BG22/BG15*1000</f>
        <v>3710.8474616649964</v>
      </c>
      <c r="BH150" s="848">
        <v>5170.37</v>
      </c>
      <c r="BI150" s="844">
        <v>3566.86</v>
      </c>
      <c r="BJ150" s="57">
        <f t="shared" si="292"/>
        <v>-1603.5099999999998</v>
      </c>
      <c r="BK150" s="56">
        <f t="shared" si="293"/>
        <v>-143.98746166499632</v>
      </c>
      <c r="BL150" s="64">
        <f>BL22/BL15*1000</f>
        <v>3321.0999399257876</v>
      </c>
      <c r="BM150" s="64">
        <f>BM22/BM15*1000</f>
        <v>4859.1789330914562</v>
      </c>
      <c r="BN150" s="64">
        <f>BN22/BN15*1000</f>
        <v>2864.3679758884323</v>
      </c>
      <c r="BO150" s="112">
        <f t="shared" si="296"/>
        <v>-1994.8109572030239</v>
      </c>
      <c r="BP150" s="64">
        <f t="shared" si="297"/>
        <v>-456.73196403735528</v>
      </c>
      <c r="BQ150" s="844">
        <f t="shared" ref="BQ150:BW150" si="349">BQ22/BQ15*1000</f>
        <v>2366.8148215221481</v>
      </c>
      <c r="BR150" s="844">
        <f t="shared" si="349"/>
        <v>4176.408727097406</v>
      </c>
      <c r="BS150" s="844">
        <f t="shared" si="349"/>
        <v>2579.1639586357842</v>
      </c>
      <c r="BT150" s="57">
        <f t="shared" si="340"/>
        <v>-1597.2447684616218</v>
      </c>
      <c r="BU150" s="69">
        <f t="shared" si="341"/>
        <v>212.34913711363606</v>
      </c>
      <c r="BV150" s="844" t="e">
        <f t="shared" si="349"/>
        <v>#DIV/0!</v>
      </c>
      <c r="BW150" s="844" t="e">
        <f t="shared" si="349"/>
        <v>#DIV/0!</v>
      </c>
      <c r="BX150" s="496"/>
      <c r="BY150" s="496"/>
      <c r="BZ150" s="496"/>
      <c r="CA150" s="496" t="s">
        <v>210</v>
      </c>
      <c r="CB150" s="500" t="s">
        <v>209</v>
      </c>
      <c r="CC150" s="500"/>
      <c r="CD150" s="849">
        <f>CD22/CD15*1000</f>
        <v>2602.2673910636431</v>
      </c>
      <c r="CE150" s="850">
        <v>3840.8684899999998</v>
      </c>
      <c r="CF150" s="851">
        <v>2396.9345499999999</v>
      </c>
      <c r="CG150" s="162">
        <f t="shared" si="300"/>
        <v>-1443.9339399999999</v>
      </c>
      <c r="CH150" s="163">
        <f t="shared" si="344"/>
        <v>-205.33284106364317</v>
      </c>
      <c r="CI150" s="164"/>
      <c r="CJ150" s="59">
        <f>CJ22/CJ15*1000</f>
        <v>3626.0196859632169</v>
      </c>
      <c r="CK150" s="57">
        <f>CK22/CK15*1000</f>
        <v>5948.5289842236143</v>
      </c>
      <c r="CL150" s="57">
        <f>CL22/CL15*1000</f>
        <v>4017.8478610826555</v>
      </c>
      <c r="CM150" s="57">
        <f t="shared" si="345"/>
        <v>-1930.6811231409588</v>
      </c>
      <c r="CN150" s="57">
        <f t="shared" si="346"/>
        <v>391.82817511943858</v>
      </c>
      <c r="CO150" s="57"/>
      <c r="CP150" s="63">
        <f t="shared" si="347"/>
        <v>6228.2870770268601</v>
      </c>
      <c r="CQ150" s="63">
        <f t="shared" si="347"/>
        <v>9789.3974742236132</v>
      </c>
      <c r="CR150" s="63">
        <f t="shared" si="347"/>
        <v>6414.782411082655</v>
      </c>
      <c r="CS150" s="63">
        <f t="shared" si="301"/>
        <v>-3374.6150631409582</v>
      </c>
      <c r="CT150" s="64">
        <f t="shared" si="302"/>
        <v>186.49533405579496</v>
      </c>
      <c r="CU150" s="852">
        <f>CU22/CU15*1000</f>
        <v>2686.753141311236</v>
      </c>
      <c r="CV150" s="853">
        <v>3199.4348</v>
      </c>
      <c r="CW150" s="854">
        <f t="shared" ref="CW150:DH150" si="350">CW22/CW15*1000</f>
        <v>3802.2364276587527</v>
      </c>
      <c r="CX150" s="855">
        <f t="shared" si="350"/>
        <v>3018.7581152080643</v>
      </c>
      <c r="CY150" s="854">
        <f t="shared" si="350"/>
        <v>2602.2673910636431</v>
      </c>
      <c r="CZ150" s="854">
        <f t="shared" si="350"/>
        <v>2602.2673910636431</v>
      </c>
      <c r="DA150" s="854">
        <f t="shared" si="350"/>
        <v>3502.0712365377576</v>
      </c>
      <c r="DB150" s="854">
        <f t="shared" si="350"/>
        <v>3502.0712365377576</v>
      </c>
      <c r="DC150" s="856">
        <f t="shared" si="350"/>
        <v>4078.716398839279</v>
      </c>
      <c r="DD150" s="856">
        <f>DD22/DD15*1000</f>
        <v>4878.088990719104</v>
      </c>
      <c r="DE150" s="854">
        <f t="shared" si="350"/>
        <v>2797.6625424137142</v>
      </c>
      <c r="DF150" s="857">
        <f t="shared" si="350"/>
        <v>2289.888268537265</v>
      </c>
      <c r="DG150" s="844">
        <f t="shared" si="350"/>
        <v>6657.4198318591343</v>
      </c>
      <c r="DH150" s="844">
        <f t="shared" si="350"/>
        <v>3038.8503725518267</v>
      </c>
      <c r="DI150" s="57">
        <f t="shared" si="303"/>
        <v>-3618.5694593073076</v>
      </c>
      <c r="DJ150" s="57">
        <f t="shared" si="304"/>
        <v>748.96210401456165</v>
      </c>
      <c r="DK150" s="858">
        <f>DK22/DK14*1000</f>
        <v>4851.6783771983792</v>
      </c>
      <c r="DL150" s="859">
        <v>8333</v>
      </c>
      <c r="DM150" s="859">
        <v>4870.2700000000004</v>
      </c>
      <c r="DN150" s="67">
        <f t="shared" si="305"/>
        <v>-3462.7299999999996</v>
      </c>
      <c r="DO150" s="67">
        <f t="shared" si="306"/>
        <v>18.59162280162127</v>
      </c>
      <c r="DP150" s="859">
        <f>DP22/DP14*1000</f>
        <v>4135.8698170025482</v>
      </c>
      <c r="DQ150" s="859">
        <f>DQ22/DQ14*1000</f>
        <v>6981.7723221792494</v>
      </c>
      <c r="DR150" s="859">
        <f>DR22/DR14*1000</f>
        <v>3478.2486460107048</v>
      </c>
      <c r="DS150" s="84">
        <f t="shared" si="307"/>
        <v>-3503.5236761685446</v>
      </c>
      <c r="DT150" s="84">
        <f t="shared" si="269"/>
        <v>-657.62117099184343</v>
      </c>
      <c r="DU150" s="84" t="s">
        <v>209</v>
      </c>
      <c r="DV150" s="84" t="s">
        <v>210</v>
      </c>
      <c r="DW150" s="844">
        <f>DW22/DW15*1000</f>
        <v>4322.2079415073122</v>
      </c>
      <c r="DX150" s="844">
        <f>DX22/DX15*1000</f>
        <v>4884.7686717650195</v>
      </c>
      <c r="DY150" s="844">
        <f>DY22/DY15*1000</f>
        <v>3592.1192808903265</v>
      </c>
      <c r="DZ150" s="83">
        <f t="shared" si="308"/>
        <v>-1292.6493908746929</v>
      </c>
      <c r="EA150" s="83">
        <f t="shared" si="309"/>
        <v>-730.08866061698563</v>
      </c>
      <c r="EB150" s="844">
        <f>EB22/EB15*1000</f>
        <v>2645.0812889451604</v>
      </c>
      <c r="EC150" s="845">
        <v>3784.97</v>
      </c>
      <c r="ED150" s="845">
        <v>2004.009</v>
      </c>
      <c r="EE150" s="85">
        <f t="shared" si="310"/>
        <v>-1780.9609999999998</v>
      </c>
      <c r="EF150" s="56">
        <f t="shared" si="311"/>
        <v>-641.07228894516038</v>
      </c>
      <c r="EG150" s="844">
        <f>EG22/EG15*1000</f>
        <v>3563.7204203152364</v>
      </c>
      <c r="EH150" s="475">
        <f>EH22/EH15*1000</f>
        <v>5414.017285284358</v>
      </c>
      <c r="EI150" s="475">
        <f>EI22/EI15*1000</f>
        <v>3643.1296891747052</v>
      </c>
      <c r="EJ150" s="56">
        <f t="shared" si="312"/>
        <v>-1770.8875961096528</v>
      </c>
      <c r="EK150" s="56">
        <f t="shared" si="313"/>
        <v>79.409268859468739</v>
      </c>
      <c r="EL150" s="845">
        <f>EL22/EL14*1000</f>
        <v>3050.3287218548689</v>
      </c>
      <c r="EM150" s="845">
        <f>EM22/EM14*1000</f>
        <v>3366.0915844478227</v>
      </c>
      <c r="EN150" s="845">
        <f>EN22/EN14*1000</f>
        <v>2706.3150514015806</v>
      </c>
      <c r="EO150" s="56">
        <f t="shared" si="314"/>
        <v>-659.77653304624209</v>
      </c>
      <c r="EP150" s="56">
        <f t="shared" si="348"/>
        <v>-344.01367045328834</v>
      </c>
      <c r="EQ150" s="860"/>
      <c r="ER150" s="860"/>
      <c r="ES150" s="860"/>
      <c r="ET150" s="860"/>
      <c r="EU150" s="860"/>
      <c r="EV150" s="860"/>
      <c r="EW150" s="631" t="s">
        <v>209</v>
      </c>
      <c r="EX150" s="861"/>
      <c r="EY150" s="862">
        <f t="shared" ref="EY150:FH150" si="351">EY22/EY14*1000</f>
        <v>2801.0277287977278</v>
      </c>
      <c r="EZ150" s="862">
        <f t="shared" si="351"/>
        <v>4011.7850768441272</v>
      </c>
      <c r="FA150" s="862">
        <f t="shared" si="351"/>
        <v>2636.6365205240872</v>
      </c>
      <c r="FB150" s="862">
        <f t="shared" si="351"/>
        <v>-60213.286052872034</v>
      </c>
      <c r="FC150" s="863">
        <f t="shared" si="351"/>
        <v>-5332.26799430753</v>
      </c>
      <c r="FD150" s="864">
        <f t="shared" si="351"/>
        <v>3025.5099624187619</v>
      </c>
      <c r="FE150" s="804">
        <f t="shared" si="342"/>
        <v>-388.87344189467467</v>
      </c>
      <c r="FF150" s="859" t="e">
        <f t="shared" si="351"/>
        <v>#DIV/0!</v>
      </c>
      <c r="FG150" s="859">
        <f t="shared" si="351"/>
        <v>4135.8698170025482</v>
      </c>
      <c r="FH150" s="859">
        <f t="shared" si="351"/>
        <v>5139.537135108033</v>
      </c>
      <c r="FI150" s="844">
        <f t="shared" ref="FI150:FN150" si="352">FI22/FI15*1000</f>
        <v>4322.2079415073122</v>
      </c>
      <c r="FJ150" s="844">
        <f t="shared" si="352"/>
        <v>2645.0812889451604</v>
      </c>
      <c r="FK150" s="844">
        <f t="shared" si="352"/>
        <v>4891.3249875502779</v>
      </c>
      <c r="FL150" s="844">
        <f t="shared" si="352"/>
        <v>3563.7204203152364</v>
      </c>
      <c r="FM150" s="865">
        <f t="shared" si="352"/>
        <v>3404.4539026764778</v>
      </c>
      <c r="FN150" s="844">
        <f t="shared" si="352"/>
        <v>2415.834059481444</v>
      </c>
      <c r="FO150" s="845">
        <f>FO22/FO14*1000</f>
        <v>2514.4344564859011</v>
      </c>
    </row>
    <row r="151" spans="1:171" ht="15" thickBot="1" x14ac:dyDescent="0.35">
      <c r="A151" s="98" t="s">
        <v>211</v>
      </c>
      <c r="B151" s="99" t="s">
        <v>59</v>
      </c>
      <c r="C151" s="100">
        <v>4.3440000000000003</v>
      </c>
      <c r="D151" s="98"/>
      <c r="E151" s="103">
        <f>E152/E22*100</f>
        <v>6.056055253738287</v>
      </c>
      <c r="F151" s="104">
        <v>8.3870000000000005</v>
      </c>
      <c r="G151" s="104">
        <v>0.34</v>
      </c>
      <c r="H151" s="103">
        <f t="shared" si="319"/>
        <v>-8.0470000000000006</v>
      </c>
      <c r="I151" s="105">
        <f t="shared" si="325"/>
        <v>-5.7160552537382872</v>
      </c>
      <c r="J151" s="106"/>
      <c r="K151" s="107"/>
      <c r="L151" s="106"/>
      <c r="M151" s="106"/>
      <c r="N151" s="56">
        <f t="shared" si="275"/>
        <v>0</v>
      </c>
      <c r="O151" s="56">
        <f t="shared" si="343"/>
        <v>0</v>
      </c>
      <c r="P151" s="866">
        <v>3.6558236861534468</v>
      </c>
      <c r="Q151" s="866"/>
      <c r="R151" s="495">
        <v>5.0228731</v>
      </c>
      <c r="S151" s="866">
        <v>0.33754339999999999</v>
      </c>
      <c r="T151" s="56">
        <f t="shared" si="276"/>
        <v>-4.6853296999999996</v>
      </c>
      <c r="U151" s="56">
        <f t="shared" si="277"/>
        <v>-3.3182802861534468</v>
      </c>
      <c r="V151" s="104">
        <f>V152/V22*100</f>
        <v>4.2275869900226724</v>
      </c>
      <c r="W151" s="867">
        <v>7.1760964999999999</v>
      </c>
      <c r="X151" s="867">
        <v>1.6091966</v>
      </c>
      <c r="Y151" s="57">
        <f t="shared" si="278"/>
        <v>-5.5668999000000001</v>
      </c>
      <c r="Z151" s="56">
        <f t="shared" si="279"/>
        <v>-2.6183903900226726</v>
      </c>
      <c r="AA151" s="867">
        <v>4.3272801821713616</v>
      </c>
      <c r="AB151" s="867">
        <v>6.1</v>
      </c>
      <c r="AC151" s="867">
        <v>0.34</v>
      </c>
      <c r="AD151" s="57">
        <f t="shared" si="280"/>
        <v>-5.76</v>
      </c>
      <c r="AE151" s="57">
        <f t="shared" si="281"/>
        <v>-3.9872801821713617</v>
      </c>
      <c r="AF151" s="107">
        <v>0</v>
      </c>
      <c r="AG151" s="496">
        <f>AH151</f>
        <v>0.34</v>
      </c>
      <c r="AH151" s="496">
        <v>0.34</v>
      </c>
      <c r="AI151" s="57">
        <f t="shared" si="282"/>
        <v>0</v>
      </c>
      <c r="AJ151" s="56">
        <f t="shared" si="283"/>
        <v>0.34</v>
      </c>
      <c r="AK151" s="60">
        <f t="shared" ref="AK151:AK158" si="353">E151+J151+P151+V151+AA151+AF151</f>
        <v>18.266746112085766</v>
      </c>
      <c r="AL151" s="60">
        <f t="shared" ref="AL151:AL158" si="354">AG151+AB151+W151+R151+K151+F151</f>
        <v>27.0259696</v>
      </c>
      <c r="AM151" s="60">
        <f t="shared" ref="AM151:AM158" si="355">AH151+AC151+X151+S151+M151+G151</f>
        <v>2.9667399999999997</v>
      </c>
      <c r="AN151" s="60">
        <f t="shared" si="284"/>
        <v>-24.059229600000002</v>
      </c>
      <c r="AO151" s="61">
        <f t="shared" si="285"/>
        <v>-15.300006112085766</v>
      </c>
      <c r="AP151" s="61" t="s">
        <v>59</v>
      </c>
      <c r="AQ151" s="61" t="s">
        <v>211</v>
      </c>
      <c r="AR151" s="178">
        <f>AR152/AR22*100</f>
        <v>4.7669622370377809</v>
      </c>
      <c r="AS151" s="178">
        <f>AS152/AS22*100</f>
        <v>7.8395784982125152</v>
      </c>
      <c r="AT151" s="178">
        <f>AT152/AT22*100</f>
        <v>0.33716458815781086</v>
      </c>
      <c r="AU151" s="64">
        <f t="shared" si="286"/>
        <v>-7.5024139100547043</v>
      </c>
      <c r="AV151" s="64">
        <f t="shared" si="287"/>
        <v>-4.42979764887997</v>
      </c>
      <c r="AW151" s="127">
        <f>AW152/AW22*100</f>
        <v>0</v>
      </c>
      <c r="AX151" s="127">
        <f>AX152/AX22*100</f>
        <v>9.5127040213629712</v>
      </c>
      <c r="AY151" s="127">
        <f>AY152/AY22*100</f>
        <v>0</v>
      </c>
      <c r="AZ151" s="57">
        <f t="shared" si="288"/>
        <v>-9.5127040213629712</v>
      </c>
      <c r="BA151" s="56">
        <f t="shared" si="289"/>
        <v>0</v>
      </c>
      <c r="BB151" s="128">
        <f>BB152/BB22*100</f>
        <v>5.5290068071091145</v>
      </c>
      <c r="BC151" s="127">
        <f>BC152/BC22*100</f>
        <v>7.8034874976239372</v>
      </c>
      <c r="BD151" s="127">
        <f>BD152/BD22*100</f>
        <v>0.33751471872364686</v>
      </c>
      <c r="BE151" s="67">
        <f t="shared" si="290"/>
        <v>-7.4659727789002908</v>
      </c>
      <c r="BF151" s="68">
        <f t="shared" si="291"/>
        <v>-5.1914920883854681</v>
      </c>
      <c r="BG151" s="127">
        <f>BG152/BG22*100</f>
        <v>1.2070197621217857</v>
      </c>
      <c r="BH151" s="127">
        <v>8.06</v>
      </c>
      <c r="BI151" s="127">
        <v>0.34</v>
      </c>
      <c r="BJ151" s="57">
        <f t="shared" si="292"/>
        <v>-7.7200000000000006</v>
      </c>
      <c r="BK151" s="56">
        <f t="shared" si="293"/>
        <v>-0.86701976212178566</v>
      </c>
      <c r="BL151" s="64">
        <f>(BG151+BB151+AW151)/3</f>
        <v>2.2453421897436336</v>
      </c>
      <c r="BM151" s="64">
        <f>(AX151+BC151+BH151)/3</f>
        <v>8.4587305063289691</v>
      </c>
      <c r="BN151" s="63">
        <f>(AY151+BD151+BI151)/3</f>
        <v>0.22583823957454896</v>
      </c>
      <c r="BO151" s="112">
        <f t="shared" si="296"/>
        <v>-8.2328922667544209</v>
      </c>
      <c r="BP151" s="64">
        <f t="shared" si="297"/>
        <v>-2.0195039501690846</v>
      </c>
      <c r="BQ151" s="127">
        <f t="shared" ref="BQ151:BY151" si="356">BQ152/BQ22*100</f>
        <v>0</v>
      </c>
      <c r="BR151" s="127">
        <f t="shared" si="356"/>
        <v>0.8584467235030826</v>
      </c>
      <c r="BS151" s="127">
        <f t="shared" si="356"/>
        <v>0</v>
      </c>
      <c r="BT151" s="57">
        <f t="shared" si="340"/>
        <v>-0.8584467235030826</v>
      </c>
      <c r="BU151" s="69">
        <f t="shared" si="341"/>
        <v>0</v>
      </c>
      <c r="BV151" s="127" t="e">
        <f t="shared" si="356"/>
        <v>#DIV/0!</v>
      </c>
      <c r="BW151" s="127" t="e">
        <f t="shared" si="356"/>
        <v>#DIV/0!</v>
      </c>
      <c r="BX151" s="127" t="e">
        <f t="shared" si="356"/>
        <v>#DIV/0!</v>
      </c>
      <c r="BY151" s="127" t="e">
        <f t="shared" si="356"/>
        <v>#DIV/0!</v>
      </c>
      <c r="BZ151" s="867"/>
      <c r="CA151" s="867" t="s">
        <v>59</v>
      </c>
      <c r="CB151" s="868" t="s">
        <v>211</v>
      </c>
      <c r="CC151" s="868"/>
      <c r="CD151" s="869">
        <f>CD152/CD22*100</f>
        <v>7.3424976958070616</v>
      </c>
      <c r="CE151" s="328">
        <v>7.6108311500000001</v>
      </c>
      <c r="CF151" s="111">
        <v>0.33704879999999998</v>
      </c>
      <c r="CG151" s="197">
        <f t="shared" si="300"/>
        <v>-7.2737823500000003</v>
      </c>
      <c r="CH151" s="198">
        <f t="shared" si="344"/>
        <v>-7.0054488958070618</v>
      </c>
      <c r="CI151" s="164"/>
      <c r="CJ151" s="59">
        <v>3.6</v>
      </c>
      <c r="CK151" s="57">
        <v>8.1300000000000008</v>
      </c>
      <c r="CL151" s="57">
        <v>0</v>
      </c>
      <c r="CM151" s="57">
        <f t="shared" si="345"/>
        <v>-8.1300000000000008</v>
      </c>
      <c r="CN151" s="57">
        <f t="shared" si="346"/>
        <v>-3.6</v>
      </c>
      <c r="CO151" s="57"/>
      <c r="CP151" s="63">
        <f>(CD151+CJ151)/2</f>
        <v>5.4712488479035306</v>
      </c>
      <c r="CQ151" s="63">
        <f>(CE151+CK151)/2</f>
        <v>7.8704155750000009</v>
      </c>
      <c r="CR151" s="63">
        <f t="shared" si="347"/>
        <v>0.33704879999999998</v>
      </c>
      <c r="CS151" s="63">
        <f t="shared" si="301"/>
        <v>-7.5333667750000011</v>
      </c>
      <c r="CT151" s="64">
        <f t="shared" si="302"/>
        <v>-5.1342000479035308</v>
      </c>
      <c r="CU151" s="144">
        <f>CU152/CU22*100</f>
        <v>5.5290068071091145</v>
      </c>
      <c r="CV151" s="179">
        <f>CV152/CV22*100</f>
        <v>2.3410137546128671</v>
      </c>
      <c r="CW151" s="122">
        <v>1.04</v>
      </c>
      <c r="CX151" s="487">
        <f t="shared" ref="CX151:DD151" si="357">CX152/CX22*100</f>
        <v>3.80661200026959</v>
      </c>
      <c r="CY151" s="145">
        <f t="shared" si="357"/>
        <v>7.3424976958070616</v>
      </c>
      <c r="CZ151" s="145">
        <f t="shared" si="357"/>
        <v>7.3424976958070616</v>
      </c>
      <c r="DA151" s="870">
        <f t="shared" si="357"/>
        <v>4.7010202881118106</v>
      </c>
      <c r="DB151" s="870">
        <f t="shared" si="357"/>
        <v>4.7010202881118106</v>
      </c>
      <c r="DC151" s="871">
        <f t="shared" si="357"/>
        <v>0</v>
      </c>
      <c r="DD151" s="871">
        <f t="shared" si="357"/>
        <v>0.29708441113388895</v>
      </c>
      <c r="DE151" s="122"/>
      <c r="DF151" s="128">
        <v>0</v>
      </c>
      <c r="DG151" s="127">
        <v>0.96</v>
      </c>
      <c r="DH151" s="127">
        <f>DH152/DH22*100</f>
        <v>0</v>
      </c>
      <c r="DI151" s="57">
        <f t="shared" si="303"/>
        <v>-0.96</v>
      </c>
      <c r="DJ151" s="57">
        <f t="shared" si="304"/>
        <v>0</v>
      </c>
      <c r="DK151" s="140">
        <v>3.51</v>
      </c>
      <c r="DL151" s="140">
        <v>7.6</v>
      </c>
      <c r="DM151" s="140">
        <v>0.34</v>
      </c>
      <c r="DN151" s="67">
        <f t="shared" si="305"/>
        <v>-7.26</v>
      </c>
      <c r="DO151" s="67">
        <f t="shared" si="306"/>
        <v>-3.17</v>
      </c>
      <c r="DP151" s="127">
        <f>DP152/DP22*100</f>
        <v>6.5598124847727899</v>
      </c>
      <c r="DQ151" s="127">
        <v>7.49</v>
      </c>
      <c r="DR151" s="127">
        <v>0.34</v>
      </c>
      <c r="DS151" s="84">
        <f t="shared" si="307"/>
        <v>-7.15</v>
      </c>
      <c r="DT151" s="84">
        <f t="shared" si="269"/>
        <v>-6.21981248477279</v>
      </c>
      <c r="DU151" s="84" t="s">
        <v>211</v>
      </c>
      <c r="DV151" s="84" t="s">
        <v>59</v>
      </c>
      <c r="DW151" s="127">
        <f>DW152/DW22*100</f>
        <v>7.4660836986395678</v>
      </c>
      <c r="DX151" s="127">
        <v>6.64</v>
      </c>
      <c r="DY151" s="127">
        <v>0</v>
      </c>
      <c r="DZ151" s="83">
        <f t="shared" si="308"/>
        <v>-6.64</v>
      </c>
      <c r="EA151" s="83">
        <f t="shared" si="309"/>
        <v>-7.4660836986395678</v>
      </c>
      <c r="EB151" s="103">
        <f>EB152/EB22*100</f>
        <v>5.8531240955769785</v>
      </c>
      <c r="EC151" s="104">
        <v>5.6</v>
      </c>
      <c r="ED151" s="104">
        <v>0.33700000000000002</v>
      </c>
      <c r="EE151" s="85">
        <f t="shared" si="310"/>
        <v>-5.2629999999999999</v>
      </c>
      <c r="EF151" s="56">
        <f t="shared" si="311"/>
        <v>-5.5161240955769788</v>
      </c>
      <c r="EG151" s="103">
        <f>EG152/EG22*100</f>
        <v>10.108092825481247</v>
      </c>
      <c r="EH151" s="130">
        <v>8.33</v>
      </c>
      <c r="EI151" s="130">
        <v>1.1000000000000001</v>
      </c>
      <c r="EJ151" s="56">
        <f t="shared" si="312"/>
        <v>-7.23</v>
      </c>
      <c r="EK151" s="56">
        <f t="shared" si="313"/>
        <v>-9.0080928254812473</v>
      </c>
      <c r="EL151" s="104">
        <v>5.13</v>
      </c>
      <c r="EM151" s="104">
        <v>6.34</v>
      </c>
      <c r="EN151" s="104">
        <v>0.92</v>
      </c>
      <c r="EO151" s="56">
        <f t="shared" si="314"/>
        <v>-5.42</v>
      </c>
      <c r="EP151" s="56">
        <f t="shared" si="348"/>
        <v>-4.21</v>
      </c>
      <c r="EQ151" s="56"/>
      <c r="ER151" s="56"/>
      <c r="ES151" s="56"/>
      <c r="ET151" s="56"/>
      <c r="EU151" s="56"/>
      <c r="EV151" s="56"/>
      <c r="EW151" s="132" t="s">
        <v>211</v>
      </c>
      <c r="EX151" s="89"/>
      <c r="EY151" s="181">
        <f t="shared" ref="EY151:FA158" si="358">BQ151+EL151+EG151+EB151+DW151+DP151+DK151+DF151+CP151+BL151+AR151+AK151</f>
        <v>69.377412491241287</v>
      </c>
      <c r="EZ151" s="181">
        <f t="shared" si="358"/>
        <v>95.013140903044572</v>
      </c>
      <c r="FA151" s="181">
        <f t="shared" si="358"/>
        <v>6.9037916277323594</v>
      </c>
      <c r="FB151" s="192">
        <f t="shared" si="315"/>
        <v>-88.109349275312212</v>
      </c>
      <c r="FC151" s="192">
        <f t="shared" si="316"/>
        <v>-62.473620863508927</v>
      </c>
      <c r="FD151" s="135"/>
      <c r="FE151" s="94">
        <f t="shared" si="342"/>
        <v>6.9037916277323594</v>
      </c>
      <c r="FF151" s="449"/>
      <c r="FG151" s="127">
        <f>FG152/FG22*100</f>
        <v>6.5598124847727899</v>
      </c>
      <c r="FH151" s="127"/>
      <c r="FI151" s="127">
        <f t="shared" ref="FI151:FO151" si="359">FI152/FI22*100</f>
        <v>7.4660836986395678</v>
      </c>
      <c r="FJ151" s="103">
        <f t="shared" si="359"/>
        <v>5.8531240955769785</v>
      </c>
      <c r="FK151" s="127">
        <f t="shared" si="359"/>
        <v>4.761604968749821</v>
      </c>
      <c r="FL151" s="103">
        <f t="shared" si="359"/>
        <v>10.108092825481247</v>
      </c>
      <c r="FM151" s="872">
        <f t="shared" si="359"/>
        <v>0</v>
      </c>
      <c r="FN151" s="127">
        <f t="shared" si="359"/>
        <v>4.3272801821713616</v>
      </c>
      <c r="FO151" s="104">
        <f t="shared" si="359"/>
        <v>4.2275869900226724</v>
      </c>
    </row>
    <row r="152" spans="1:171" ht="15" thickBot="1" x14ac:dyDescent="0.35">
      <c r="A152" s="150" t="s">
        <v>212</v>
      </c>
      <c r="B152" s="151" t="s">
        <v>132</v>
      </c>
      <c r="C152" s="152">
        <v>5493.66</v>
      </c>
      <c r="D152" s="150"/>
      <c r="E152" s="155">
        <f>E153+E154+E155+E156+E157</f>
        <v>7744.6500000000005</v>
      </c>
      <c r="F152" s="155">
        <f t="shared" ref="F152:G152" si="360">F153+F154+F155+F156+F157</f>
        <v>14816.02</v>
      </c>
      <c r="G152" s="156">
        <f t="shared" si="360"/>
        <v>390.65</v>
      </c>
      <c r="H152" s="103">
        <f t="shared" si="319"/>
        <v>-14425.37</v>
      </c>
      <c r="I152" s="105">
        <f t="shared" si="325"/>
        <v>-7354.0000000000009</v>
      </c>
      <c r="J152" s="106">
        <v>0</v>
      </c>
      <c r="K152" s="107">
        <v>0</v>
      </c>
      <c r="L152" s="106"/>
      <c r="M152" s="106">
        <v>0</v>
      </c>
      <c r="N152" s="56">
        <f t="shared" si="275"/>
        <v>0</v>
      </c>
      <c r="O152" s="56">
        <f t="shared" si="343"/>
        <v>0</v>
      </c>
      <c r="P152" s="56">
        <v>1462.558</v>
      </c>
      <c r="Q152" s="56"/>
      <c r="R152" s="56">
        <v>2705.1</v>
      </c>
      <c r="S152" s="56">
        <v>125.34</v>
      </c>
      <c r="T152" s="56">
        <f t="shared" si="276"/>
        <v>-2579.7599999999998</v>
      </c>
      <c r="U152" s="56">
        <f t="shared" si="277"/>
        <v>-1337.2180000000001</v>
      </c>
      <c r="V152" s="155">
        <f t="shared" ref="V152" si="361">V153+V154+V155+V156+V157</f>
        <v>2372.92</v>
      </c>
      <c r="W152" s="57">
        <v>5034.6400000000003</v>
      </c>
      <c r="X152" s="57">
        <v>832.5</v>
      </c>
      <c r="Y152" s="57">
        <f t="shared" si="278"/>
        <v>-4202.1400000000003</v>
      </c>
      <c r="Z152" s="56">
        <f t="shared" si="279"/>
        <v>-1540.42</v>
      </c>
      <c r="AA152" s="57">
        <v>822.52</v>
      </c>
      <c r="AB152" s="57">
        <v>1321.49</v>
      </c>
      <c r="AC152" s="57">
        <v>49.85</v>
      </c>
      <c r="AD152" s="57">
        <f t="shared" si="280"/>
        <v>-1271.6400000000001</v>
      </c>
      <c r="AE152" s="57">
        <f t="shared" si="281"/>
        <v>-772.67</v>
      </c>
      <c r="AF152" s="57">
        <v>0</v>
      </c>
      <c r="AG152" s="57">
        <f>AH152</f>
        <v>24.78</v>
      </c>
      <c r="AH152" s="57">
        <v>24.78</v>
      </c>
      <c r="AI152" s="57">
        <f t="shared" si="282"/>
        <v>0</v>
      </c>
      <c r="AJ152" s="56">
        <f t="shared" si="283"/>
        <v>24.78</v>
      </c>
      <c r="AK152" s="157">
        <f t="shared" si="353"/>
        <v>12402.648000000001</v>
      </c>
      <c r="AL152" s="157">
        <f t="shared" si="354"/>
        <v>23902.03</v>
      </c>
      <c r="AM152" s="157">
        <f t="shared" si="355"/>
        <v>1423.12</v>
      </c>
      <c r="AN152" s="157">
        <f t="shared" si="284"/>
        <v>-22478.91</v>
      </c>
      <c r="AO152" s="158">
        <f t="shared" si="285"/>
        <v>-10979.528000000002</v>
      </c>
      <c r="AP152" s="158" t="s">
        <v>132</v>
      </c>
      <c r="AQ152" s="158" t="s">
        <v>212</v>
      </c>
      <c r="AR152" s="159">
        <f t="shared" ref="AR152" si="362">AR153+AR154+AR155+AR156+AR157</f>
        <v>243.2</v>
      </c>
      <c r="AS152" s="63">
        <v>627.61</v>
      </c>
      <c r="AT152" s="63">
        <v>15.87</v>
      </c>
      <c r="AU152" s="64">
        <f t="shared" si="286"/>
        <v>-611.74</v>
      </c>
      <c r="AV152" s="64">
        <f t="shared" si="287"/>
        <v>-227.32999999999998</v>
      </c>
      <c r="AW152" s="57"/>
      <c r="AX152" s="57">
        <v>7318.42</v>
      </c>
      <c r="AY152" s="57"/>
      <c r="AZ152" s="57">
        <f t="shared" si="288"/>
        <v>-7318.42</v>
      </c>
      <c r="BA152" s="56">
        <f t="shared" si="289"/>
        <v>0</v>
      </c>
      <c r="BB152" s="648">
        <f>BB153+BB154+BB155+BB156+BB157</f>
        <v>4913.37</v>
      </c>
      <c r="BC152" s="57">
        <v>8465.0499999999993</v>
      </c>
      <c r="BD152" s="57">
        <v>207.64</v>
      </c>
      <c r="BE152" s="67">
        <f t="shared" si="290"/>
        <v>-8257.41</v>
      </c>
      <c r="BF152" s="68">
        <f t="shared" si="291"/>
        <v>-4705.7299999999996</v>
      </c>
      <c r="BG152" s="66">
        <f t="shared" ref="BG152:BG166" si="363">CW152+CV152</f>
        <v>710.68</v>
      </c>
      <c r="BH152" s="57">
        <v>6277.11</v>
      </c>
      <c r="BI152" s="57">
        <v>179.46</v>
      </c>
      <c r="BJ152" s="57">
        <f t="shared" si="292"/>
        <v>-6097.65</v>
      </c>
      <c r="BK152" s="56">
        <f t="shared" si="293"/>
        <v>-531.21999999999991</v>
      </c>
      <c r="BL152" s="64">
        <f t="shared" si="294"/>
        <v>5624.05</v>
      </c>
      <c r="BM152" s="64">
        <f t="shared" si="295"/>
        <v>22060.579999999998</v>
      </c>
      <c r="BN152" s="63">
        <f t="shared" si="295"/>
        <v>387.1</v>
      </c>
      <c r="BO152" s="112">
        <f t="shared" si="296"/>
        <v>-21673.48</v>
      </c>
      <c r="BP152" s="64">
        <f t="shared" si="297"/>
        <v>-5236.95</v>
      </c>
      <c r="BQ152" s="57">
        <v>0</v>
      </c>
      <c r="BR152" s="57">
        <v>1805.5</v>
      </c>
      <c r="BS152" s="57">
        <v>0</v>
      </c>
      <c r="BT152" s="57">
        <f t="shared" si="340"/>
        <v>-1805.5</v>
      </c>
      <c r="BU152" s="69">
        <f t="shared" si="341"/>
        <v>0</v>
      </c>
      <c r="BV152" s="57"/>
      <c r="BW152" s="57"/>
      <c r="BX152" s="57"/>
      <c r="BY152" s="57"/>
      <c r="BZ152" s="57"/>
      <c r="CA152" s="57" t="s">
        <v>132</v>
      </c>
      <c r="CB152" s="70" t="s">
        <v>212</v>
      </c>
      <c r="CC152" s="70"/>
      <c r="CD152" s="873">
        <f>CD153+CD154+CD155+CD156+CD157</f>
        <v>6384.9</v>
      </c>
      <c r="CE152" s="97">
        <v>9208.81</v>
      </c>
      <c r="CF152" s="874">
        <v>269.97000000000003</v>
      </c>
      <c r="CG152" s="197">
        <f t="shared" si="300"/>
        <v>-8938.84</v>
      </c>
      <c r="CH152" s="198">
        <f t="shared" si="344"/>
        <v>-6114.9299999999994</v>
      </c>
      <c r="CI152" s="164"/>
      <c r="CJ152" s="59">
        <f t="shared" ref="CJ152:CJ157" si="364">DA152+DC152</f>
        <v>1034.9000000000001</v>
      </c>
      <c r="CK152" s="57">
        <v>3577.2</v>
      </c>
      <c r="CL152" s="57">
        <v>0</v>
      </c>
      <c r="CM152" s="57">
        <f t="shared" si="345"/>
        <v>-3577.2</v>
      </c>
      <c r="CN152" s="57">
        <f t="shared" si="346"/>
        <v>-1034.9000000000001</v>
      </c>
      <c r="CO152" s="57"/>
      <c r="CP152" s="63">
        <f t="shared" ref="CP152:CQ158" si="365">CD152+CJ152</f>
        <v>7419.7999999999993</v>
      </c>
      <c r="CQ152" s="63">
        <f t="shared" si="365"/>
        <v>12786.009999999998</v>
      </c>
      <c r="CR152" s="63">
        <f t="shared" si="347"/>
        <v>269.97000000000003</v>
      </c>
      <c r="CS152" s="63">
        <f t="shared" si="301"/>
        <v>-12516.039999999999</v>
      </c>
      <c r="CT152" s="64">
        <f t="shared" si="302"/>
        <v>-7149.829999999999</v>
      </c>
      <c r="CU152" s="651">
        <f>CU153+CU154+CU155+CU156+CU157</f>
        <v>4913.37</v>
      </c>
      <c r="CV152" s="191">
        <v>180.17</v>
      </c>
      <c r="CW152" s="82">
        <v>530.51</v>
      </c>
      <c r="CX152" s="470">
        <f t="shared" si="150"/>
        <v>5624.05</v>
      </c>
      <c r="CY152" s="82">
        <f>CY153+CY154+CY155+CY156+CY157</f>
        <v>6384.9</v>
      </c>
      <c r="CZ152" s="82">
        <f>CZ153+CZ154+CZ155+CZ156+CZ157</f>
        <v>6384.9</v>
      </c>
      <c r="DA152" s="82">
        <v>1034.9000000000001</v>
      </c>
      <c r="DB152" s="82">
        <v>1034.9000000000001</v>
      </c>
      <c r="DC152" s="875">
        <v>0</v>
      </c>
      <c r="DD152" s="168">
        <v>24.2</v>
      </c>
      <c r="DE152" s="82">
        <f>CY152+DA152+DC152</f>
        <v>7419.7999999999993</v>
      </c>
      <c r="DF152" s="59">
        <v>0</v>
      </c>
      <c r="DG152" s="57">
        <v>93.3</v>
      </c>
      <c r="DH152" s="57">
        <v>0</v>
      </c>
      <c r="DI152" s="57">
        <f t="shared" si="303"/>
        <v>-93.3</v>
      </c>
      <c r="DJ152" s="57">
        <f t="shared" si="304"/>
        <v>0</v>
      </c>
      <c r="DK152" s="177">
        <f>DK153+DK154+DK155+DK156+DK157</f>
        <v>429.06000000000006</v>
      </c>
      <c r="DL152" s="652">
        <v>1266.22</v>
      </c>
      <c r="DM152" s="652">
        <v>41.4</v>
      </c>
      <c r="DN152" s="67">
        <f t="shared" si="305"/>
        <v>-1224.82</v>
      </c>
      <c r="DO152" s="67">
        <f t="shared" si="306"/>
        <v>-387.66000000000008</v>
      </c>
      <c r="DP152" s="176">
        <f>DP153+DP154+DP155+DP156</f>
        <v>468.49</v>
      </c>
      <c r="DQ152" s="176">
        <v>621.67999999999995</v>
      </c>
      <c r="DR152" s="176">
        <v>22.1</v>
      </c>
      <c r="DS152" s="84">
        <f t="shared" si="307"/>
        <v>-599.57999999999993</v>
      </c>
      <c r="DT152" s="84">
        <f t="shared" si="269"/>
        <v>-446.39</v>
      </c>
      <c r="DU152" s="84" t="s">
        <v>212</v>
      </c>
      <c r="DV152" s="84" t="s">
        <v>132</v>
      </c>
      <c r="DW152" s="170">
        <f t="shared" ref="DW152" si="366">DW153+DW154+DW155+DW156+DW157</f>
        <v>573.76</v>
      </c>
      <c r="DX152" s="170">
        <v>682.05</v>
      </c>
      <c r="DY152" s="170">
        <v>0</v>
      </c>
      <c r="DZ152" s="83">
        <f t="shared" si="308"/>
        <v>-682.05</v>
      </c>
      <c r="EA152" s="83">
        <f t="shared" si="309"/>
        <v>-573.76</v>
      </c>
      <c r="EB152" s="155">
        <f t="shared" ref="EB152" si="367">EB153+EB154+EB155+EB156+EB157</f>
        <v>623.63000000000011</v>
      </c>
      <c r="EC152" s="156">
        <v>709.92</v>
      </c>
      <c r="ED152" s="156">
        <v>30.82</v>
      </c>
      <c r="EE152" s="85">
        <f t="shared" si="310"/>
        <v>-679.09999999999991</v>
      </c>
      <c r="EF152" s="56">
        <f t="shared" si="311"/>
        <v>-592.81000000000006</v>
      </c>
      <c r="EG152" s="155">
        <f t="shared" ref="EG152" si="368">EG153+EG154+EG155+EG156+EG157</f>
        <v>411.37600000000003</v>
      </c>
      <c r="EH152" s="173">
        <v>467.53</v>
      </c>
      <c r="EI152" s="173">
        <v>46.11</v>
      </c>
      <c r="EJ152" s="56">
        <f t="shared" si="312"/>
        <v>-421.41999999999996</v>
      </c>
      <c r="EK152" s="56">
        <f t="shared" si="313"/>
        <v>-365.26600000000002</v>
      </c>
      <c r="EL152" s="155">
        <f>EL153+EL154+EL155+EL156+EL157</f>
        <v>990.06</v>
      </c>
      <c r="EM152" s="156">
        <v>1898.18</v>
      </c>
      <c r="EN152" s="156">
        <v>215.28</v>
      </c>
      <c r="EO152" s="56">
        <f t="shared" si="314"/>
        <v>-1682.9</v>
      </c>
      <c r="EP152" s="56">
        <f t="shared" si="348"/>
        <v>-774.78</v>
      </c>
      <c r="EQ152" s="56"/>
      <c r="ER152" s="56"/>
      <c r="ES152" s="56"/>
      <c r="ET152" s="56"/>
      <c r="EU152" s="56"/>
      <c r="EV152" s="56"/>
      <c r="EW152" s="174" t="s">
        <v>212</v>
      </c>
      <c r="EX152" s="89"/>
      <c r="EY152" s="837">
        <f t="shared" si="358"/>
        <v>29186.074000000001</v>
      </c>
      <c r="EZ152" s="837">
        <f t="shared" si="358"/>
        <v>66920.61</v>
      </c>
      <c r="FA152" s="837">
        <f t="shared" si="358"/>
        <v>2451.77</v>
      </c>
      <c r="FB152" s="837">
        <f>BT152+EO152+EJ152+EE152+DZ152+DS152+DN152+DI152+CS152+BO152+AU152+AN152</f>
        <v>-64468.84</v>
      </c>
      <c r="FC152" s="876">
        <f>BU152+EP152+EK152+EF152+EA152+DT152+DO152+DJ152+CT152+BP152+AV152+AO152</f>
        <v>-26734.304000000004</v>
      </c>
      <c r="FD152" s="877">
        <f>FD153+FD154+FD155+FD156+FD157</f>
        <v>1140.64292</v>
      </c>
      <c r="FE152" s="136">
        <f t="shared" si="342"/>
        <v>1311.12708</v>
      </c>
      <c r="FF152" s="878" t="e">
        <f>BW152+EZ152+EM152+EH152+EC152+DV152+DQ152+DL152+CV152+BR152+AX152+AQ152</f>
        <v>#VALUE!</v>
      </c>
      <c r="FG152" s="176">
        <f>FG153+FG154+FG155+FG156</f>
        <v>468.49</v>
      </c>
      <c r="FH152" s="176"/>
      <c r="FI152" s="170">
        <f t="shared" ref="FI152:FO152" si="369">FI153+FI154+FI155+FI156+FI157</f>
        <v>573.76</v>
      </c>
      <c r="FJ152" s="155">
        <f t="shared" si="369"/>
        <v>623.63000000000011</v>
      </c>
      <c r="FK152" s="170">
        <f t="shared" si="369"/>
        <v>243.2</v>
      </c>
      <c r="FL152" s="155">
        <f t="shared" si="369"/>
        <v>411.37600000000003</v>
      </c>
      <c r="FM152" s="879">
        <v>0</v>
      </c>
      <c r="FN152" s="155">
        <f t="shared" si="369"/>
        <v>822.52</v>
      </c>
      <c r="FO152" s="155">
        <f t="shared" si="369"/>
        <v>2372.92</v>
      </c>
    </row>
    <row r="153" spans="1:171" ht="15" thickBot="1" x14ac:dyDescent="0.35">
      <c r="A153" s="98" t="s">
        <v>213</v>
      </c>
      <c r="B153" s="99" t="s">
        <v>72</v>
      </c>
      <c r="C153" s="100"/>
      <c r="D153" s="98"/>
      <c r="E153" s="103">
        <v>5885.93</v>
      </c>
      <c r="F153" s="104">
        <v>9124.64</v>
      </c>
      <c r="G153" s="104">
        <v>0</v>
      </c>
      <c r="H153" s="103">
        <f t="shared" si="319"/>
        <v>-9124.64</v>
      </c>
      <c r="I153" s="105">
        <f t="shared" si="325"/>
        <v>-5885.93</v>
      </c>
      <c r="J153" s="106">
        <v>0</v>
      </c>
      <c r="K153" s="107">
        <v>0</v>
      </c>
      <c r="L153" s="106">
        <v>32.658999999999999</v>
      </c>
      <c r="M153" s="106">
        <v>0</v>
      </c>
      <c r="N153" s="56">
        <f t="shared" si="275"/>
        <v>0</v>
      </c>
      <c r="O153" s="56">
        <f t="shared" si="343"/>
        <v>0</v>
      </c>
      <c r="P153" s="106">
        <v>1138.568</v>
      </c>
      <c r="Q153" s="106"/>
      <c r="R153" s="106">
        <v>0</v>
      </c>
      <c r="S153" s="106">
        <v>0</v>
      </c>
      <c r="T153" s="56">
        <f t="shared" si="276"/>
        <v>0</v>
      </c>
      <c r="U153" s="56">
        <f t="shared" si="277"/>
        <v>-1138.568</v>
      </c>
      <c r="V153" s="104">
        <v>305.38</v>
      </c>
      <c r="W153" s="107">
        <v>3049.19</v>
      </c>
      <c r="X153" s="107">
        <v>176.58</v>
      </c>
      <c r="Y153" s="57">
        <f t="shared" si="278"/>
        <v>-2872.61</v>
      </c>
      <c r="Z153" s="56">
        <f t="shared" si="279"/>
        <v>-128.79999999999998</v>
      </c>
      <c r="AA153" s="107">
        <v>658.01</v>
      </c>
      <c r="AB153" s="107">
        <v>957.78</v>
      </c>
      <c r="AC153" s="107">
        <v>0</v>
      </c>
      <c r="AD153" s="57">
        <f t="shared" si="280"/>
        <v>-957.78</v>
      </c>
      <c r="AE153" s="57">
        <f t="shared" si="281"/>
        <v>-658.01</v>
      </c>
      <c r="AF153" s="107"/>
      <c r="AG153" s="107">
        <f>AH153</f>
        <v>24.78</v>
      </c>
      <c r="AH153" s="107">
        <v>24.78</v>
      </c>
      <c r="AI153" s="57">
        <f t="shared" si="282"/>
        <v>0</v>
      </c>
      <c r="AJ153" s="56">
        <f t="shared" si="283"/>
        <v>24.78</v>
      </c>
      <c r="AK153" s="60">
        <f t="shared" si="353"/>
        <v>7987.8880000000008</v>
      </c>
      <c r="AL153" s="60">
        <f t="shared" si="354"/>
        <v>13156.39</v>
      </c>
      <c r="AM153" s="60">
        <f t="shared" si="355"/>
        <v>201.36</v>
      </c>
      <c r="AN153" s="60">
        <f t="shared" si="284"/>
        <v>-12955.029999999999</v>
      </c>
      <c r="AO153" s="61">
        <f t="shared" si="285"/>
        <v>-7786.5280000000012</v>
      </c>
      <c r="AP153" s="61" t="s">
        <v>72</v>
      </c>
      <c r="AQ153" s="61" t="s">
        <v>213</v>
      </c>
      <c r="AR153" s="178">
        <v>194.56</v>
      </c>
      <c r="AS153" s="109">
        <v>457.3</v>
      </c>
      <c r="AT153" s="109">
        <v>15.87</v>
      </c>
      <c r="AU153" s="64">
        <f t="shared" si="286"/>
        <v>-441.43</v>
      </c>
      <c r="AV153" s="64">
        <f t="shared" si="287"/>
        <v>-178.69</v>
      </c>
      <c r="AW153" s="57"/>
      <c r="AX153" s="107">
        <v>5363.03</v>
      </c>
      <c r="AY153" s="57"/>
      <c r="AZ153" s="57">
        <f t="shared" si="288"/>
        <v>-5363.03</v>
      </c>
      <c r="BA153" s="56">
        <f t="shared" si="289"/>
        <v>0</v>
      </c>
      <c r="BB153" s="767">
        <v>3734.17</v>
      </c>
      <c r="BC153" s="107">
        <v>0</v>
      </c>
      <c r="BD153" s="107">
        <v>0</v>
      </c>
      <c r="BE153" s="67">
        <f t="shared" si="290"/>
        <v>0</v>
      </c>
      <c r="BF153" s="68">
        <f t="shared" si="291"/>
        <v>-3734.17</v>
      </c>
      <c r="BG153" s="111">
        <f t="shared" si="363"/>
        <v>492.26</v>
      </c>
      <c r="BH153" s="107">
        <v>4563.18</v>
      </c>
      <c r="BI153" s="107">
        <v>179.46</v>
      </c>
      <c r="BJ153" s="57">
        <f t="shared" si="292"/>
        <v>-4383.72</v>
      </c>
      <c r="BK153" s="56">
        <f t="shared" si="293"/>
        <v>-312.79999999999995</v>
      </c>
      <c r="BL153" s="64">
        <f t="shared" si="294"/>
        <v>4226.43</v>
      </c>
      <c r="BM153" s="64">
        <f t="shared" si="295"/>
        <v>9926.2099999999991</v>
      </c>
      <c r="BN153" s="63">
        <f t="shared" si="295"/>
        <v>179.46</v>
      </c>
      <c r="BO153" s="112">
        <f t="shared" si="296"/>
        <v>-9746.75</v>
      </c>
      <c r="BP153" s="64">
        <f t="shared" si="297"/>
        <v>-4046.9700000000003</v>
      </c>
      <c r="BQ153" s="107">
        <v>0</v>
      </c>
      <c r="BR153" s="107">
        <v>1323.14</v>
      </c>
      <c r="BS153" s="107">
        <v>0</v>
      </c>
      <c r="BT153" s="57">
        <f t="shared" si="340"/>
        <v>-1323.14</v>
      </c>
      <c r="BU153" s="69">
        <f t="shared" si="341"/>
        <v>0</v>
      </c>
      <c r="BV153" s="107"/>
      <c r="BW153" s="107"/>
      <c r="BX153" s="107"/>
      <c r="BY153" s="107"/>
      <c r="BZ153" s="107"/>
      <c r="CA153" s="107" t="s">
        <v>72</v>
      </c>
      <c r="CB153" s="113" t="s">
        <v>213</v>
      </c>
      <c r="CC153" s="113"/>
      <c r="CD153" s="194">
        <v>4824.82</v>
      </c>
      <c r="CE153" s="195">
        <v>6730.88</v>
      </c>
      <c r="CF153" s="196">
        <v>269.97000000000003</v>
      </c>
      <c r="CG153" s="162">
        <f t="shared" si="300"/>
        <v>-6460.91</v>
      </c>
      <c r="CH153" s="163">
        <f t="shared" si="344"/>
        <v>-4554.8499999999995</v>
      </c>
      <c r="CI153" s="164"/>
      <c r="CJ153" s="105">
        <f t="shared" si="364"/>
        <v>0</v>
      </c>
      <c r="CK153" s="107">
        <v>3577.2</v>
      </c>
      <c r="CL153" s="107">
        <v>0</v>
      </c>
      <c r="CM153" s="57">
        <f t="shared" si="345"/>
        <v>-3577.2</v>
      </c>
      <c r="CN153" s="57">
        <f t="shared" si="346"/>
        <v>0</v>
      </c>
      <c r="CO153" s="57"/>
      <c r="CP153" s="63">
        <f t="shared" si="365"/>
        <v>4824.82</v>
      </c>
      <c r="CQ153" s="63">
        <f t="shared" si="365"/>
        <v>10308.08</v>
      </c>
      <c r="CR153" s="63">
        <f t="shared" si="347"/>
        <v>269.97000000000003</v>
      </c>
      <c r="CS153" s="63">
        <f t="shared" si="301"/>
        <v>-10038.11</v>
      </c>
      <c r="CT153" s="64">
        <f t="shared" si="302"/>
        <v>-4554.8499999999995</v>
      </c>
      <c r="CU153" s="768">
        <v>3734.17</v>
      </c>
      <c r="CV153" s="121">
        <v>139.94</v>
      </c>
      <c r="CW153" s="122">
        <v>352.32</v>
      </c>
      <c r="CX153" s="487">
        <f t="shared" si="150"/>
        <v>4226.43</v>
      </c>
      <c r="CY153" s="122">
        <v>4824.82</v>
      </c>
      <c r="CZ153" s="122">
        <v>4824.82</v>
      </c>
      <c r="DA153" s="122"/>
      <c r="DB153" s="122"/>
      <c r="DC153" s="125"/>
      <c r="DD153" s="125">
        <v>24.2</v>
      </c>
      <c r="DE153" s="122">
        <f t="shared" ref="DE153:DE158" si="370">CY153+DA153</f>
        <v>4824.82</v>
      </c>
      <c r="DF153" s="105">
        <v>0</v>
      </c>
      <c r="DG153" s="107">
        <v>66.209999999999994</v>
      </c>
      <c r="DH153" s="107">
        <v>0</v>
      </c>
      <c r="DI153" s="57">
        <f t="shared" si="303"/>
        <v>-66.209999999999994</v>
      </c>
      <c r="DJ153" s="57">
        <f t="shared" si="304"/>
        <v>0</v>
      </c>
      <c r="DK153" s="140">
        <v>324.05</v>
      </c>
      <c r="DL153" s="140">
        <v>920.01</v>
      </c>
      <c r="DM153" s="140">
        <v>0</v>
      </c>
      <c r="DN153" s="67">
        <f t="shared" si="305"/>
        <v>-920.01</v>
      </c>
      <c r="DO153" s="67">
        <f t="shared" si="306"/>
        <v>-324.05</v>
      </c>
      <c r="DP153" s="103">
        <v>242.5</v>
      </c>
      <c r="DQ153" s="103">
        <v>446.67</v>
      </c>
      <c r="DR153" s="103">
        <v>22.1</v>
      </c>
      <c r="DS153" s="84">
        <f t="shared" si="307"/>
        <v>-424.57</v>
      </c>
      <c r="DT153" s="84">
        <f t="shared" si="269"/>
        <v>-220.4</v>
      </c>
      <c r="DU153" s="84" t="s">
        <v>213</v>
      </c>
      <c r="DV153" s="84" t="s">
        <v>72</v>
      </c>
      <c r="DW153" s="127">
        <v>328.39699999999999</v>
      </c>
      <c r="DX153" s="127">
        <v>492.08</v>
      </c>
      <c r="DY153" s="127">
        <v>0</v>
      </c>
      <c r="DZ153" s="83">
        <f t="shared" si="308"/>
        <v>-492.08</v>
      </c>
      <c r="EA153" s="83">
        <f t="shared" si="309"/>
        <v>-328.39699999999999</v>
      </c>
      <c r="EB153" s="103">
        <v>297.88</v>
      </c>
      <c r="EC153" s="104">
        <v>512.88</v>
      </c>
      <c r="ED153" s="104">
        <v>30.82</v>
      </c>
      <c r="EE153" s="85">
        <f t="shared" si="310"/>
        <v>-482.06</v>
      </c>
      <c r="EF153" s="56">
        <f t="shared" si="311"/>
        <v>-267.06</v>
      </c>
      <c r="EG153" s="103">
        <v>234.4</v>
      </c>
      <c r="EH153" s="130">
        <v>339.29</v>
      </c>
      <c r="EI153" s="130">
        <v>14.46</v>
      </c>
      <c r="EJ153" s="56">
        <f t="shared" si="312"/>
        <v>-324.83000000000004</v>
      </c>
      <c r="EK153" s="56">
        <f t="shared" si="313"/>
        <v>-219.94</v>
      </c>
      <c r="EL153" s="104">
        <v>761.56</v>
      </c>
      <c r="EM153" s="104">
        <v>1382.17</v>
      </c>
      <c r="EN153" s="104">
        <v>78.91</v>
      </c>
      <c r="EO153" s="56">
        <f t="shared" si="314"/>
        <v>-1303.26</v>
      </c>
      <c r="EP153" s="56">
        <f t="shared" si="348"/>
        <v>-682.65</v>
      </c>
      <c r="EQ153" s="56"/>
      <c r="ER153" s="56"/>
      <c r="ES153" s="56"/>
      <c r="ET153" s="56"/>
      <c r="EU153" s="56"/>
      <c r="EV153" s="56"/>
      <c r="EW153" s="132" t="s">
        <v>213</v>
      </c>
      <c r="EX153" s="89"/>
      <c r="EY153" s="200">
        <f t="shared" si="358"/>
        <v>19422.485000000001</v>
      </c>
      <c r="EZ153" s="200">
        <f t="shared" si="358"/>
        <v>39330.429999999993</v>
      </c>
      <c r="FA153" s="200">
        <f t="shared" si="358"/>
        <v>812.95</v>
      </c>
      <c r="FB153" s="93">
        <f t="shared" si="315"/>
        <v>-38517.479999999996</v>
      </c>
      <c r="FC153" s="93">
        <f t="shared" si="316"/>
        <v>-18609.535</v>
      </c>
      <c r="FD153" s="586"/>
      <c r="FE153" s="94">
        <f t="shared" si="342"/>
        <v>812.95</v>
      </c>
      <c r="FF153" s="449"/>
      <c r="FG153" s="103">
        <v>242.5</v>
      </c>
      <c r="FH153" s="103"/>
      <c r="FI153" s="127">
        <v>328.39699999999999</v>
      </c>
      <c r="FJ153" s="103">
        <v>297.88</v>
      </c>
      <c r="FK153" s="127">
        <v>194.56</v>
      </c>
      <c r="FL153" s="103">
        <v>234.4</v>
      </c>
      <c r="FM153" s="605"/>
      <c r="FN153" s="127">
        <v>658.01</v>
      </c>
      <c r="FO153" s="104">
        <v>305.38</v>
      </c>
    </row>
    <row r="154" spans="1:171" ht="15" thickBot="1" x14ac:dyDescent="0.35">
      <c r="A154" s="98" t="s">
        <v>214</v>
      </c>
      <c r="B154" s="99" t="s">
        <v>72</v>
      </c>
      <c r="C154" s="100"/>
      <c r="D154" s="98"/>
      <c r="E154" s="103">
        <v>0</v>
      </c>
      <c r="F154" s="104"/>
      <c r="G154" s="104"/>
      <c r="H154" s="103">
        <f t="shared" si="319"/>
        <v>0</v>
      </c>
      <c r="I154" s="105">
        <f t="shared" si="325"/>
        <v>0</v>
      </c>
      <c r="J154" s="106">
        <v>0</v>
      </c>
      <c r="K154" s="107">
        <v>0</v>
      </c>
      <c r="L154" s="106"/>
      <c r="M154" s="106">
        <v>0</v>
      </c>
      <c r="N154" s="56">
        <f t="shared" si="275"/>
        <v>0</v>
      </c>
      <c r="O154" s="56">
        <f t="shared" si="343"/>
        <v>0</v>
      </c>
      <c r="P154" s="106">
        <v>0</v>
      </c>
      <c r="Q154" s="106"/>
      <c r="R154" s="106">
        <v>0</v>
      </c>
      <c r="S154" s="106">
        <v>0</v>
      </c>
      <c r="T154" s="56">
        <f t="shared" si="276"/>
        <v>0</v>
      </c>
      <c r="U154" s="56">
        <f t="shared" si="277"/>
        <v>0</v>
      </c>
      <c r="V154" s="104">
        <v>1289</v>
      </c>
      <c r="W154" s="107">
        <v>168.59</v>
      </c>
      <c r="X154" s="107">
        <v>0</v>
      </c>
      <c r="Y154" s="57">
        <f t="shared" si="278"/>
        <v>-168.59</v>
      </c>
      <c r="Z154" s="56">
        <f t="shared" si="279"/>
        <v>-1289</v>
      </c>
      <c r="AA154" s="107"/>
      <c r="AB154" s="107"/>
      <c r="AC154" s="107"/>
      <c r="AD154" s="57">
        <f t="shared" si="280"/>
        <v>0</v>
      </c>
      <c r="AE154" s="57">
        <f t="shared" si="281"/>
        <v>0</v>
      </c>
      <c r="AF154" s="107"/>
      <c r="AG154" s="107">
        <f t="shared" ref="AG154:AG165" si="371">AH154</f>
        <v>0</v>
      </c>
      <c r="AH154" s="107">
        <v>0</v>
      </c>
      <c r="AI154" s="57">
        <f t="shared" si="282"/>
        <v>0</v>
      </c>
      <c r="AJ154" s="56">
        <f t="shared" si="283"/>
        <v>0</v>
      </c>
      <c r="AK154" s="60">
        <f t="shared" si="353"/>
        <v>1289</v>
      </c>
      <c r="AL154" s="60">
        <f t="shared" si="354"/>
        <v>168.59</v>
      </c>
      <c r="AM154" s="60">
        <f t="shared" si="355"/>
        <v>0</v>
      </c>
      <c r="AN154" s="60">
        <f t="shared" si="284"/>
        <v>-168.59</v>
      </c>
      <c r="AO154" s="61">
        <f t="shared" si="285"/>
        <v>-1289</v>
      </c>
      <c r="AP154" s="61" t="s">
        <v>72</v>
      </c>
      <c r="AQ154" s="61" t="s">
        <v>214</v>
      </c>
      <c r="AR154" s="178"/>
      <c r="AS154" s="63"/>
      <c r="AT154" s="63"/>
      <c r="AU154" s="64">
        <f t="shared" si="286"/>
        <v>0</v>
      </c>
      <c r="AV154" s="64">
        <f t="shared" si="287"/>
        <v>0</v>
      </c>
      <c r="AW154" s="57"/>
      <c r="AX154" s="107"/>
      <c r="AY154" s="57"/>
      <c r="AZ154" s="57">
        <f t="shared" si="288"/>
        <v>0</v>
      </c>
      <c r="BA154" s="56">
        <f t="shared" si="289"/>
        <v>0</v>
      </c>
      <c r="BB154" s="767">
        <v>0</v>
      </c>
      <c r="BC154" s="107">
        <v>0</v>
      </c>
      <c r="BD154" s="107">
        <v>0</v>
      </c>
      <c r="BE154" s="67">
        <f t="shared" si="290"/>
        <v>0</v>
      </c>
      <c r="BF154" s="68">
        <f t="shared" si="291"/>
        <v>0</v>
      </c>
      <c r="BG154" s="111">
        <f t="shared" si="363"/>
        <v>0</v>
      </c>
      <c r="BH154" s="107">
        <v>0</v>
      </c>
      <c r="BI154" s="107">
        <v>0</v>
      </c>
      <c r="BJ154" s="57">
        <f t="shared" si="292"/>
        <v>0</v>
      </c>
      <c r="BK154" s="56">
        <f t="shared" si="293"/>
        <v>0</v>
      </c>
      <c r="BL154" s="64">
        <f t="shared" si="294"/>
        <v>0</v>
      </c>
      <c r="BM154" s="64">
        <f t="shared" si="295"/>
        <v>0</v>
      </c>
      <c r="BN154" s="63">
        <f t="shared" si="295"/>
        <v>0</v>
      </c>
      <c r="BO154" s="112">
        <f t="shared" si="296"/>
        <v>0</v>
      </c>
      <c r="BP154" s="64">
        <f t="shared" si="297"/>
        <v>0</v>
      </c>
      <c r="BQ154" s="107">
        <v>0</v>
      </c>
      <c r="BR154" s="107">
        <v>0</v>
      </c>
      <c r="BS154" s="107">
        <v>0</v>
      </c>
      <c r="BT154" s="57">
        <f t="shared" si="340"/>
        <v>0</v>
      </c>
      <c r="BU154" s="69">
        <f t="shared" si="341"/>
        <v>0</v>
      </c>
      <c r="BV154" s="107"/>
      <c r="BW154" s="107"/>
      <c r="BX154" s="107"/>
      <c r="BY154" s="107"/>
      <c r="BZ154" s="107"/>
      <c r="CA154" s="107" t="s">
        <v>72</v>
      </c>
      <c r="CB154" s="113" t="s">
        <v>214</v>
      </c>
      <c r="CC154" s="113"/>
      <c r="CD154" s="194"/>
      <c r="CE154" s="195"/>
      <c r="CF154" s="196"/>
      <c r="CG154" s="197">
        <f t="shared" si="300"/>
        <v>0</v>
      </c>
      <c r="CH154" s="198">
        <f t="shared" si="344"/>
        <v>0</v>
      </c>
      <c r="CI154" s="164"/>
      <c r="CJ154" s="105">
        <f t="shared" si="364"/>
        <v>0</v>
      </c>
      <c r="CK154" s="107">
        <v>0</v>
      </c>
      <c r="CL154" s="107">
        <v>0</v>
      </c>
      <c r="CM154" s="57">
        <f t="shared" si="345"/>
        <v>0</v>
      </c>
      <c r="CN154" s="57">
        <f t="shared" si="346"/>
        <v>0</v>
      </c>
      <c r="CO154" s="57"/>
      <c r="CP154" s="109">
        <f t="shared" si="365"/>
        <v>0</v>
      </c>
      <c r="CQ154" s="109">
        <f t="shared" si="365"/>
        <v>0</v>
      </c>
      <c r="CR154" s="109">
        <f t="shared" si="347"/>
        <v>0</v>
      </c>
      <c r="CS154" s="109">
        <f t="shared" si="301"/>
        <v>0</v>
      </c>
      <c r="CT154" s="591">
        <f t="shared" si="302"/>
        <v>0</v>
      </c>
      <c r="CU154" s="768"/>
      <c r="CV154" s="121"/>
      <c r="CW154" s="122"/>
      <c r="CX154" s="487">
        <f t="shared" si="150"/>
        <v>0</v>
      </c>
      <c r="CY154" s="122"/>
      <c r="CZ154" s="122"/>
      <c r="DA154" s="122"/>
      <c r="DB154" s="122"/>
      <c r="DC154" s="125"/>
      <c r="DD154" s="125"/>
      <c r="DE154" s="122">
        <f t="shared" si="370"/>
        <v>0</v>
      </c>
      <c r="DF154" s="105">
        <v>0</v>
      </c>
      <c r="DG154" s="107">
        <v>2.5499999999999998</v>
      </c>
      <c r="DH154" s="107">
        <v>0</v>
      </c>
      <c r="DI154" s="57">
        <f t="shared" si="303"/>
        <v>-2.5499999999999998</v>
      </c>
      <c r="DJ154" s="57">
        <f t="shared" si="304"/>
        <v>0</v>
      </c>
      <c r="DK154" s="140">
        <v>0</v>
      </c>
      <c r="DL154" s="140">
        <v>0</v>
      </c>
      <c r="DM154" s="140">
        <v>0</v>
      </c>
      <c r="DN154" s="67">
        <f t="shared" si="305"/>
        <v>0</v>
      </c>
      <c r="DO154" s="67">
        <f t="shared" si="306"/>
        <v>0</v>
      </c>
      <c r="DP154" s="103">
        <v>125.9</v>
      </c>
      <c r="DQ154" s="103">
        <v>24.55</v>
      </c>
      <c r="DR154" s="103">
        <v>0</v>
      </c>
      <c r="DS154" s="84">
        <f t="shared" si="307"/>
        <v>-24.55</v>
      </c>
      <c r="DT154" s="84">
        <f t="shared" si="269"/>
        <v>-125.9</v>
      </c>
      <c r="DU154" s="84" t="s">
        <v>214</v>
      </c>
      <c r="DV154" s="84" t="s">
        <v>72</v>
      </c>
      <c r="DW154" s="127">
        <v>125.9</v>
      </c>
      <c r="DX154" s="127">
        <v>0</v>
      </c>
      <c r="DY154" s="127">
        <v>0</v>
      </c>
      <c r="DZ154" s="83">
        <f t="shared" si="308"/>
        <v>0</v>
      </c>
      <c r="EA154" s="83">
        <f t="shared" si="309"/>
        <v>-125.9</v>
      </c>
      <c r="EB154" s="103">
        <v>125.9</v>
      </c>
      <c r="EC154" s="104">
        <v>28.29</v>
      </c>
      <c r="ED154" s="104">
        <v>0</v>
      </c>
      <c r="EE154" s="85">
        <f t="shared" si="310"/>
        <v>-28.29</v>
      </c>
      <c r="EF154" s="56">
        <f t="shared" si="311"/>
        <v>-125.9</v>
      </c>
      <c r="EG154" s="880">
        <v>94.69</v>
      </c>
      <c r="EH154" s="880">
        <v>0</v>
      </c>
      <c r="EI154" s="880">
        <v>0</v>
      </c>
      <c r="EJ154" s="56">
        <f t="shared" si="312"/>
        <v>0</v>
      </c>
      <c r="EK154" s="56">
        <f t="shared" si="313"/>
        <v>-94.69</v>
      </c>
      <c r="EL154" s="104">
        <v>0</v>
      </c>
      <c r="EM154" s="104">
        <v>0</v>
      </c>
      <c r="EN154" s="104">
        <v>0</v>
      </c>
      <c r="EO154" s="56">
        <f t="shared" si="314"/>
        <v>0</v>
      </c>
      <c r="EP154" s="56">
        <f t="shared" si="348"/>
        <v>0</v>
      </c>
      <c r="EQ154" s="56"/>
      <c r="ER154" s="56"/>
      <c r="ES154" s="56"/>
      <c r="ET154" s="56"/>
      <c r="EU154" s="56"/>
      <c r="EV154" s="56"/>
      <c r="EW154" s="132" t="s">
        <v>214</v>
      </c>
      <c r="EX154" s="89"/>
      <c r="EY154" s="881">
        <f t="shared" si="358"/>
        <v>1761.3899999999999</v>
      </c>
      <c r="EZ154" s="881">
        <f t="shared" si="358"/>
        <v>223.98000000000002</v>
      </c>
      <c r="FA154" s="881">
        <f t="shared" si="358"/>
        <v>0</v>
      </c>
      <c r="FB154" s="192">
        <f t="shared" si="315"/>
        <v>-223.98000000000002</v>
      </c>
      <c r="FC154" s="192">
        <f t="shared" si="316"/>
        <v>-1761.3899999999999</v>
      </c>
      <c r="FD154" s="334"/>
      <c r="FE154" s="804">
        <f t="shared" si="342"/>
        <v>0</v>
      </c>
      <c r="FF154" s="449"/>
      <c r="FG154" s="103">
        <v>125.9</v>
      </c>
      <c r="FH154" s="103"/>
      <c r="FI154" s="127">
        <v>125.9</v>
      </c>
      <c r="FJ154" s="103">
        <v>125.9</v>
      </c>
      <c r="FK154" s="127"/>
      <c r="FL154" s="880">
        <v>94.69</v>
      </c>
      <c r="FM154" s="605"/>
      <c r="FN154" s="127"/>
      <c r="FO154" s="104">
        <v>1289</v>
      </c>
    </row>
    <row r="155" spans="1:171" ht="15" thickBot="1" x14ac:dyDescent="0.35">
      <c r="A155" s="98" t="s">
        <v>215</v>
      </c>
      <c r="B155" s="99" t="s">
        <v>72</v>
      </c>
      <c r="C155" s="100"/>
      <c r="D155" s="98"/>
      <c r="E155" s="103">
        <v>1548.93</v>
      </c>
      <c r="F155" s="104">
        <v>2963.2</v>
      </c>
      <c r="G155" s="104">
        <v>390.65</v>
      </c>
      <c r="H155" s="103">
        <f t="shared" si="319"/>
        <v>-2572.5499999999997</v>
      </c>
      <c r="I155" s="105">
        <f t="shared" si="325"/>
        <v>-1158.2800000000002</v>
      </c>
      <c r="J155" s="106">
        <v>0</v>
      </c>
      <c r="K155" s="107">
        <v>0</v>
      </c>
      <c r="L155" s="106"/>
      <c r="M155" s="106">
        <v>0</v>
      </c>
      <c r="N155" s="56">
        <f t="shared" si="275"/>
        <v>0</v>
      </c>
      <c r="O155" s="56">
        <f t="shared" si="343"/>
        <v>0</v>
      </c>
      <c r="P155" s="106">
        <v>281.73</v>
      </c>
      <c r="Q155" s="106"/>
      <c r="R155" s="106">
        <v>2705.1</v>
      </c>
      <c r="S155" s="106">
        <v>125.34</v>
      </c>
      <c r="T155" s="56">
        <f t="shared" si="276"/>
        <v>-2579.7599999999998</v>
      </c>
      <c r="U155" s="56">
        <f t="shared" si="277"/>
        <v>-156.39000000000001</v>
      </c>
      <c r="V155" s="104">
        <v>426.45</v>
      </c>
      <c r="W155" s="107">
        <v>1006.93</v>
      </c>
      <c r="X155" s="107">
        <v>0</v>
      </c>
      <c r="Y155" s="57">
        <f t="shared" si="278"/>
        <v>-1006.93</v>
      </c>
      <c r="Z155" s="56">
        <f t="shared" si="279"/>
        <v>-426.45</v>
      </c>
      <c r="AA155" s="107">
        <v>164.51</v>
      </c>
      <c r="AB155" s="107">
        <v>264.3</v>
      </c>
      <c r="AC155" s="107">
        <v>49.85</v>
      </c>
      <c r="AD155" s="57">
        <f t="shared" si="280"/>
        <v>-214.45000000000002</v>
      </c>
      <c r="AE155" s="57">
        <f t="shared" si="281"/>
        <v>-114.66</v>
      </c>
      <c r="AF155" s="107"/>
      <c r="AG155" s="107">
        <f t="shared" si="371"/>
        <v>0</v>
      </c>
      <c r="AH155" s="107">
        <v>0</v>
      </c>
      <c r="AI155" s="57">
        <f t="shared" si="282"/>
        <v>0</v>
      </c>
      <c r="AJ155" s="56">
        <f t="shared" si="283"/>
        <v>0</v>
      </c>
      <c r="AK155" s="60">
        <f t="shared" si="353"/>
        <v>2421.62</v>
      </c>
      <c r="AL155" s="60">
        <f t="shared" si="354"/>
        <v>6939.53</v>
      </c>
      <c r="AM155" s="60">
        <f t="shared" si="355"/>
        <v>565.83999999999992</v>
      </c>
      <c r="AN155" s="60">
        <f t="shared" si="284"/>
        <v>-6373.69</v>
      </c>
      <c r="AO155" s="61">
        <f t="shared" si="285"/>
        <v>-1855.78</v>
      </c>
      <c r="AP155" s="61" t="s">
        <v>72</v>
      </c>
      <c r="AQ155" s="61" t="s">
        <v>215</v>
      </c>
      <c r="AR155" s="178">
        <v>48.64</v>
      </c>
      <c r="AS155" s="109">
        <v>125.52</v>
      </c>
      <c r="AT155" s="63">
        <v>0</v>
      </c>
      <c r="AU155" s="64">
        <f t="shared" si="286"/>
        <v>-125.52</v>
      </c>
      <c r="AV155" s="64">
        <f t="shared" si="287"/>
        <v>-48.64</v>
      </c>
      <c r="AW155" s="57"/>
      <c r="AX155" s="107">
        <v>1463.68</v>
      </c>
      <c r="AY155" s="57"/>
      <c r="AZ155" s="57">
        <f t="shared" si="288"/>
        <v>-1463.68</v>
      </c>
      <c r="BA155" s="56">
        <f t="shared" si="289"/>
        <v>0</v>
      </c>
      <c r="BB155" s="767">
        <v>982.67</v>
      </c>
      <c r="BC155" s="107">
        <v>1693.01</v>
      </c>
      <c r="BD155" s="107">
        <v>0</v>
      </c>
      <c r="BE155" s="67">
        <f t="shared" si="290"/>
        <v>-1693.01</v>
      </c>
      <c r="BF155" s="68">
        <f t="shared" si="291"/>
        <v>-982.67</v>
      </c>
      <c r="BG155" s="111">
        <f t="shared" si="363"/>
        <v>88.08</v>
      </c>
      <c r="BH155" s="107">
        <v>1255.42</v>
      </c>
      <c r="BI155" s="107"/>
      <c r="BJ155" s="57">
        <f t="shared" si="292"/>
        <v>-1255.42</v>
      </c>
      <c r="BK155" s="56">
        <f t="shared" si="293"/>
        <v>-88.08</v>
      </c>
      <c r="BL155" s="64">
        <f t="shared" si="294"/>
        <v>1070.75</v>
      </c>
      <c r="BM155" s="64">
        <f t="shared" si="295"/>
        <v>4412.1100000000006</v>
      </c>
      <c r="BN155" s="63">
        <f t="shared" si="295"/>
        <v>0</v>
      </c>
      <c r="BO155" s="112">
        <f t="shared" si="296"/>
        <v>-4412.1100000000006</v>
      </c>
      <c r="BP155" s="64">
        <f t="shared" si="297"/>
        <v>-1070.75</v>
      </c>
      <c r="BQ155" s="107">
        <v>0</v>
      </c>
      <c r="BR155" s="107">
        <v>361.1</v>
      </c>
      <c r="BS155" s="107">
        <v>0</v>
      </c>
      <c r="BT155" s="57">
        <f t="shared" si="340"/>
        <v>-361.1</v>
      </c>
      <c r="BU155" s="69">
        <f t="shared" si="341"/>
        <v>0</v>
      </c>
      <c r="BV155" s="107"/>
      <c r="BW155" s="107"/>
      <c r="BX155" s="107"/>
      <c r="BY155" s="107"/>
      <c r="BZ155" s="107"/>
      <c r="CA155" s="107" t="s">
        <v>72</v>
      </c>
      <c r="CB155" s="113" t="s">
        <v>215</v>
      </c>
      <c r="CC155" s="113"/>
      <c r="CD155" s="194">
        <v>1276.98</v>
      </c>
      <c r="CE155" s="195">
        <v>1841.76</v>
      </c>
      <c r="CF155" s="196"/>
      <c r="CG155" s="162">
        <f t="shared" si="300"/>
        <v>-1841.76</v>
      </c>
      <c r="CH155" s="163">
        <f t="shared" si="344"/>
        <v>-1276.98</v>
      </c>
      <c r="CI155" s="164"/>
      <c r="CJ155" s="105">
        <f t="shared" si="364"/>
        <v>0</v>
      </c>
      <c r="CK155" s="107">
        <v>0</v>
      </c>
      <c r="CL155" s="107">
        <v>0</v>
      </c>
      <c r="CM155" s="57">
        <f t="shared" si="345"/>
        <v>0</v>
      </c>
      <c r="CN155" s="57">
        <f t="shared" si="346"/>
        <v>0</v>
      </c>
      <c r="CO155" s="57"/>
      <c r="CP155" s="109">
        <f t="shared" si="365"/>
        <v>1276.98</v>
      </c>
      <c r="CQ155" s="109">
        <f t="shared" si="365"/>
        <v>1841.76</v>
      </c>
      <c r="CR155" s="109">
        <f t="shared" si="347"/>
        <v>0</v>
      </c>
      <c r="CS155" s="109">
        <f t="shared" si="301"/>
        <v>-1841.76</v>
      </c>
      <c r="CT155" s="591">
        <f t="shared" si="302"/>
        <v>-1276.98</v>
      </c>
      <c r="CU155" s="768">
        <v>982.67</v>
      </c>
      <c r="CV155" s="121"/>
      <c r="CW155" s="122">
        <v>88.08</v>
      </c>
      <c r="CX155" s="487">
        <f t="shared" si="150"/>
        <v>1070.75</v>
      </c>
      <c r="CY155" s="122">
        <v>1276.98</v>
      </c>
      <c r="CZ155" s="122">
        <v>1276.98</v>
      </c>
      <c r="DA155" s="122"/>
      <c r="DB155" s="122"/>
      <c r="DC155" s="125"/>
      <c r="DD155" s="125"/>
      <c r="DE155" s="122">
        <f t="shared" si="370"/>
        <v>1276.98</v>
      </c>
      <c r="DF155" s="105">
        <v>0</v>
      </c>
      <c r="DG155" s="107">
        <v>18.66</v>
      </c>
      <c r="DH155" s="107">
        <v>0</v>
      </c>
      <c r="DI155" s="57">
        <f t="shared" si="303"/>
        <v>-18.66</v>
      </c>
      <c r="DJ155" s="57">
        <f t="shared" si="304"/>
        <v>0</v>
      </c>
      <c r="DK155" s="140">
        <v>85.28</v>
      </c>
      <c r="DL155" s="140">
        <v>253.24</v>
      </c>
      <c r="DM155" s="140">
        <v>41.4</v>
      </c>
      <c r="DN155" s="67">
        <f t="shared" si="305"/>
        <v>-211.84</v>
      </c>
      <c r="DO155" s="67">
        <f t="shared" si="306"/>
        <v>-43.88</v>
      </c>
      <c r="DP155" s="103">
        <v>92.1</v>
      </c>
      <c r="DQ155" s="103">
        <v>124.34</v>
      </c>
      <c r="DR155" s="103">
        <v>0</v>
      </c>
      <c r="DS155" s="84">
        <f t="shared" si="307"/>
        <v>-124.34</v>
      </c>
      <c r="DT155" s="84">
        <f t="shared" si="269"/>
        <v>-92.1</v>
      </c>
      <c r="DU155" s="84" t="s">
        <v>215</v>
      </c>
      <c r="DV155" s="84" t="s">
        <v>72</v>
      </c>
      <c r="DW155" s="127">
        <v>113.577</v>
      </c>
      <c r="DX155" s="127">
        <v>136.41</v>
      </c>
      <c r="DY155" s="127">
        <v>0</v>
      </c>
      <c r="DZ155" s="83">
        <f t="shared" si="308"/>
        <v>-136.41</v>
      </c>
      <c r="EA155" s="83">
        <f t="shared" si="309"/>
        <v>-113.577</v>
      </c>
      <c r="EB155" s="103">
        <v>105.94</v>
      </c>
      <c r="EC155" s="104">
        <v>141.97999999999999</v>
      </c>
      <c r="ED155" s="104">
        <v>0</v>
      </c>
      <c r="EE155" s="85">
        <f t="shared" si="310"/>
        <v>-141.97999999999999</v>
      </c>
      <c r="EF155" s="56">
        <f t="shared" si="311"/>
        <v>-105.94</v>
      </c>
      <c r="EG155" s="103">
        <v>82.275999999999996</v>
      </c>
      <c r="EH155" s="130">
        <v>93.5</v>
      </c>
      <c r="EI155" s="130">
        <v>2.89</v>
      </c>
      <c r="EJ155" s="56">
        <f t="shared" si="312"/>
        <v>-90.61</v>
      </c>
      <c r="EK155" s="56">
        <f t="shared" si="313"/>
        <v>-79.385999999999996</v>
      </c>
      <c r="EL155" s="104">
        <v>190.39</v>
      </c>
      <c r="EM155" s="104">
        <v>379.64</v>
      </c>
      <c r="EN155" s="104">
        <v>0</v>
      </c>
      <c r="EO155" s="56">
        <f t="shared" si="314"/>
        <v>-379.64</v>
      </c>
      <c r="EP155" s="56">
        <f t="shared" si="348"/>
        <v>-190.39</v>
      </c>
      <c r="EQ155" s="56"/>
      <c r="ER155" s="56"/>
      <c r="ES155" s="56"/>
      <c r="ET155" s="56"/>
      <c r="EU155" s="56"/>
      <c r="EV155" s="56"/>
      <c r="EW155" s="132" t="s">
        <v>215</v>
      </c>
      <c r="EX155" s="89"/>
      <c r="EY155" s="181">
        <f t="shared" si="358"/>
        <v>5487.5529999999999</v>
      </c>
      <c r="EZ155" s="181">
        <f t="shared" si="358"/>
        <v>14827.79</v>
      </c>
      <c r="FA155" s="181">
        <f t="shared" si="358"/>
        <v>610.12999999999988</v>
      </c>
      <c r="FB155" s="192">
        <f t="shared" si="315"/>
        <v>-14217.660000000002</v>
      </c>
      <c r="FC155" s="192">
        <f t="shared" si="316"/>
        <v>-4877.4229999999998</v>
      </c>
      <c r="FD155" s="334"/>
      <c r="FE155" s="94">
        <f t="shared" si="342"/>
        <v>610.12999999999988</v>
      </c>
      <c r="FF155" s="449"/>
      <c r="FG155" s="103">
        <v>92.1</v>
      </c>
      <c r="FH155" s="103"/>
      <c r="FI155" s="127">
        <v>113.577</v>
      </c>
      <c r="FJ155" s="103">
        <v>105.94</v>
      </c>
      <c r="FK155" s="127">
        <v>48.64</v>
      </c>
      <c r="FL155" s="103">
        <v>82.275999999999996</v>
      </c>
      <c r="FM155" s="605"/>
      <c r="FN155" s="127">
        <v>164.51</v>
      </c>
      <c r="FO155" s="104">
        <v>426.45</v>
      </c>
    </row>
    <row r="156" spans="1:171" ht="15" thickBot="1" x14ac:dyDescent="0.35">
      <c r="A156" s="98" t="s">
        <v>216</v>
      </c>
      <c r="B156" s="99" t="s">
        <v>72</v>
      </c>
      <c r="C156" s="100"/>
      <c r="D156" s="98"/>
      <c r="E156" s="103">
        <v>0</v>
      </c>
      <c r="F156" s="104">
        <v>0</v>
      </c>
      <c r="G156" s="104">
        <v>0</v>
      </c>
      <c r="H156" s="103">
        <f t="shared" si="319"/>
        <v>0</v>
      </c>
      <c r="I156" s="105">
        <f t="shared" si="325"/>
        <v>0</v>
      </c>
      <c r="J156" s="106">
        <v>0</v>
      </c>
      <c r="K156" s="107">
        <v>0</v>
      </c>
      <c r="L156" s="106"/>
      <c r="M156" s="106">
        <v>0</v>
      </c>
      <c r="N156" s="56">
        <f t="shared" si="275"/>
        <v>0</v>
      </c>
      <c r="O156" s="56">
        <f t="shared" si="343"/>
        <v>0</v>
      </c>
      <c r="P156" s="106">
        <v>0</v>
      </c>
      <c r="Q156" s="106"/>
      <c r="R156" s="106">
        <v>0</v>
      </c>
      <c r="S156" s="106">
        <v>0</v>
      </c>
      <c r="T156" s="56">
        <f t="shared" si="276"/>
        <v>0</v>
      </c>
      <c r="U156" s="56">
        <f t="shared" si="277"/>
        <v>0</v>
      </c>
      <c r="V156" s="104">
        <v>196.6</v>
      </c>
      <c r="W156" s="107">
        <v>655.92</v>
      </c>
      <c r="X156" s="107">
        <v>655.92</v>
      </c>
      <c r="Y156" s="57">
        <f t="shared" si="278"/>
        <v>0</v>
      </c>
      <c r="Z156" s="56">
        <f t="shared" si="279"/>
        <v>459.31999999999994</v>
      </c>
      <c r="AA156" s="107">
        <v>0</v>
      </c>
      <c r="AB156" s="107">
        <v>99.41</v>
      </c>
      <c r="AC156" s="107"/>
      <c r="AD156" s="57">
        <f t="shared" si="280"/>
        <v>-99.41</v>
      </c>
      <c r="AE156" s="57">
        <f t="shared" si="281"/>
        <v>0</v>
      </c>
      <c r="AF156" s="107"/>
      <c r="AG156" s="107">
        <f t="shared" si="371"/>
        <v>0</v>
      </c>
      <c r="AH156" s="107">
        <v>0</v>
      </c>
      <c r="AI156" s="57">
        <f t="shared" si="282"/>
        <v>0</v>
      </c>
      <c r="AJ156" s="56">
        <f t="shared" si="283"/>
        <v>0</v>
      </c>
      <c r="AK156" s="60">
        <f t="shared" si="353"/>
        <v>196.6</v>
      </c>
      <c r="AL156" s="60">
        <f t="shared" si="354"/>
        <v>755.32999999999993</v>
      </c>
      <c r="AM156" s="60">
        <f t="shared" si="355"/>
        <v>655.92</v>
      </c>
      <c r="AN156" s="60">
        <f t="shared" si="284"/>
        <v>-99.409999999999968</v>
      </c>
      <c r="AO156" s="61">
        <f t="shared" si="285"/>
        <v>459.31999999999994</v>
      </c>
      <c r="AP156" s="61" t="s">
        <v>72</v>
      </c>
      <c r="AQ156" s="61" t="s">
        <v>216</v>
      </c>
      <c r="AR156" s="178"/>
      <c r="AS156" s="63"/>
      <c r="AT156" s="63"/>
      <c r="AU156" s="64">
        <f t="shared" si="286"/>
        <v>0</v>
      </c>
      <c r="AV156" s="64">
        <f t="shared" si="287"/>
        <v>0</v>
      </c>
      <c r="AW156" s="57"/>
      <c r="AX156" s="107"/>
      <c r="AY156" s="57"/>
      <c r="AZ156" s="57">
        <f t="shared" si="288"/>
        <v>0</v>
      </c>
      <c r="BA156" s="56">
        <f t="shared" si="289"/>
        <v>0</v>
      </c>
      <c r="BB156" s="767">
        <v>0</v>
      </c>
      <c r="BC156" s="107">
        <v>0</v>
      </c>
      <c r="BD156" s="107">
        <v>0</v>
      </c>
      <c r="BE156" s="67">
        <f t="shared" si="290"/>
        <v>0</v>
      </c>
      <c r="BF156" s="68">
        <f t="shared" si="291"/>
        <v>0</v>
      </c>
      <c r="BG156" s="111">
        <f t="shared" si="363"/>
        <v>13.21</v>
      </c>
      <c r="BH156" s="107"/>
      <c r="BI156" s="107"/>
      <c r="BJ156" s="57">
        <f t="shared" si="292"/>
        <v>0</v>
      </c>
      <c r="BK156" s="56">
        <f t="shared" si="293"/>
        <v>-13.21</v>
      </c>
      <c r="BL156" s="64">
        <f t="shared" si="294"/>
        <v>13.21</v>
      </c>
      <c r="BM156" s="64">
        <f t="shared" si="295"/>
        <v>0</v>
      </c>
      <c r="BN156" s="63">
        <f t="shared" si="295"/>
        <v>0</v>
      </c>
      <c r="BO156" s="112">
        <f t="shared" si="296"/>
        <v>0</v>
      </c>
      <c r="BP156" s="64">
        <f t="shared" si="297"/>
        <v>-13.21</v>
      </c>
      <c r="BQ156" s="107">
        <v>0</v>
      </c>
      <c r="BR156" s="107">
        <v>0</v>
      </c>
      <c r="BS156" s="107">
        <v>0</v>
      </c>
      <c r="BT156" s="57">
        <f t="shared" si="340"/>
        <v>0</v>
      </c>
      <c r="BU156" s="69">
        <f t="shared" si="341"/>
        <v>0</v>
      </c>
      <c r="BV156" s="107"/>
      <c r="BW156" s="107"/>
      <c r="BX156" s="107"/>
      <c r="BY156" s="107"/>
      <c r="BZ156" s="107"/>
      <c r="CA156" s="107" t="s">
        <v>72</v>
      </c>
      <c r="CB156" s="113" t="s">
        <v>216</v>
      </c>
      <c r="CC156" s="113"/>
      <c r="CD156" s="194"/>
      <c r="CE156" s="195"/>
      <c r="CF156" s="196"/>
      <c r="CG156" s="197">
        <f t="shared" si="300"/>
        <v>0</v>
      </c>
      <c r="CH156" s="198">
        <f t="shared" si="344"/>
        <v>0</v>
      </c>
      <c r="CI156" s="164"/>
      <c r="CJ156" s="105">
        <f t="shared" si="364"/>
        <v>0</v>
      </c>
      <c r="CK156" s="107">
        <v>0</v>
      </c>
      <c r="CL156" s="107">
        <v>0</v>
      </c>
      <c r="CM156" s="57">
        <f t="shared" si="345"/>
        <v>0</v>
      </c>
      <c r="CN156" s="57">
        <f t="shared" si="346"/>
        <v>0</v>
      </c>
      <c r="CO156" s="57"/>
      <c r="CP156" s="109">
        <f t="shared" si="365"/>
        <v>0</v>
      </c>
      <c r="CQ156" s="109">
        <f t="shared" si="365"/>
        <v>0</v>
      </c>
      <c r="CR156" s="109">
        <f t="shared" si="347"/>
        <v>0</v>
      </c>
      <c r="CS156" s="109">
        <f t="shared" si="301"/>
        <v>0</v>
      </c>
      <c r="CT156" s="591">
        <f t="shared" si="302"/>
        <v>0</v>
      </c>
      <c r="CU156" s="768"/>
      <c r="CV156" s="121"/>
      <c r="CW156" s="122">
        <v>13.21</v>
      </c>
      <c r="CX156" s="487">
        <f t="shared" si="150"/>
        <v>13.21</v>
      </c>
      <c r="CY156" s="122"/>
      <c r="CZ156" s="122"/>
      <c r="DA156" s="122"/>
      <c r="DB156" s="122"/>
      <c r="DC156" s="125"/>
      <c r="DD156" s="125"/>
      <c r="DE156" s="122">
        <f t="shared" si="370"/>
        <v>0</v>
      </c>
      <c r="DF156" s="105">
        <v>0</v>
      </c>
      <c r="DG156" s="107">
        <v>0</v>
      </c>
      <c r="DH156" s="107">
        <v>0</v>
      </c>
      <c r="DI156" s="57">
        <f t="shared" si="303"/>
        <v>0</v>
      </c>
      <c r="DJ156" s="57">
        <f t="shared" si="304"/>
        <v>0</v>
      </c>
      <c r="DK156" s="140">
        <v>2.67</v>
      </c>
      <c r="DL156" s="140">
        <v>2.5099999999999998</v>
      </c>
      <c r="DM156" s="140">
        <v>0</v>
      </c>
      <c r="DN156" s="67">
        <f t="shared" si="305"/>
        <v>-2.5099999999999998</v>
      </c>
      <c r="DO156" s="67">
        <f t="shared" si="306"/>
        <v>-2.67</v>
      </c>
      <c r="DP156" s="103">
        <v>7.99</v>
      </c>
      <c r="DQ156" s="103">
        <v>6.32</v>
      </c>
      <c r="DR156" s="103">
        <v>0</v>
      </c>
      <c r="DS156" s="84">
        <f t="shared" si="307"/>
        <v>-6.32</v>
      </c>
      <c r="DT156" s="84">
        <f t="shared" si="269"/>
        <v>-7.99</v>
      </c>
      <c r="DU156" s="84" t="s">
        <v>216</v>
      </c>
      <c r="DV156" s="84" t="s">
        <v>72</v>
      </c>
      <c r="DW156" s="127">
        <v>5.8860000000000001</v>
      </c>
      <c r="DX156" s="127">
        <v>4.97</v>
      </c>
      <c r="DY156" s="127">
        <v>0</v>
      </c>
      <c r="DZ156" s="83">
        <f t="shared" si="308"/>
        <v>-4.97</v>
      </c>
      <c r="EA156" s="83">
        <f t="shared" si="309"/>
        <v>-5.8860000000000001</v>
      </c>
      <c r="EB156" s="103">
        <v>2.98</v>
      </c>
      <c r="EC156" s="104">
        <v>2.23</v>
      </c>
      <c r="ED156" s="104">
        <v>0</v>
      </c>
      <c r="EE156" s="85">
        <f t="shared" si="310"/>
        <v>-2.23</v>
      </c>
      <c r="EF156" s="56">
        <f t="shared" si="311"/>
        <v>-2.98</v>
      </c>
      <c r="EG156" s="103">
        <v>0.01</v>
      </c>
      <c r="EH156" s="130">
        <v>0.03</v>
      </c>
      <c r="EI156" s="130">
        <v>0.03</v>
      </c>
      <c r="EJ156" s="56">
        <f t="shared" si="312"/>
        <v>0</v>
      </c>
      <c r="EK156" s="56">
        <f t="shared" si="313"/>
        <v>1.9999999999999997E-2</v>
      </c>
      <c r="EL156" s="104">
        <v>0</v>
      </c>
      <c r="EM156" s="104">
        <v>136.37</v>
      </c>
      <c r="EN156" s="104">
        <v>136.37</v>
      </c>
      <c r="EO156" s="56">
        <f t="shared" si="314"/>
        <v>0</v>
      </c>
      <c r="EP156" s="56">
        <f t="shared" si="348"/>
        <v>136.37</v>
      </c>
      <c r="EQ156" s="56"/>
      <c r="ER156" s="56"/>
      <c r="ES156" s="56"/>
      <c r="ET156" s="56"/>
      <c r="EU156" s="56"/>
      <c r="EV156" s="56"/>
      <c r="EW156" s="132" t="s">
        <v>216</v>
      </c>
      <c r="EX156" s="89"/>
      <c r="EY156" s="133">
        <f t="shared" si="358"/>
        <v>229.346</v>
      </c>
      <c r="EZ156" s="133">
        <f t="shared" si="358"/>
        <v>907.75999999999988</v>
      </c>
      <c r="FA156" s="133">
        <f t="shared" si="358"/>
        <v>792.31999999999994</v>
      </c>
      <c r="FB156" s="244">
        <f t="shared" si="315"/>
        <v>-115.43999999999994</v>
      </c>
      <c r="FC156" s="244">
        <f t="shared" si="316"/>
        <v>562.97399999999993</v>
      </c>
      <c r="FD156" s="135"/>
      <c r="FE156" s="136">
        <f t="shared" si="342"/>
        <v>792.31999999999994</v>
      </c>
      <c r="FF156" s="449"/>
      <c r="FG156" s="103">
        <v>7.99</v>
      </c>
      <c r="FH156" s="103"/>
      <c r="FI156" s="127">
        <v>5.8860000000000001</v>
      </c>
      <c r="FJ156" s="103">
        <v>2.98</v>
      </c>
      <c r="FK156" s="127"/>
      <c r="FL156" s="103">
        <v>0.01</v>
      </c>
      <c r="FM156" s="605"/>
      <c r="FN156" s="127"/>
      <c r="FO156" s="104">
        <v>196.6</v>
      </c>
    </row>
    <row r="157" spans="1:171" ht="15" thickBot="1" x14ac:dyDescent="0.35">
      <c r="A157" s="98" t="s">
        <v>217</v>
      </c>
      <c r="B157" s="99" t="s">
        <v>72</v>
      </c>
      <c r="C157" s="100">
        <v>5493.66</v>
      </c>
      <c r="D157" s="98"/>
      <c r="E157" s="103">
        <v>309.79000000000002</v>
      </c>
      <c r="F157" s="104">
        <v>2728.18</v>
      </c>
      <c r="G157" s="104">
        <v>0</v>
      </c>
      <c r="H157" s="103">
        <f t="shared" si="319"/>
        <v>-2728.18</v>
      </c>
      <c r="I157" s="105">
        <f t="shared" si="325"/>
        <v>-309.79000000000002</v>
      </c>
      <c r="J157" s="106">
        <v>0</v>
      </c>
      <c r="K157" s="107">
        <v>0</v>
      </c>
      <c r="L157" s="106"/>
      <c r="M157" s="106">
        <v>0</v>
      </c>
      <c r="N157" s="56">
        <f t="shared" si="275"/>
        <v>0</v>
      </c>
      <c r="O157" s="56">
        <f t="shared" si="343"/>
        <v>0</v>
      </c>
      <c r="P157" s="106">
        <v>42.26</v>
      </c>
      <c r="Q157" s="106"/>
      <c r="R157" s="106">
        <v>0</v>
      </c>
      <c r="S157" s="106">
        <v>0</v>
      </c>
      <c r="T157" s="56">
        <f t="shared" si="276"/>
        <v>0</v>
      </c>
      <c r="U157" s="56">
        <f t="shared" si="277"/>
        <v>-42.26</v>
      </c>
      <c r="V157" s="104">
        <v>155.49</v>
      </c>
      <c r="W157" s="107">
        <v>154.01</v>
      </c>
      <c r="X157" s="107">
        <v>0</v>
      </c>
      <c r="Y157" s="57">
        <f t="shared" si="278"/>
        <v>-154.01</v>
      </c>
      <c r="Z157" s="56">
        <f t="shared" si="279"/>
        <v>-155.49</v>
      </c>
      <c r="AA157" s="107"/>
      <c r="AB157" s="107"/>
      <c r="AC157" s="107"/>
      <c r="AD157" s="57">
        <f t="shared" si="280"/>
        <v>0</v>
      </c>
      <c r="AE157" s="57">
        <f t="shared" si="281"/>
        <v>0</v>
      </c>
      <c r="AF157" s="107"/>
      <c r="AG157" s="107">
        <f t="shared" si="371"/>
        <v>0</v>
      </c>
      <c r="AH157" s="107">
        <v>0</v>
      </c>
      <c r="AI157" s="57">
        <f t="shared" si="282"/>
        <v>0</v>
      </c>
      <c r="AJ157" s="56">
        <f t="shared" si="283"/>
        <v>0</v>
      </c>
      <c r="AK157" s="60">
        <f t="shared" si="353"/>
        <v>507.54</v>
      </c>
      <c r="AL157" s="60">
        <f t="shared" si="354"/>
        <v>2882.1899999999996</v>
      </c>
      <c r="AM157" s="60">
        <f t="shared" si="355"/>
        <v>0</v>
      </c>
      <c r="AN157" s="60">
        <f t="shared" si="284"/>
        <v>-2882.1899999999996</v>
      </c>
      <c r="AO157" s="61">
        <f t="shared" si="285"/>
        <v>-507.54</v>
      </c>
      <c r="AP157" s="61" t="s">
        <v>72</v>
      </c>
      <c r="AQ157" s="61" t="s">
        <v>217</v>
      </c>
      <c r="AR157" s="178"/>
      <c r="AS157" s="63">
        <v>44.79</v>
      </c>
      <c r="AT157" s="63"/>
      <c r="AU157" s="64">
        <f t="shared" si="286"/>
        <v>-44.79</v>
      </c>
      <c r="AV157" s="64">
        <f t="shared" si="287"/>
        <v>0</v>
      </c>
      <c r="AW157" s="57"/>
      <c r="AX157" s="107">
        <v>491.71</v>
      </c>
      <c r="AY157" s="57"/>
      <c r="AZ157" s="57">
        <f t="shared" si="288"/>
        <v>-491.71</v>
      </c>
      <c r="BA157" s="56">
        <f t="shared" si="289"/>
        <v>0</v>
      </c>
      <c r="BB157" s="767">
        <v>196.53</v>
      </c>
      <c r="BC157" s="107">
        <v>1231.32</v>
      </c>
      <c r="BD157" s="107">
        <v>0</v>
      </c>
      <c r="BE157" s="67">
        <f t="shared" si="290"/>
        <v>-1231.32</v>
      </c>
      <c r="BF157" s="68">
        <f t="shared" si="291"/>
        <v>-196.53</v>
      </c>
      <c r="BG157" s="111">
        <f t="shared" si="363"/>
        <v>82.15</v>
      </c>
      <c r="BH157" s="107">
        <v>458.51</v>
      </c>
      <c r="BI157" s="107"/>
      <c r="BJ157" s="57">
        <f t="shared" si="292"/>
        <v>-458.51</v>
      </c>
      <c r="BK157" s="56">
        <f t="shared" si="293"/>
        <v>-82.15</v>
      </c>
      <c r="BL157" s="64">
        <f t="shared" si="294"/>
        <v>278.68</v>
      </c>
      <c r="BM157" s="64">
        <f t="shared" si="295"/>
        <v>2181.54</v>
      </c>
      <c r="BN157" s="63">
        <f t="shared" si="295"/>
        <v>0</v>
      </c>
      <c r="BO157" s="112">
        <f t="shared" si="296"/>
        <v>-2181.54</v>
      </c>
      <c r="BP157" s="64">
        <f t="shared" si="297"/>
        <v>-278.68</v>
      </c>
      <c r="BQ157" s="107">
        <v>0</v>
      </c>
      <c r="BR157" s="107">
        <v>121.26</v>
      </c>
      <c r="BS157" s="107">
        <v>0</v>
      </c>
      <c r="BT157" s="57">
        <f t="shared" si="340"/>
        <v>-121.26</v>
      </c>
      <c r="BU157" s="69">
        <f t="shared" si="341"/>
        <v>0</v>
      </c>
      <c r="BV157" s="107"/>
      <c r="BW157" s="107"/>
      <c r="BX157" s="107"/>
      <c r="BY157" s="107"/>
      <c r="BZ157" s="107"/>
      <c r="CA157" s="107" t="s">
        <v>72</v>
      </c>
      <c r="CB157" s="113" t="s">
        <v>217</v>
      </c>
      <c r="CC157" s="113"/>
      <c r="CD157" s="194">
        <v>283.10000000000002</v>
      </c>
      <c r="CE157" s="195">
        <v>636.16999999999996</v>
      </c>
      <c r="CF157" s="196"/>
      <c r="CG157" s="162">
        <f t="shared" si="300"/>
        <v>-636.16999999999996</v>
      </c>
      <c r="CH157" s="163">
        <f t="shared" si="344"/>
        <v>-283.10000000000002</v>
      </c>
      <c r="CI157" s="164"/>
      <c r="CJ157" s="105">
        <f t="shared" si="364"/>
        <v>1034.9000000000001</v>
      </c>
      <c r="CK157" s="107">
        <v>0</v>
      </c>
      <c r="CL157" s="107">
        <v>0</v>
      </c>
      <c r="CM157" s="57">
        <f t="shared" si="345"/>
        <v>0</v>
      </c>
      <c r="CN157" s="57">
        <f t="shared" si="346"/>
        <v>-1034.9000000000001</v>
      </c>
      <c r="CO157" s="57"/>
      <c r="CP157" s="109">
        <f t="shared" si="365"/>
        <v>1318</v>
      </c>
      <c r="CQ157" s="109">
        <f t="shared" si="365"/>
        <v>636.16999999999996</v>
      </c>
      <c r="CR157" s="109">
        <f t="shared" si="347"/>
        <v>0</v>
      </c>
      <c r="CS157" s="109">
        <f t="shared" si="301"/>
        <v>-636.16999999999996</v>
      </c>
      <c r="CT157" s="591">
        <f t="shared" si="302"/>
        <v>-1318</v>
      </c>
      <c r="CU157" s="768">
        <v>196.53</v>
      </c>
      <c r="CV157" s="121">
        <v>5.25</v>
      </c>
      <c r="CW157" s="122">
        <v>76.900000000000006</v>
      </c>
      <c r="CX157" s="487">
        <f t="shared" ref="CX157:CX171" si="372">CU157+CW157+CV157</f>
        <v>278.68</v>
      </c>
      <c r="CY157" s="122">
        <v>283.10000000000002</v>
      </c>
      <c r="CZ157" s="122">
        <v>283.10000000000002</v>
      </c>
      <c r="DA157" s="122">
        <v>1034.9000000000001</v>
      </c>
      <c r="DB157" s="122">
        <v>1034.9000000000001</v>
      </c>
      <c r="DC157" s="125"/>
      <c r="DD157" s="125"/>
      <c r="DE157" s="122">
        <f t="shared" si="370"/>
        <v>1318</v>
      </c>
      <c r="DF157" s="105">
        <v>0</v>
      </c>
      <c r="DG157" s="107">
        <v>5.88</v>
      </c>
      <c r="DH157" s="107">
        <v>0</v>
      </c>
      <c r="DI157" s="57">
        <f t="shared" si="303"/>
        <v>-5.88</v>
      </c>
      <c r="DJ157" s="57">
        <f t="shared" si="304"/>
        <v>0</v>
      </c>
      <c r="DK157" s="140">
        <v>17.059999999999999</v>
      </c>
      <c r="DL157" s="140">
        <v>90.46</v>
      </c>
      <c r="DM157" s="140">
        <v>0</v>
      </c>
      <c r="DN157" s="67">
        <f t="shared" si="305"/>
        <v>-90.46</v>
      </c>
      <c r="DO157" s="67">
        <f t="shared" si="306"/>
        <v>-17.059999999999999</v>
      </c>
      <c r="DP157" s="103">
        <v>0</v>
      </c>
      <c r="DQ157" s="103">
        <v>2.61</v>
      </c>
      <c r="DR157" s="103">
        <v>0</v>
      </c>
      <c r="DS157" s="84">
        <f t="shared" si="307"/>
        <v>-2.61</v>
      </c>
      <c r="DT157" s="84">
        <f t="shared" si="269"/>
        <v>0</v>
      </c>
      <c r="DU157" s="84" t="s">
        <v>217</v>
      </c>
      <c r="DV157" s="84" t="s">
        <v>72</v>
      </c>
      <c r="DW157" s="127">
        <v>0</v>
      </c>
      <c r="DX157" s="127">
        <v>48.59</v>
      </c>
      <c r="DY157" s="127">
        <v>0</v>
      </c>
      <c r="DZ157" s="83">
        <f t="shared" si="308"/>
        <v>-48.59</v>
      </c>
      <c r="EA157" s="83">
        <f t="shared" si="309"/>
        <v>0</v>
      </c>
      <c r="EB157" s="103">
        <v>90.93</v>
      </c>
      <c r="EC157" s="104">
        <v>24.54</v>
      </c>
      <c r="ED157" s="104">
        <v>0</v>
      </c>
      <c r="EE157" s="85">
        <f t="shared" si="310"/>
        <v>-24.54</v>
      </c>
      <c r="EF157" s="56">
        <f t="shared" si="311"/>
        <v>-90.93</v>
      </c>
      <c r="EG157" s="103">
        <v>0</v>
      </c>
      <c r="EH157" s="130">
        <v>34.71</v>
      </c>
      <c r="EI157" s="130">
        <v>0</v>
      </c>
      <c r="EJ157" s="56">
        <f t="shared" si="312"/>
        <v>-34.71</v>
      </c>
      <c r="EK157" s="56">
        <f t="shared" si="313"/>
        <v>0</v>
      </c>
      <c r="EL157" s="104">
        <v>38.11</v>
      </c>
      <c r="EM157" s="104">
        <v>0</v>
      </c>
      <c r="EN157" s="104">
        <v>0</v>
      </c>
      <c r="EO157" s="56">
        <f t="shared" si="314"/>
        <v>0</v>
      </c>
      <c r="EP157" s="56">
        <f t="shared" si="348"/>
        <v>-38.11</v>
      </c>
      <c r="EQ157" s="56"/>
      <c r="ER157" s="56"/>
      <c r="ES157" s="56"/>
      <c r="ET157" s="56"/>
      <c r="EU157" s="56"/>
      <c r="EV157" s="56"/>
      <c r="EW157" s="132" t="s">
        <v>217</v>
      </c>
      <c r="EX157" s="89"/>
      <c r="EY157" s="200">
        <f t="shared" si="358"/>
        <v>2250.3200000000002</v>
      </c>
      <c r="EZ157" s="200">
        <f t="shared" si="358"/>
        <v>6072.74</v>
      </c>
      <c r="FA157" s="200">
        <f t="shared" si="358"/>
        <v>0</v>
      </c>
      <c r="FB157" s="93">
        <f t="shared" si="315"/>
        <v>-6072.74</v>
      </c>
      <c r="FC157" s="93">
        <f t="shared" si="316"/>
        <v>-2250.3200000000002</v>
      </c>
      <c r="FD157" s="586">
        <f>FD158+FD159+FD160</f>
        <v>1140.64292</v>
      </c>
      <c r="FE157" s="94">
        <f t="shared" si="342"/>
        <v>-1140.64292</v>
      </c>
      <c r="FF157" s="449"/>
      <c r="FG157" s="103"/>
      <c r="FH157" s="103"/>
      <c r="FI157" s="127"/>
      <c r="FJ157" s="103">
        <v>90.93</v>
      </c>
      <c r="FK157" s="127"/>
      <c r="FL157" s="103"/>
      <c r="FM157" s="605"/>
      <c r="FN157" s="127"/>
      <c r="FO157" s="104">
        <v>155.49</v>
      </c>
    </row>
    <row r="158" spans="1:171" ht="15" thickBot="1" x14ac:dyDescent="0.35">
      <c r="A158" s="459" t="s">
        <v>218</v>
      </c>
      <c r="B158" s="99"/>
      <c r="C158" s="100"/>
      <c r="D158" s="98"/>
      <c r="E158" s="103"/>
      <c r="F158" s="104"/>
      <c r="G158" s="104"/>
      <c r="H158" s="103">
        <f t="shared" si="319"/>
        <v>0</v>
      </c>
      <c r="I158" s="105">
        <f t="shared" si="325"/>
        <v>0</v>
      </c>
      <c r="J158" s="106">
        <v>0</v>
      </c>
      <c r="K158" s="107">
        <v>0</v>
      </c>
      <c r="L158" s="106">
        <v>6.6016399999999997</v>
      </c>
      <c r="M158" s="106">
        <v>0</v>
      </c>
      <c r="N158" s="56">
        <f t="shared" si="275"/>
        <v>0</v>
      </c>
      <c r="O158" s="56">
        <f t="shared" si="343"/>
        <v>0</v>
      </c>
      <c r="P158" s="106"/>
      <c r="Q158" s="106"/>
      <c r="R158" s="106"/>
      <c r="S158" s="106"/>
      <c r="T158" s="56">
        <f t="shared" si="276"/>
        <v>0</v>
      </c>
      <c r="U158" s="56">
        <f t="shared" si="277"/>
        <v>0</v>
      </c>
      <c r="V158" s="104"/>
      <c r="W158" s="107"/>
      <c r="X158" s="107"/>
      <c r="Y158" s="57">
        <f t="shared" si="278"/>
        <v>0</v>
      </c>
      <c r="Z158" s="56">
        <f t="shared" si="279"/>
        <v>0</v>
      </c>
      <c r="AA158" s="107"/>
      <c r="AB158" s="107"/>
      <c r="AC158" s="107"/>
      <c r="AD158" s="57">
        <f t="shared" si="280"/>
        <v>0</v>
      </c>
      <c r="AE158" s="57">
        <f t="shared" si="281"/>
        <v>0</v>
      </c>
      <c r="AF158" s="107"/>
      <c r="AG158" s="107">
        <f t="shared" si="371"/>
        <v>0</v>
      </c>
      <c r="AH158" s="107">
        <v>0</v>
      </c>
      <c r="AI158" s="57">
        <f t="shared" si="282"/>
        <v>0</v>
      </c>
      <c r="AJ158" s="56">
        <f t="shared" si="283"/>
        <v>0</v>
      </c>
      <c r="AK158" s="60">
        <f t="shared" si="353"/>
        <v>0</v>
      </c>
      <c r="AL158" s="60">
        <f t="shared" si="354"/>
        <v>0</v>
      </c>
      <c r="AM158" s="60">
        <f t="shared" si="355"/>
        <v>0</v>
      </c>
      <c r="AN158" s="60">
        <f t="shared" si="284"/>
        <v>0</v>
      </c>
      <c r="AO158" s="61">
        <f t="shared" si="285"/>
        <v>0</v>
      </c>
      <c r="AP158" s="61"/>
      <c r="AQ158" s="61"/>
      <c r="AR158" s="178"/>
      <c r="AS158" s="63"/>
      <c r="AT158" s="63"/>
      <c r="AU158" s="64">
        <f t="shared" si="286"/>
        <v>0</v>
      </c>
      <c r="AV158" s="64">
        <f t="shared" si="287"/>
        <v>0</v>
      </c>
      <c r="AW158" s="57"/>
      <c r="AX158" s="57"/>
      <c r="AY158" s="57"/>
      <c r="AZ158" s="57">
        <f t="shared" si="288"/>
        <v>0</v>
      </c>
      <c r="BA158" s="56">
        <f t="shared" si="289"/>
        <v>0</v>
      </c>
      <c r="BB158" s="838"/>
      <c r="BC158" s="839"/>
      <c r="BD158" s="839"/>
      <c r="BE158" s="67">
        <f t="shared" si="290"/>
        <v>0</v>
      </c>
      <c r="BF158" s="68">
        <f t="shared" si="291"/>
        <v>0</v>
      </c>
      <c r="BG158" s="111">
        <f t="shared" si="363"/>
        <v>0</v>
      </c>
      <c r="BH158" s="839"/>
      <c r="BI158" s="107"/>
      <c r="BJ158" s="57">
        <f t="shared" si="292"/>
        <v>0</v>
      </c>
      <c r="BK158" s="56">
        <f t="shared" si="293"/>
        <v>0</v>
      </c>
      <c r="BL158" s="64">
        <f t="shared" si="294"/>
        <v>0</v>
      </c>
      <c r="BM158" s="64">
        <f t="shared" si="295"/>
        <v>0</v>
      </c>
      <c r="BN158" s="63">
        <f t="shared" si="295"/>
        <v>0</v>
      </c>
      <c r="BO158" s="112">
        <f t="shared" si="296"/>
        <v>0</v>
      </c>
      <c r="BP158" s="64">
        <f t="shared" si="297"/>
        <v>0</v>
      </c>
      <c r="BQ158" s="107"/>
      <c r="BR158" s="107"/>
      <c r="BS158" s="107"/>
      <c r="BT158" s="57">
        <f t="shared" si="340"/>
        <v>0</v>
      </c>
      <c r="BU158" s="69">
        <f t="shared" si="341"/>
        <v>0</v>
      </c>
      <c r="BV158" s="107"/>
      <c r="BW158" s="107"/>
      <c r="BX158" s="107"/>
      <c r="BY158" s="107"/>
      <c r="BZ158" s="107"/>
      <c r="CA158" s="107"/>
      <c r="CB158" s="113"/>
      <c r="CC158" s="113"/>
      <c r="CD158" s="194"/>
      <c r="CE158" s="195"/>
      <c r="CF158" s="196"/>
      <c r="CG158" s="197">
        <f t="shared" si="300"/>
        <v>0</v>
      </c>
      <c r="CH158" s="198">
        <f t="shared" si="344"/>
        <v>0</v>
      </c>
      <c r="CI158" s="164"/>
      <c r="CJ158" s="105"/>
      <c r="CK158" s="107"/>
      <c r="CL158" s="107"/>
      <c r="CM158" s="57">
        <f t="shared" si="345"/>
        <v>0</v>
      </c>
      <c r="CN158" s="57">
        <f t="shared" si="346"/>
        <v>0</v>
      </c>
      <c r="CO158" s="57"/>
      <c r="CP158" s="109">
        <f t="shared" si="365"/>
        <v>0</v>
      </c>
      <c r="CQ158" s="109">
        <f t="shared" si="365"/>
        <v>0</v>
      </c>
      <c r="CR158" s="109">
        <f t="shared" si="347"/>
        <v>0</v>
      </c>
      <c r="CS158" s="109">
        <f t="shared" si="301"/>
        <v>0</v>
      </c>
      <c r="CT158" s="591">
        <f t="shared" si="302"/>
        <v>0</v>
      </c>
      <c r="CU158" s="840"/>
      <c r="CV158" s="121"/>
      <c r="CW158" s="122"/>
      <c r="CX158" s="487">
        <f t="shared" si="372"/>
        <v>0</v>
      </c>
      <c r="CY158" s="122"/>
      <c r="CZ158" s="122"/>
      <c r="DA158" s="122"/>
      <c r="DB158" s="122"/>
      <c r="DC158" s="125"/>
      <c r="DD158" s="125"/>
      <c r="DE158" s="122">
        <f t="shared" si="370"/>
        <v>0</v>
      </c>
      <c r="DF158" s="105"/>
      <c r="DG158" s="107"/>
      <c r="DH158" s="107"/>
      <c r="DI158" s="57">
        <f t="shared" si="303"/>
        <v>0</v>
      </c>
      <c r="DJ158" s="57">
        <f t="shared" si="304"/>
        <v>0</v>
      </c>
      <c r="DK158" s="140"/>
      <c r="DL158" s="140"/>
      <c r="DM158" s="140"/>
      <c r="DN158" s="67">
        <f t="shared" si="305"/>
        <v>0</v>
      </c>
      <c r="DO158" s="67">
        <f t="shared" si="306"/>
        <v>0</v>
      </c>
      <c r="DP158" s="103"/>
      <c r="DQ158" s="103"/>
      <c r="DR158" s="103"/>
      <c r="DS158" s="84">
        <f t="shared" si="307"/>
        <v>0</v>
      </c>
      <c r="DT158" s="84">
        <f t="shared" si="269"/>
        <v>0</v>
      </c>
      <c r="DU158" s="84"/>
      <c r="DV158" s="84"/>
      <c r="DW158" s="127"/>
      <c r="DX158" s="127"/>
      <c r="DY158" s="127"/>
      <c r="DZ158" s="83">
        <f t="shared" si="308"/>
        <v>0</v>
      </c>
      <c r="EA158" s="83">
        <f t="shared" si="309"/>
        <v>0</v>
      </c>
      <c r="EB158" s="103">
        <v>0</v>
      </c>
      <c r="EC158" s="104">
        <v>0</v>
      </c>
      <c r="ED158" s="104">
        <v>0</v>
      </c>
      <c r="EE158" s="85">
        <f t="shared" si="310"/>
        <v>0</v>
      </c>
      <c r="EF158" s="56">
        <f t="shared" si="311"/>
        <v>0</v>
      </c>
      <c r="EG158" s="103"/>
      <c r="EH158" s="103"/>
      <c r="EI158" s="103"/>
      <c r="EJ158" s="56">
        <f t="shared" si="312"/>
        <v>0</v>
      </c>
      <c r="EK158" s="56">
        <f t="shared" si="313"/>
        <v>0</v>
      </c>
      <c r="EL158" s="104"/>
      <c r="EM158" s="104"/>
      <c r="EN158" s="104"/>
      <c r="EO158" s="56">
        <f t="shared" si="314"/>
        <v>0</v>
      </c>
      <c r="EP158" s="56">
        <f t="shared" si="348"/>
        <v>0</v>
      </c>
      <c r="EQ158" s="56"/>
      <c r="ER158" s="56"/>
      <c r="ES158" s="56"/>
      <c r="ET158" s="56"/>
      <c r="EU158" s="56"/>
      <c r="EV158" s="56"/>
      <c r="EW158" s="1301" t="s">
        <v>218</v>
      </c>
      <c r="EX158" s="1302"/>
      <c r="EY158" s="881">
        <f t="shared" si="358"/>
        <v>0</v>
      </c>
      <c r="EZ158" s="881">
        <f t="shared" si="358"/>
        <v>0</v>
      </c>
      <c r="FA158" s="881">
        <f t="shared" si="358"/>
        <v>0</v>
      </c>
      <c r="FB158" s="192">
        <f t="shared" si="315"/>
        <v>0</v>
      </c>
      <c r="FC158" s="192">
        <f t="shared" si="316"/>
        <v>0</v>
      </c>
      <c r="FD158" s="94">
        <v>842.99870999999996</v>
      </c>
      <c r="FE158" s="804">
        <f t="shared" si="342"/>
        <v>-842.99870999999996</v>
      </c>
      <c r="FF158" s="449"/>
      <c r="FG158" s="103"/>
      <c r="FH158" s="103"/>
      <c r="FI158" s="127"/>
      <c r="FJ158" s="103"/>
      <c r="FK158" s="127"/>
      <c r="FL158" s="103"/>
      <c r="FM158" s="605"/>
      <c r="FN158" s="127"/>
      <c r="FO158" s="104"/>
    </row>
    <row r="159" spans="1:171" ht="15" thickBot="1" x14ac:dyDescent="0.35">
      <c r="A159" s="459" t="s">
        <v>219</v>
      </c>
      <c r="B159" s="99"/>
      <c r="C159" s="100"/>
      <c r="D159" s="98"/>
      <c r="E159" s="103"/>
      <c r="F159" s="104"/>
      <c r="G159" s="104"/>
      <c r="H159" s="103"/>
      <c r="I159" s="105"/>
      <c r="J159" s="106"/>
      <c r="K159" s="107"/>
      <c r="L159" s="106"/>
      <c r="M159" s="106"/>
      <c r="N159" s="56"/>
      <c r="O159" s="56"/>
      <c r="P159" s="106"/>
      <c r="Q159" s="106"/>
      <c r="R159" s="106"/>
      <c r="S159" s="106"/>
      <c r="T159" s="56"/>
      <c r="U159" s="56"/>
      <c r="V159" s="104"/>
      <c r="W159" s="107"/>
      <c r="X159" s="107"/>
      <c r="Y159" s="57"/>
      <c r="Z159" s="56"/>
      <c r="AA159" s="107"/>
      <c r="AB159" s="107"/>
      <c r="AC159" s="107"/>
      <c r="AD159" s="57"/>
      <c r="AE159" s="57"/>
      <c r="AF159" s="107"/>
      <c r="AG159" s="107"/>
      <c r="AH159" s="107"/>
      <c r="AI159" s="57"/>
      <c r="AJ159" s="56"/>
      <c r="AK159" s="60"/>
      <c r="AL159" s="60"/>
      <c r="AM159" s="60"/>
      <c r="AN159" s="60"/>
      <c r="AO159" s="61"/>
      <c r="AP159" s="61"/>
      <c r="AQ159" s="61"/>
      <c r="AR159" s="178"/>
      <c r="AS159" s="63"/>
      <c r="AT159" s="63"/>
      <c r="AU159" s="64"/>
      <c r="AV159" s="64"/>
      <c r="AW159" s="57"/>
      <c r="AX159" s="57"/>
      <c r="AY159" s="57"/>
      <c r="AZ159" s="57"/>
      <c r="BA159" s="56"/>
      <c r="BB159" s="838"/>
      <c r="BC159" s="839"/>
      <c r="BD159" s="839"/>
      <c r="BE159" s="67"/>
      <c r="BF159" s="68"/>
      <c r="BG159" s="111"/>
      <c r="BH159" s="839"/>
      <c r="BI159" s="107"/>
      <c r="BJ159" s="57"/>
      <c r="BK159" s="56"/>
      <c r="BL159" s="64"/>
      <c r="BM159" s="64"/>
      <c r="BN159" s="63"/>
      <c r="BO159" s="112"/>
      <c r="BP159" s="64"/>
      <c r="BQ159" s="107"/>
      <c r="BR159" s="107"/>
      <c r="BS159" s="107"/>
      <c r="BT159" s="57">
        <f t="shared" si="340"/>
        <v>0</v>
      </c>
      <c r="BU159" s="69">
        <f t="shared" si="341"/>
        <v>0</v>
      </c>
      <c r="BV159" s="107"/>
      <c r="BW159" s="107"/>
      <c r="BX159" s="107"/>
      <c r="BY159" s="107"/>
      <c r="BZ159" s="107"/>
      <c r="CA159" s="107"/>
      <c r="CB159" s="113"/>
      <c r="CC159" s="113"/>
      <c r="CD159" s="194"/>
      <c r="CE159" s="195"/>
      <c r="CF159" s="196"/>
      <c r="CG159" s="162"/>
      <c r="CH159" s="163"/>
      <c r="CI159" s="164"/>
      <c r="CJ159" s="105"/>
      <c r="CK159" s="107"/>
      <c r="CL159" s="107"/>
      <c r="CM159" s="57"/>
      <c r="CN159" s="57"/>
      <c r="CO159" s="57"/>
      <c r="CP159" s="109"/>
      <c r="CQ159" s="109"/>
      <c r="CR159" s="109"/>
      <c r="CS159" s="109"/>
      <c r="CT159" s="591"/>
      <c r="CU159" s="840"/>
      <c r="CV159" s="121"/>
      <c r="CW159" s="122"/>
      <c r="CX159" s="487"/>
      <c r="CY159" s="122"/>
      <c r="CZ159" s="122"/>
      <c r="DA159" s="122"/>
      <c r="DB159" s="122"/>
      <c r="DC159" s="125"/>
      <c r="DD159" s="125"/>
      <c r="DE159" s="122"/>
      <c r="DF159" s="105"/>
      <c r="DG159" s="107"/>
      <c r="DH159" s="107"/>
      <c r="DI159" s="57"/>
      <c r="DJ159" s="57"/>
      <c r="DK159" s="140"/>
      <c r="DL159" s="140"/>
      <c r="DM159" s="140"/>
      <c r="DN159" s="67"/>
      <c r="DO159" s="67"/>
      <c r="DP159" s="103"/>
      <c r="DQ159" s="103"/>
      <c r="DR159" s="103"/>
      <c r="DS159" s="84"/>
      <c r="DT159" s="84"/>
      <c r="DU159" s="84"/>
      <c r="DV159" s="84"/>
      <c r="DW159" s="127"/>
      <c r="DX159" s="127"/>
      <c r="DY159" s="127"/>
      <c r="DZ159" s="83"/>
      <c r="EA159" s="83"/>
      <c r="EB159" s="103"/>
      <c r="EC159" s="104"/>
      <c r="ED159" s="104"/>
      <c r="EE159" s="85"/>
      <c r="EF159" s="56"/>
      <c r="EG159" s="103"/>
      <c r="EH159" s="103"/>
      <c r="EI159" s="103"/>
      <c r="EJ159" s="56"/>
      <c r="EK159" s="56"/>
      <c r="EL159" s="104"/>
      <c r="EM159" s="104"/>
      <c r="EN159" s="104"/>
      <c r="EO159" s="56"/>
      <c r="EP159" s="56"/>
      <c r="EQ159" s="56"/>
      <c r="ER159" s="56"/>
      <c r="ES159" s="56"/>
      <c r="ET159" s="56"/>
      <c r="EU159" s="56"/>
      <c r="EV159" s="56"/>
      <c r="EW159" s="637" t="s">
        <v>219</v>
      </c>
      <c r="EX159" s="89"/>
      <c r="EY159" s="181"/>
      <c r="EZ159" s="181"/>
      <c r="FA159" s="181"/>
      <c r="FB159" s="192"/>
      <c r="FC159" s="192"/>
      <c r="FD159" s="94">
        <f>190.5974+0.12281</f>
        <v>190.72020999999998</v>
      </c>
      <c r="FE159" s="94">
        <f t="shared" si="342"/>
        <v>-190.72020999999998</v>
      </c>
      <c r="FF159" s="449"/>
      <c r="FG159" s="103"/>
      <c r="FH159" s="103"/>
      <c r="FI159" s="127"/>
      <c r="FJ159" s="103"/>
      <c r="FK159" s="127"/>
      <c r="FL159" s="103"/>
      <c r="FM159" s="605"/>
      <c r="FN159" s="127"/>
      <c r="FO159" s="104"/>
    </row>
    <row r="160" spans="1:171" ht="15" thickBot="1" x14ac:dyDescent="0.35">
      <c r="A160" s="459" t="s">
        <v>220</v>
      </c>
      <c r="B160" s="99"/>
      <c r="C160" s="100"/>
      <c r="D160" s="98"/>
      <c r="E160" s="103"/>
      <c r="F160" s="104"/>
      <c r="G160" s="104"/>
      <c r="H160" s="103"/>
      <c r="I160" s="105"/>
      <c r="J160" s="106"/>
      <c r="K160" s="107"/>
      <c r="L160" s="106"/>
      <c r="M160" s="106"/>
      <c r="N160" s="56"/>
      <c r="O160" s="56"/>
      <c r="P160" s="106"/>
      <c r="Q160" s="106"/>
      <c r="R160" s="106"/>
      <c r="S160" s="106"/>
      <c r="T160" s="56"/>
      <c r="U160" s="56"/>
      <c r="V160" s="104"/>
      <c r="W160" s="107"/>
      <c r="X160" s="107"/>
      <c r="Y160" s="57"/>
      <c r="Z160" s="56"/>
      <c r="AA160" s="107"/>
      <c r="AB160" s="107"/>
      <c r="AC160" s="107"/>
      <c r="AD160" s="57"/>
      <c r="AE160" s="57"/>
      <c r="AF160" s="107"/>
      <c r="AG160" s="107"/>
      <c r="AH160" s="107"/>
      <c r="AI160" s="57"/>
      <c r="AJ160" s="56"/>
      <c r="AK160" s="60"/>
      <c r="AL160" s="60"/>
      <c r="AM160" s="60"/>
      <c r="AN160" s="60"/>
      <c r="AO160" s="61"/>
      <c r="AP160" s="61"/>
      <c r="AQ160" s="61"/>
      <c r="AR160" s="178"/>
      <c r="AS160" s="63"/>
      <c r="AT160" s="63"/>
      <c r="AU160" s="64"/>
      <c r="AV160" s="64"/>
      <c r="AW160" s="57"/>
      <c r="AX160" s="57"/>
      <c r="AY160" s="57"/>
      <c r="AZ160" s="57"/>
      <c r="BA160" s="56"/>
      <c r="BB160" s="838"/>
      <c r="BC160" s="839"/>
      <c r="BD160" s="839"/>
      <c r="BE160" s="67"/>
      <c r="BF160" s="68"/>
      <c r="BG160" s="111"/>
      <c r="BH160" s="839"/>
      <c r="BI160" s="107"/>
      <c r="BJ160" s="57"/>
      <c r="BK160" s="56"/>
      <c r="BL160" s="64"/>
      <c r="BM160" s="64"/>
      <c r="BN160" s="63"/>
      <c r="BO160" s="112"/>
      <c r="BP160" s="64"/>
      <c r="BQ160" s="107"/>
      <c r="BR160" s="107"/>
      <c r="BS160" s="107"/>
      <c r="BT160" s="57">
        <f t="shared" si="340"/>
        <v>0</v>
      </c>
      <c r="BU160" s="69">
        <f t="shared" si="341"/>
        <v>0</v>
      </c>
      <c r="BV160" s="107"/>
      <c r="BW160" s="107"/>
      <c r="BX160" s="107"/>
      <c r="BY160" s="107"/>
      <c r="BZ160" s="107"/>
      <c r="CA160" s="107"/>
      <c r="CB160" s="113"/>
      <c r="CC160" s="113"/>
      <c r="CD160" s="194"/>
      <c r="CE160" s="195"/>
      <c r="CF160" s="196"/>
      <c r="CG160" s="162"/>
      <c r="CH160" s="163"/>
      <c r="CI160" s="164"/>
      <c r="CJ160" s="105"/>
      <c r="CK160" s="107"/>
      <c r="CL160" s="107"/>
      <c r="CM160" s="57"/>
      <c r="CN160" s="57"/>
      <c r="CO160" s="57"/>
      <c r="CP160" s="109"/>
      <c r="CQ160" s="109"/>
      <c r="CR160" s="109"/>
      <c r="CS160" s="109"/>
      <c r="CT160" s="591"/>
      <c r="CU160" s="840"/>
      <c r="CV160" s="121"/>
      <c r="CW160" s="122"/>
      <c r="CX160" s="487"/>
      <c r="CY160" s="122"/>
      <c r="CZ160" s="122"/>
      <c r="DA160" s="122"/>
      <c r="DB160" s="122"/>
      <c r="DC160" s="125"/>
      <c r="DD160" s="125"/>
      <c r="DE160" s="122"/>
      <c r="DF160" s="105"/>
      <c r="DG160" s="107"/>
      <c r="DH160" s="107"/>
      <c r="DI160" s="57"/>
      <c r="DJ160" s="57"/>
      <c r="DK160" s="140"/>
      <c r="DL160" s="140"/>
      <c r="DM160" s="140"/>
      <c r="DN160" s="67"/>
      <c r="DO160" s="67"/>
      <c r="DP160" s="103"/>
      <c r="DQ160" s="103"/>
      <c r="DR160" s="103"/>
      <c r="DS160" s="84"/>
      <c r="DT160" s="84"/>
      <c r="DU160" s="84"/>
      <c r="DV160" s="84"/>
      <c r="DW160" s="127"/>
      <c r="DX160" s="127"/>
      <c r="DY160" s="127"/>
      <c r="DZ160" s="83"/>
      <c r="EA160" s="83"/>
      <c r="EB160" s="103"/>
      <c r="EC160" s="104"/>
      <c r="ED160" s="104"/>
      <c r="EE160" s="85"/>
      <c r="EF160" s="56"/>
      <c r="EG160" s="103"/>
      <c r="EH160" s="103"/>
      <c r="EI160" s="103"/>
      <c r="EJ160" s="56"/>
      <c r="EK160" s="56"/>
      <c r="EL160" s="104"/>
      <c r="EM160" s="104"/>
      <c r="EN160" s="104"/>
      <c r="EO160" s="56"/>
      <c r="EP160" s="56"/>
      <c r="EQ160" s="56"/>
      <c r="ER160" s="56"/>
      <c r="ES160" s="56"/>
      <c r="ET160" s="56"/>
      <c r="EU160" s="56"/>
      <c r="EV160" s="56"/>
      <c r="EW160" s="637" t="s">
        <v>220</v>
      </c>
      <c r="EX160" s="89"/>
      <c r="EY160" s="181"/>
      <c r="EZ160" s="181"/>
      <c r="FA160" s="181"/>
      <c r="FB160" s="192"/>
      <c r="FC160" s="192"/>
      <c r="FD160" s="94">
        <v>106.92400000000001</v>
      </c>
      <c r="FE160" s="94">
        <f t="shared" si="342"/>
        <v>-106.92400000000001</v>
      </c>
      <c r="FF160" s="449"/>
      <c r="FG160" s="103"/>
      <c r="FH160" s="103"/>
      <c r="FI160" s="127"/>
      <c r="FJ160" s="103"/>
      <c r="FK160" s="127"/>
      <c r="FL160" s="103"/>
      <c r="FM160" s="605"/>
      <c r="FN160" s="127"/>
      <c r="FO160" s="104"/>
    </row>
    <row r="161" spans="1:171" ht="15" thickBot="1" x14ac:dyDescent="0.35">
      <c r="A161" s="150" t="s">
        <v>221</v>
      </c>
      <c r="B161" s="99" t="s">
        <v>72</v>
      </c>
      <c r="C161" s="100"/>
      <c r="D161" s="98"/>
      <c r="E161" s="103">
        <f>C161+D161</f>
        <v>0</v>
      </c>
      <c r="F161" s="103">
        <f t="shared" ref="F161:G161" si="373">D161+E161</f>
        <v>0</v>
      </c>
      <c r="G161" s="104">
        <f t="shared" si="373"/>
        <v>0</v>
      </c>
      <c r="H161" s="103">
        <f t="shared" si="319"/>
        <v>0</v>
      </c>
      <c r="I161" s="105">
        <f t="shared" si="325"/>
        <v>0</v>
      </c>
      <c r="J161" s="106"/>
      <c r="K161" s="107"/>
      <c r="L161" s="106"/>
      <c r="M161" s="106"/>
      <c r="N161" s="56">
        <f t="shared" si="275"/>
        <v>0</v>
      </c>
      <c r="O161" s="56">
        <f>M161-J161</f>
        <v>0</v>
      </c>
      <c r="P161" s="106"/>
      <c r="Q161" s="106"/>
      <c r="R161" s="106"/>
      <c r="S161" s="106"/>
      <c r="T161" s="56">
        <f t="shared" si="276"/>
        <v>0</v>
      </c>
      <c r="U161" s="56">
        <f t="shared" si="277"/>
        <v>0</v>
      </c>
      <c r="V161" s="104"/>
      <c r="W161" s="107"/>
      <c r="X161" s="107"/>
      <c r="Y161" s="57">
        <f t="shared" si="278"/>
        <v>0</v>
      </c>
      <c r="Z161" s="56">
        <f t="shared" si="279"/>
        <v>0</v>
      </c>
      <c r="AA161" s="107"/>
      <c r="AB161" s="107"/>
      <c r="AC161" s="107"/>
      <c r="AD161" s="57">
        <f t="shared" si="280"/>
        <v>0</v>
      </c>
      <c r="AE161" s="57">
        <f t="shared" si="281"/>
        <v>0</v>
      </c>
      <c r="AF161" s="107"/>
      <c r="AG161" s="107">
        <f t="shared" si="371"/>
        <v>0</v>
      </c>
      <c r="AH161" s="107">
        <v>0</v>
      </c>
      <c r="AI161" s="57">
        <f t="shared" si="282"/>
        <v>0</v>
      </c>
      <c r="AJ161" s="56">
        <f t="shared" si="283"/>
        <v>0</v>
      </c>
      <c r="AK161" s="60">
        <f>E161+J161+P161+V161+AA161+AF161</f>
        <v>0</v>
      </c>
      <c r="AL161" s="60">
        <f>AG161+AB161+W161+R161+K161+F161</f>
        <v>0</v>
      </c>
      <c r="AM161" s="60">
        <f>AH161+AC161+X161+S161+M161+G161</f>
        <v>0</v>
      </c>
      <c r="AN161" s="60">
        <f t="shared" si="284"/>
        <v>0</v>
      </c>
      <c r="AO161" s="61">
        <f t="shared" si="285"/>
        <v>0</v>
      </c>
      <c r="AP161" s="61" t="s">
        <v>72</v>
      </c>
      <c r="AQ161" s="61" t="s">
        <v>221</v>
      </c>
      <c r="AR161" s="178"/>
      <c r="AS161" s="63"/>
      <c r="AT161" s="63"/>
      <c r="AU161" s="64">
        <f t="shared" si="286"/>
        <v>0</v>
      </c>
      <c r="AV161" s="64">
        <f t="shared" si="287"/>
        <v>0</v>
      </c>
      <c r="AW161" s="57"/>
      <c r="AX161" s="57"/>
      <c r="AY161" s="57"/>
      <c r="AZ161" s="57">
        <f t="shared" si="288"/>
        <v>0</v>
      </c>
      <c r="BA161" s="56">
        <f t="shared" si="289"/>
        <v>0</v>
      </c>
      <c r="BB161" s="838"/>
      <c r="BC161" s="839"/>
      <c r="BD161" s="839"/>
      <c r="BE161" s="67">
        <f t="shared" si="290"/>
        <v>0</v>
      </c>
      <c r="BF161" s="68">
        <f t="shared" si="291"/>
        <v>0</v>
      </c>
      <c r="BG161" s="111">
        <f t="shared" si="363"/>
        <v>0</v>
      </c>
      <c r="BH161" s="839"/>
      <c r="BI161" s="57"/>
      <c r="BJ161" s="57">
        <f t="shared" si="292"/>
        <v>0</v>
      </c>
      <c r="BK161" s="56">
        <f t="shared" si="293"/>
        <v>0</v>
      </c>
      <c r="BL161" s="64">
        <f t="shared" si="294"/>
        <v>0</v>
      </c>
      <c r="BM161" s="64">
        <f t="shared" si="295"/>
        <v>0</v>
      </c>
      <c r="BN161" s="63">
        <f t="shared" si="295"/>
        <v>0</v>
      </c>
      <c r="BO161" s="112">
        <f t="shared" si="296"/>
        <v>0</v>
      </c>
      <c r="BP161" s="64">
        <f t="shared" si="297"/>
        <v>0</v>
      </c>
      <c r="BQ161" s="107"/>
      <c r="BR161" s="107"/>
      <c r="BS161" s="107"/>
      <c r="BT161" s="57">
        <f t="shared" si="340"/>
        <v>0</v>
      </c>
      <c r="BU161" s="69">
        <f t="shared" si="341"/>
        <v>0</v>
      </c>
      <c r="BV161" s="107"/>
      <c r="BW161" s="107"/>
      <c r="BX161" s="107"/>
      <c r="BY161" s="107"/>
      <c r="BZ161" s="107"/>
      <c r="CA161" s="107" t="s">
        <v>72</v>
      </c>
      <c r="CB161" s="113" t="s">
        <v>221</v>
      </c>
      <c r="CC161" s="113"/>
      <c r="CD161" s="194"/>
      <c r="CE161" s="195"/>
      <c r="CF161" s="196"/>
      <c r="CG161" s="162">
        <f t="shared" si="300"/>
        <v>0</v>
      </c>
      <c r="CH161" s="163">
        <f>CF161-CD161</f>
        <v>0</v>
      </c>
      <c r="CI161" s="164"/>
      <c r="CJ161" s="59">
        <f>DA161+DC161</f>
        <v>0</v>
      </c>
      <c r="CK161" s="57">
        <v>0</v>
      </c>
      <c r="CL161" s="57">
        <v>0</v>
      </c>
      <c r="CM161" s="57">
        <f>CL161-CK161</f>
        <v>0</v>
      </c>
      <c r="CN161" s="57">
        <f>CL161-CJ161</f>
        <v>0</v>
      </c>
      <c r="CO161" s="57"/>
      <c r="CP161" s="109">
        <f>CD161+CJ161</f>
        <v>0</v>
      </c>
      <c r="CQ161" s="109">
        <f>CE161+CK161</f>
        <v>0</v>
      </c>
      <c r="CR161" s="109">
        <f>CF161+CL161</f>
        <v>0</v>
      </c>
      <c r="CS161" s="109">
        <f t="shared" si="301"/>
        <v>0</v>
      </c>
      <c r="CT161" s="591">
        <f t="shared" si="302"/>
        <v>0</v>
      </c>
      <c r="CU161" s="840"/>
      <c r="CV161" s="121"/>
      <c r="CW161" s="122"/>
      <c r="CX161" s="487">
        <f t="shared" si="372"/>
        <v>0</v>
      </c>
      <c r="CY161" s="122"/>
      <c r="CZ161" s="122"/>
      <c r="DA161" s="122"/>
      <c r="DB161" s="122"/>
      <c r="DC161" s="125"/>
      <c r="DD161" s="125"/>
      <c r="DE161" s="122"/>
      <c r="DF161" s="105">
        <v>0</v>
      </c>
      <c r="DG161" s="107">
        <v>0</v>
      </c>
      <c r="DH161" s="107">
        <v>0</v>
      </c>
      <c r="DI161" s="57">
        <f t="shared" si="303"/>
        <v>0</v>
      </c>
      <c r="DJ161" s="57">
        <f t="shared" si="304"/>
        <v>0</v>
      </c>
      <c r="DK161" s="140">
        <v>0</v>
      </c>
      <c r="DL161" s="140">
        <v>0</v>
      </c>
      <c r="DM161" s="140">
        <v>0</v>
      </c>
      <c r="DN161" s="67">
        <f t="shared" si="305"/>
        <v>0</v>
      </c>
      <c r="DO161" s="67">
        <f t="shared" si="306"/>
        <v>0</v>
      </c>
      <c r="DP161" s="103">
        <v>117.465</v>
      </c>
      <c r="DQ161" s="103">
        <v>0</v>
      </c>
      <c r="DR161" s="103">
        <v>0</v>
      </c>
      <c r="DS161" s="84">
        <f t="shared" si="307"/>
        <v>0</v>
      </c>
      <c r="DT161" s="84">
        <f t="shared" si="269"/>
        <v>-117.465</v>
      </c>
      <c r="DU161" s="84" t="s">
        <v>221</v>
      </c>
      <c r="DV161" s="84" t="s">
        <v>72</v>
      </c>
      <c r="DW161" s="127">
        <v>364.92899999999997</v>
      </c>
      <c r="DX161" s="127">
        <v>0</v>
      </c>
      <c r="DY161" s="127">
        <v>0</v>
      </c>
      <c r="DZ161" s="83">
        <f t="shared" si="308"/>
        <v>0</v>
      </c>
      <c r="EA161" s="83">
        <f t="shared" si="309"/>
        <v>-364.92899999999997</v>
      </c>
      <c r="EB161" s="103">
        <v>0</v>
      </c>
      <c r="EC161" s="104">
        <v>0</v>
      </c>
      <c r="ED161" s="104">
        <v>0</v>
      </c>
      <c r="EE161" s="85">
        <f t="shared" si="310"/>
        <v>0</v>
      </c>
      <c r="EF161" s="56">
        <f t="shared" si="311"/>
        <v>0</v>
      </c>
      <c r="EG161" s="103">
        <v>0</v>
      </c>
      <c r="EH161" s="103">
        <v>0</v>
      </c>
      <c r="EI161" s="103">
        <v>0</v>
      </c>
      <c r="EJ161" s="56">
        <f t="shared" si="312"/>
        <v>0</v>
      </c>
      <c r="EK161" s="56">
        <f t="shared" si="313"/>
        <v>0</v>
      </c>
      <c r="EL161" s="104">
        <v>0</v>
      </c>
      <c r="EM161" s="104">
        <v>0</v>
      </c>
      <c r="EN161" s="104">
        <v>0</v>
      </c>
      <c r="EO161" s="56">
        <f t="shared" si="314"/>
        <v>0</v>
      </c>
      <c r="EP161" s="56">
        <f>EN161-EL161</f>
        <v>0</v>
      </c>
      <c r="EQ161" s="56"/>
      <c r="ER161" s="56"/>
      <c r="ES161" s="56"/>
      <c r="ET161" s="56"/>
      <c r="EU161" s="56"/>
      <c r="EV161" s="56"/>
      <c r="EW161" s="174" t="s">
        <v>221</v>
      </c>
      <c r="EX161" s="89"/>
      <c r="EY161" s="181">
        <f>BQ161+EL161+EG161+EB161+DW161+DP161+DK161+DF161+CP161+BL161+AR161+AK161</f>
        <v>482.39400000000001</v>
      </c>
      <c r="EZ161" s="181">
        <f>BR161+EM161+EH161+EC161+DX161+DQ161+DL161+DG161+CQ161+BM161+AS161+AL161</f>
        <v>0</v>
      </c>
      <c r="FA161" s="181">
        <f>BS161+EN161+EI161+ED161+DY161+DR161+DM161+DH161+CR161+BN161+AT161+AM161</f>
        <v>0</v>
      </c>
      <c r="FB161" s="192">
        <f t="shared" si="315"/>
        <v>0</v>
      </c>
      <c r="FC161" s="192">
        <f t="shared" si="316"/>
        <v>-482.39400000000001</v>
      </c>
      <c r="FD161" s="135">
        <f>FD162+FD163</f>
        <v>227517.41482203393</v>
      </c>
      <c r="FE161" s="94">
        <f t="shared" si="342"/>
        <v>-227517.41482203393</v>
      </c>
      <c r="FF161" s="449"/>
      <c r="FG161" s="103">
        <v>117.465</v>
      </c>
      <c r="FH161" s="103"/>
      <c r="FI161" s="127">
        <v>364.92899999999997</v>
      </c>
      <c r="FJ161" s="103"/>
      <c r="FK161" s="127"/>
      <c r="FL161" s="103"/>
      <c r="FM161" s="605"/>
      <c r="FN161" s="127"/>
      <c r="FO161" s="104"/>
    </row>
    <row r="162" spans="1:171" ht="15" thickBot="1" x14ac:dyDescent="0.35">
      <c r="A162" s="150" t="s">
        <v>222</v>
      </c>
      <c r="B162" s="99"/>
      <c r="C162" s="100"/>
      <c r="D162" s="98"/>
      <c r="E162" s="103"/>
      <c r="F162" s="104"/>
      <c r="G162" s="104"/>
      <c r="H162" s="103"/>
      <c r="I162" s="105"/>
      <c r="J162" s="106"/>
      <c r="K162" s="107"/>
      <c r="L162" s="106"/>
      <c r="M162" s="106"/>
      <c r="N162" s="56"/>
      <c r="O162" s="56"/>
      <c r="P162" s="106"/>
      <c r="Q162" s="106"/>
      <c r="R162" s="106"/>
      <c r="S162" s="106"/>
      <c r="T162" s="56"/>
      <c r="U162" s="56"/>
      <c r="V162" s="104"/>
      <c r="W162" s="107"/>
      <c r="X162" s="107"/>
      <c r="Y162" s="57"/>
      <c r="Z162" s="56"/>
      <c r="AA162" s="107"/>
      <c r="AB162" s="107"/>
      <c r="AC162" s="107"/>
      <c r="AD162" s="57"/>
      <c r="AE162" s="57"/>
      <c r="AF162" s="107"/>
      <c r="AG162" s="107"/>
      <c r="AH162" s="107"/>
      <c r="AI162" s="57"/>
      <c r="AJ162" s="56"/>
      <c r="AK162" s="60"/>
      <c r="AL162" s="60"/>
      <c r="AM162" s="60"/>
      <c r="AN162" s="60"/>
      <c r="AO162" s="61"/>
      <c r="AP162" s="61"/>
      <c r="AQ162" s="61"/>
      <c r="AR162" s="178"/>
      <c r="AS162" s="63"/>
      <c r="AT162" s="63"/>
      <c r="AU162" s="64"/>
      <c r="AV162" s="64"/>
      <c r="AW162" s="57"/>
      <c r="AX162" s="57"/>
      <c r="AY162" s="57"/>
      <c r="AZ162" s="57"/>
      <c r="BA162" s="56"/>
      <c r="BB162" s="838"/>
      <c r="BC162" s="839"/>
      <c r="BD162" s="839"/>
      <c r="BE162" s="67"/>
      <c r="BF162" s="68"/>
      <c r="BG162" s="111"/>
      <c r="BH162" s="839"/>
      <c r="BI162" s="57"/>
      <c r="BJ162" s="57"/>
      <c r="BK162" s="56"/>
      <c r="BL162" s="64"/>
      <c r="BM162" s="64"/>
      <c r="BN162" s="63"/>
      <c r="BO162" s="112"/>
      <c r="BP162" s="64"/>
      <c r="BQ162" s="107"/>
      <c r="BR162" s="107"/>
      <c r="BS162" s="107"/>
      <c r="BT162" s="57">
        <f t="shared" si="340"/>
        <v>0</v>
      </c>
      <c r="BU162" s="69">
        <f t="shared" si="341"/>
        <v>0</v>
      </c>
      <c r="BV162" s="107"/>
      <c r="BW162" s="107"/>
      <c r="BX162" s="107"/>
      <c r="BY162" s="107"/>
      <c r="BZ162" s="107"/>
      <c r="CA162" s="107"/>
      <c r="CB162" s="113"/>
      <c r="CC162" s="113"/>
      <c r="CD162" s="194"/>
      <c r="CE162" s="195"/>
      <c r="CF162" s="196"/>
      <c r="CG162" s="162"/>
      <c r="CH162" s="163"/>
      <c r="CI162" s="164"/>
      <c r="CJ162" s="59"/>
      <c r="CK162" s="57"/>
      <c r="CL162" s="57"/>
      <c r="CM162" s="57"/>
      <c r="CN162" s="57"/>
      <c r="CO162" s="57"/>
      <c r="CP162" s="109"/>
      <c r="CQ162" s="109"/>
      <c r="CR162" s="109"/>
      <c r="CS162" s="109"/>
      <c r="CT162" s="591"/>
      <c r="CU162" s="840"/>
      <c r="CV162" s="121"/>
      <c r="CW162" s="122"/>
      <c r="CX162" s="487"/>
      <c r="CY162" s="122"/>
      <c r="CZ162" s="122"/>
      <c r="DA162" s="122"/>
      <c r="DB162" s="122"/>
      <c r="DC162" s="125"/>
      <c r="DD162" s="125"/>
      <c r="DE162" s="122"/>
      <c r="DF162" s="105"/>
      <c r="DG162" s="107"/>
      <c r="DH162" s="107"/>
      <c r="DI162" s="57"/>
      <c r="DJ162" s="57"/>
      <c r="DK162" s="140"/>
      <c r="DL162" s="140"/>
      <c r="DM162" s="140"/>
      <c r="DN162" s="67"/>
      <c r="DO162" s="67"/>
      <c r="DP162" s="103"/>
      <c r="DQ162" s="103"/>
      <c r="DR162" s="103"/>
      <c r="DS162" s="84"/>
      <c r="DT162" s="84"/>
      <c r="DU162" s="84"/>
      <c r="DV162" s="84"/>
      <c r="DW162" s="127"/>
      <c r="DX162" s="127"/>
      <c r="DY162" s="127"/>
      <c r="DZ162" s="83"/>
      <c r="EA162" s="83"/>
      <c r="EB162" s="103"/>
      <c r="EC162" s="104"/>
      <c r="ED162" s="104"/>
      <c r="EE162" s="85"/>
      <c r="EF162" s="56"/>
      <c r="EG162" s="103"/>
      <c r="EH162" s="103"/>
      <c r="EI162" s="103"/>
      <c r="EJ162" s="56"/>
      <c r="EK162" s="56"/>
      <c r="EL162" s="104"/>
      <c r="EM162" s="104"/>
      <c r="EN162" s="104"/>
      <c r="EO162" s="56"/>
      <c r="EP162" s="56"/>
      <c r="EQ162" s="56"/>
      <c r="ER162" s="56"/>
      <c r="ES162" s="56"/>
      <c r="ET162" s="56"/>
      <c r="EU162" s="56"/>
      <c r="EV162" s="56"/>
      <c r="EW162" s="1297" t="s">
        <v>222</v>
      </c>
      <c r="EX162" s="1298"/>
      <c r="EY162" s="181"/>
      <c r="EZ162" s="181"/>
      <c r="FA162" s="181"/>
      <c r="FB162" s="192"/>
      <c r="FC162" s="192"/>
      <c r="FD162" s="94">
        <f>26295100/1000</f>
        <v>26295.1</v>
      </c>
      <c r="FE162" s="94">
        <f t="shared" si="342"/>
        <v>-26295.1</v>
      </c>
      <c r="FF162" s="449"/>
      <c r="FG162" s="103"/>
      <c r="FH162" s="103"/>
      <c r="FI162" s="127"/>
      <c r="FJ162" s="103"/>
      <c r="FK162" s="127"/>
      <c r="FL162" s="103"/>
      <c r="FM162" s="605"/>
      <c r="FN162" s="127"/>
      <c r="FO162" s="104"/>
    </row>
    <row r="163" spans="1:171" ht="15" thickBot="1" x14ac:dyDescent="0.35">
      <c r="A163" s="150" t="s">
        <v>223</v>
      </c>
      <c r="B163" s="99"/>
      <c r="C163" s="100"/>
      <c r="D163" s="98"/>
      <c r="E163" s="103"/>
      <c r="F163" s="104"/>
      <c r="G163" s="104"/>
      <c r="H163" s="103"/>
      <c r="I163" s="105"/>
      <c r="J163" s="106"/>
      <c r="K163" s="107"/>
      <c r="L163" s="106"/>
      <c r="M163" s="106"/>
      <c r="N163" s="56"/>
      <c r="O163" s="56"/>
      <c r="P163" s="106"/>
      <c r="Q163" s="106"/>
      <c r="R163" s="106"/>
      <c r="S163" s="106"/>
      <c r="T163" s="56"/>
      <c r="U163" s="56"/>
      <c r="V163" s="104"/>
      <c r="W163" s="107"/>
      <c r="X163" s="107"/>
      <c r="Y163" s="57"/>
      <c r="Z163" s="56"/>
      <c r="AA163" s="107"/>
      <c r="AB163" s="107"/>
      <c r="AC163" s="107"/>
      <c r="AD163" s="57"/>
      <c r="AE163" s="57"/>
      <c r="AF163" s="107"/>
      <c r="AG163" s="107"/>
      <c r="AH163" s="107"/>
      <c r="AI163" s="57"/>
      <c r="AJ163" s="56"/>
      <c r="AK163" s="60"/>
      <c r="AL163" s="60"/>
      <c r="AM163" s="60"/>
      <c r="AN163" s="60"/>
      <c r="AO163" s="61"/>
      <c r="AP163" s="61"/>
      <c r="AQ163" s="61"/>
      <c r="AR163" s="178"/>
      <c r="AS163" s="63"/>
      <c r="AT163" s="63"/>
      <c r="AU163" s="64"/>
      <c r="AV163" s="64"/>
      <c r="AW163" s="57"/>
      <c r="AX163" s="57"/>
      <c r="AY163" s="57"/>
      <c r="AZ163" s="57"/>
      <c r="BA163" s="56"/>
      <c r="BB163" s="838"/>
      <c r="BC163" s="839"/>
      <c r="BD163" s="839"/>
      <c r="BE163" s="67"/>
      <c r="BF163" s="68"/>
      <c r="BG163" s="111"/>
      <c r="BH163" s="839"/>
      <c r="BI163" s="57"/>
      <c r="BJ163" s="57"/>
      <c r="BK163" s="56"/>
      <c r="BL163" s="64"/>
      <c r="BM163" s="64"/>
      <c r="BN163" s="63"/>
      <c r="BO163" s="112"/>
      <c r="BP163" s="64"/>
      <c r="BQ163" s="107"/>
      <c r="BR163" s="107"/>
      <c r="BS163" s="107"/>
      <c r="BT163" s="57">
        <f t="shared" si="340"/>
        <v>0</v>
      </c>
      <c r="BU163" s="69">
        <f t="shared" si="341"/>
        <v>0</v>
      </c>
      <c r="BV163" s="107"/>
      <c r="BW163" s="107"/>
      <c r="BX163" s="107"/>
      <c r="BY163" s="107"/>
      <c r="BZ163" s="107"/>
      <c r="CA163" s="107"/>
      <c r="CB163" s="113"/>
      <c r="CC163" s="113"/>
      <c r="CD163" s="194"/>
      <c r="CE163" s="195"/>
      <c r="CF163" s="196"/>
      <c r="CG163" s="162"/>
      <c r="CH163" s="163"/>
      <c r="CI163" s="164"/>
      <c r="CJ163" s="59"/>
      <c r="CK163" s="57"/>
      <c r="CL163" s="57"/>
      <c r="CM163" s="57"/>
      <c r="CN163" s="57"/>
      <c r="CO163" s="57"/>
      <c r="CP163" s="109"/>
      <c r="CQ163" s="109"/>
      <c r="CR163" s="109"/>
      <c r="CS163" s="109"/>
      <c r="CT163" s="591"/>
      <c r="CU163" s="840"/>
      <c r="CV163" s="121"/>
      <c r="CW163" s="122"/>
      <c r="CX163" s="487"/>
      <c r="CY163" s="122"/>
      <c r="CZ163" s="122"/>
      <c r="DA163" s="122"/>
      <c r="DB163" s="122"/>
      <c r="DC163" s="125"/>
      <c r="DD163" s="125"/>
      <c r="DE163" s="122"/>
      <c r="DF163" s="105"/>
      <c r="DG163" s="107"/>
      <c r="DH163" s="107"/>
      <c r="DI163" s="57"/>
      <c r="DJ163" s="57"/>
      <c r="DK163" s="140"/>
      <c r="DL163" s="140"/>
      <c r="DM163" s="140"/>
      <c r="DN163" s="67"/>
      <c r="DO163" s="67"/>
      <c r="DP163" s="103"/>
      <c r="DQ163" s="103"/>
      <c r="DR163" s="103"/>
      <c r="DS163" s="84"/>
      <c r="DT163" s="84"/>
      <c r="DU163" s="84"/>
      <c r="DV163" s="84"/>
      <c r="DW163" s="127"/>
      <c r="DX163" s="127"/>
      <c r="DY163" s="127"/>
      <c r="DZ163" s="83"/>
      <c r="EA163" s="83"/>
      <c r="EB163" s="103"/>
      <c r="EC163" s="104"/>
      <c r="ED163" s="104"/>
      <c r="EE163" s="85"/>
      <c r="EF163" s="56"/>
      <c r="EG163" s="103"/>
      <c r="EH163" s="103"/>
      <c r="EI163" s="103"/>
      <c r="EJ163" s="56"/>
      <c r="EK163" s="56"/>
      <c r="EL163" s="104"/>
      <c r="EM163" s="104"/>
      <c r="EN163" s="104"/>
      <c r="EO163" s="56"/>
      <c r="EP163" s="56"/>
      <c r="EQ163" s="56"/>
      <c r="ER163" s="56"/>
      <c r="ES163" s="56"/>
      <c r="ET163" s="56"/>
      <c r="EU163" s="56"/>
      <c r="EV163" s="56"/>
      <c r="EW163" s="1297" t="s">
        <v>223</v>
      </c>
      <c r="EX163" s="1298"/>
      <c r="EY163" s="181"/>
      <c r="EZ163" s="181"/>
      <c r="FA163" s="181"/>
      <c r="FB163" s="192"/>
      <c r="FC163" s="192"/>
      <c r="FD163" s="334">
        <f>237442.33149/1.18</f>
        <v>201222.31482203392</v>
      </c>
      <c r="FE163" s="94">
        <f t="shared" si="342"/>
        <v>-201222.31482203392</v>
      </c>
      <c r="FF163" s="449"/>
      <c r="FG163" s="103"/>
      <c r="FH163" s="103"/>
      <c r="FI163" s="127"/>
      <c r="FJ163" s="103"/>
      <c r="FK163" s="127"/>
      <c r="FL163" s="103"/>
      <c r="FM163" s="605"/>
      <c r="FN163" s="127"/>
      <c r="FO163" s="104"/>
    </row>
    <row r="164" spans="1:171" ht="15" thickBot="1" x14ac:dyDescent="0.35">
      <c r="A164" s="150" t="s">
        <v>224</v>
      </c>
      <c r="B164" s="99" t="s">
        <v>72</v>
      </c>
      <c r="C164" s="100"/>
      <c r="D164" s="98"/>
      <c r="E164" s="103"/>
      <c r="F164" s="104"/>
      <c r="G164" s="104"/>
      <c r="H164" s="103">
        <f t="shared" si="319"/>
        <v>0</v>
      </c>
      <c r="I164" s="105">
        <f t="shared" si="325"/>
        <v>0</v>
      </c>
      <c r="J164" s="106"/>
      <c r="K164" s="107"/>
      <c r="L164" s="106"/>
      <c r="M164" s="106"/>
      <c r="N164" s="56">
        <f t="shared" si="275"/>
        <v>0</v>
      </c>
      <c r="O164" s="56">
        <f t="shared" ref="O164:O171" si="374">M164-J164</f>
        <v>0</v>
      </c>
      <c r="P164" s="106"/>
      <c r="Q164" s="106"/>
      <c r="R164" s="106"/>
      <c r="S164" s="106"/>
      <c r="T164" s="56">
        <f t="shared" si="276"/>
        <v>0</v>
      </c>
      <c r="U164" s="56">
        <f t="shared" si="277"/>
        <v>0</v>
      </c>
      <c r="V164" s="104"/>
      <c r="W164" s="107"/>
      <c r="X164" s="107"/>
      <c r="Y164" s="57">
        <f t="shared" si="278"/>
        <v>0</v>
      </c>
      <c r="Z164" s="56">
        <f t="shared" si="279"/>
        <v>0</v>
      </c>
      <c r="AA164" s="107"/>
      <c r="AB164" s="107"/>
      <c r="AC164" s="107"/>
      <c r="AD164" s="57">
        <f t="shared" si="280"/>
        <v>0</v>
      </c>
      <c r="AE164" s="57">
        <f t="shared" si="281"/>
        <v>0</v>
      </c>
      <c r="AF164" s="107"/>
      <c r="AG164" s="107">
        <f t="shared" si="371"/>
        <v>0</v>
      </c>
      <c r="AH164" s="107">
        <v>0</v>
      </c>
      <c r="AI164" s="57">
        <f t="shared" si="282"/>
        <v>0</v>
      </c>
      <c r="AJ164" s="56">
        <f t="shared" si="283"/>
        <v>0</v>
      </c>
      <c r="AK164" s="60">
        <f>E164+J164+P164+V164+AA164+AF164</f>
        <v>0</v>
      </c>
      <c r="AL164" s="60">
        <f>AG164+AB164+W164+R164+K164+F164</f>
        <v>0</v>
      </c>
      <c r="AM164" s="60">
        <f>AH164+AC164+X164+S164+M164+G164</f>
        <v>0</v>
      </c>
      <c r="AN164" s="60">
        <f t="shared" si="284"/>
        <v>0</v>
      </c>
      <c r="AO164" s="61">
        <f t="shared" si="285"/>
        <v>0</v>
      </c>
      <c r="AP164" s="61" t="s">
        <v>72</v>
      </c>
      <c r="AQ164" s="61" t="s">
        <v>224</v>
      </c>
      <c r="AR164" s="178"/>
      <c r="AS164" s="63"/>
      <c r="AT164" s="63"/>
      <c r="AU164" s="64">
        <f t="shared" si="286"/>
        <v>0</v>
      </c>
      <c r="AV164" s="64">
        <f t="shared" si="287"/>
        <v>0</v>
      </c>
      <c r="AW164" s="57"/>
      <c r="AX164" s="57"/>
      <c r="AY164" s="57"/>
      <c r="AZ164" s="57">
        <f t="shared" si="288"/>
        <v>0</v>
      </c>
      <c r="BA164" s="56">
        <f t="shared" si="289"/>
        <v>0</v>
      </c>
      <c r="BB164" s="838"/>
      <c r="BC164" s="839"/>
      <c r="BD164" s="839"/>
      <c r="BE164" s="67">
        <f t="shared" si="290"/>
        <v>0</v>
      </c>
      <c r="BF164" s="68">
        <f t="shared" si="291"/>
        <v>0</v>
      </c>
      <c r="BG164" s="111">
        <f t="shared" si="363"/>
        <v>0</v>
      </c>
      <c r="BH164" s="839"/>
      <c r="BI164" s="57"/>
      <c r="BJ164" s="57">
        <f t="shared" si="292"/>
        <v>0</v>
      </c>
      <c r="BK164" s="56">
        <f t="shared" si="293"/>
        <v>0</v>
      </c>
      <c r="BL164" s="64">
        <f t="shared" si="294"/>
        <v>0</v>
      </c>
      <c r="BM164" s="64">
        <f t="shared" si="295"/>
        <v>0</v>
      </c>
      <c r="BN164" s="63">
        <f t="shared" si="295"/>
        <v>0</v>
      </c>
      <c r="BO164" s="112">
        <f t="shared" si="296"/>
        <v>0</v>
      </c>
      <c r="BP164" s="64">
        <f t="shared" si="297"/>
        <v>0</v>
      </c>
      <c r="BQ164" s="107"/>
      <c r="BR164" s="107"/>
      <c r="BS164" s="107"/>
      <c r="BT164" s="57">
        <f t="shared" si="340"/>
        <v>0</v>
      </c>
      <c r="BU164" s="69">
        <f t="shared" si="341"/>
        <v>0</v>
      </c>
      <c r="BV164" s="107"/>
      <c r="BW164" s="107"/>
      <c r="BX164" s="107"/>
      <c r="BY164" s="107"/>
      <c r="BZ164" s="107"/>
      <c r="CA164" s="107" t="s">
        <v>72</v>
      </c>
      <c r="CB164" s="113" t="s">
        <v>224</v>
      </c>
      <c r="CC164" s="113"/>
      <c r="CD164" s="194"/>
      <c r="CE164" s="195"/>
      <c r="CF164" s="196"/>
      <c r="CG164" s="197">
        <f t="shared" si="300"/>
        <v>0</v>
      </c>
      <c r="CH164" s="198">
        <f t="shared" ref="CH164:CH171" si="375">CF164-CD164</f>
        <v>0</v>
      </c>
      <c r="CI164" s="164"/>
      <c r="CJ164" s="59">
        <f>DA164+DC164</f>
        <v>0</v>
      </c>
      <c r="CK164" s="57">
        <v>0</v>
      </c>
      <c r="CL164" s="57">
        <v>0</v>
      </c>
      <c r="CM164" s="57">
        <f t="shared" ref="CM164:CM171" si="376">CL164-CK164</f>
        <v>0</v>
      </c>
      <c r="CN164" s="57">
        <f t="shared" ref="CN164:CN171" si="377">CL164-CJ164</f>
        <v>0</v>
      </c>
      <c r="CO164" s="57"/>
      <c r="CP164" s="63">
        <f t="shared" ref="CP164:CR166" si="378">CD164+CJ164</f>
        <v>0</v>
      </c>
      <c r="CQ164" s="63">
        <f t="shared" si="378"/>
        <v>0</v>
      </c>
      <c r="CR164" s="63">
        <f t="shared" si="378"/>
        <v>0</v>
      </c>
      <c r="CS164" s="63">
        <f t="shared" si="301"/>
        <v>0</v>
      </c>
      <c r="CT164" s="64">
        <f t="shared" si="302"/>
        <v>0</v>
      </c>
      <c r="CU164" s="840"/>
      <c r="CV164" s="121"/>
      <c r="CW164" s="122"/>
      <c r="CX164" s="487">
        <f t="shared" si="372"/>
        <v>0</v>
      </c>
      <c r="CY164" s="122"/>
      <c r="CZ164" s="122"/>
      <c r="DA164" s="122"/>
      <c r="DB164" s="122"/>
      <c r="DC164" s="125"/>
      <c r="DD164" s="125"/>
      <c r="DE164" s="122"/>
      <c r="DF164" s="105"/>
      <c r="DG164" s="107">
        <v>0</v>
      </c>
      <c r="DH164" s="107">
        <v>0</v>
      </c>
      <c r="DI164" s="57">
        <f t="shared" si="303"/>
        <v>0</v>
      </c>
      <c r="DJ164" s="57">
        <f t="shared" si="304"/>
        <v>0</v>
      </c>
      <c r="DK164" s="140">
        <v>0</v>
      </c>
      <c r="DL164" s="140">
        <v>0</v>
      </c>
      <c r="DM164" s="140">
        <v>0</v>
      </c>
      <c r="DN164" s="67">
        <f t="shared" si="305"/>
        <v>0</v>
      </c>
      <c r="DO164" s="67">
        <f t="shared" si="306"/>
        <v>0</v>
      </c>
      <c r="DP164" s="103">
        <v>409.05</v>
      </c>
      <c r="DQ164" s="103">
        <v>0</v>
      </c>
      <c r="DR164" s="103">
        <v>0</v>
      </c>
      <c r="DS164" s="84">
        <f t="shared" si="307"/>
        <v>0</v>
      </c>
      <c r="DT164" s="84">
        <f t="shared" si="269"/>
        <v>-409.05</v>
      </c>
      <c r="DU164" s="84" t="s">
        <v>224</v>
      </c>
      <c r="DV164" s="84" t="s">
        <v>72</v>
      </c>
      <c r="DW164" s="127">
        <v>534.07000000000005</v>
      </c>
      <c r="DX164" s="127">
        <v>0</v>
      </c>
      <c r="DY164" s="127">
        <v>0</v>
      </c>
      <c r="DZ164" s="83">
        <f t="shared" si="308"/>
        <v>0</v>
      </c>
      <c r="EA164" s="83">
        <f t="shared" si="309"/>
        <v>-534.07000000000005</v>
      </c>
      <c r="EB164" s="103">
        <v>0</v>
      </c>
      <c r="EC164" s="104">
        <v>0</v>
      </c>
      <c r="ED164" s="104">
        <v>0</v>
      </c>
      <c r="EE164" s="85">
        <f t="shared" si="310"/>
        <v>0</v>
      </c>
      <c r="EF164" s="56">
        <f t="shared" si="311"/>
        <v>0</v>
      </c>
      <c r="EG164" s="103">
        <v>0</v>
      </c>
      <c r="EH164" s="103">
        <v>0</v>
      </c>
      <c r="EI164" s="103">
        <v>0</v>
      </c>
      <c r="EJ164" s="56">
        <f t="shared" si="312"/>
        <v>0</v>
      </c>
      <c r="EK164" s="56">
        <f t="shared" si="313"/>
        <v>0</v>
      </c>
      <c r="EL164" s="104">
        <v>0</v>
      </c>
      <c r="EM164" s="104">
        <v>0</v>
      </c>
      <c r="EN164" s="104">
        <v>0</v>
      </c>
      <c r="EO164" s="56">
        <f t="shared" si="314"/>
        <v>0</v>
      </c>
      <c r="EP164" s="56">
        <f t="shared" ref="EP164:EP171" si="379">EN164-EL164</f>
        <v>0</v>
      </c>
      <c r="EQ164" s="56"/>
      <c r="ER164" s="56"/>
      <c r="ES164" s="56"/>
      <c r="ET164" s="56"/>
      <c r="EU164" s="56"/>
      <c r="EV164" s="56"/>
      <c r="EW164" s="174" t="s">
        <v>224</v>
      </c>
      <c r="EX164" s="89"/>
      <c r="EY164" s="90">
        <f>BQ164+EL164+EG164+EB164+DW164+DP164+DK164+DF164+CP164+BL164+AR164+AK164</f>
        <v>943.12000000000012</v>
      </c>
      <c r="EZ164" s="90">
        <f>BR164+EM164+EH164+EC164+DX164+DQ164+DL164+DG164+CQ164+BM164+AS164+AL164</f>
        <v>0</v>
      </c>
      <c r="FA164" s="90">
        <f>BS164+EN164+EI164+ED164+DY164+DR164+DM164+DH164+CR164+BN164+AT164+AM164</f>
        <v>0</v>
      </c>
      <c r="FB164" s="90">
        <f>BT164+EO164+EJ164+EE164+DZ164+DS164+DN164+DI164+CS164+BO164+AU164+AN164</f>
        <v>0</v>
      </c>
      <c r="FC164" s="91">
        <f>BU164+EP164+EK164+EF164+EA164+DT164+DO164+DJ164+CT164+BP164+AV164+AO164</f>
        <v>-943.12000000000012</v>
      </c>
      <c r="FD164" s="175">
        <v>0</v>
      </c>
      <c r="FE164" s="94">
        <f t="shared" si="342"/>
        <v>0</v>
      </c>
      <c r="FF164" s="449"/>
      <c r="FG164" s="103">
        <v>409.05</v>
      </c>
      <c r="FH164" s="103"/>
      <c r="FI164" s="127">
        <v>534.07000000000005</v>
      </c>
      <c r="FJ164" s="103"/>
      <c r="FK164" s="127"/>
      <c r="FL164" s="103"/>
      <c r="FM164" s="605"/>
      <c r="FN164" s="127"/>
      <c r="FO164" s="104"/>
    </row>
    <row r="165" spans="1:171" ht="15" thickBot="1" x14ac:dyDescent="0.35">
      <c r="A165" s="150" t="s">
        <v>225</v>
      </c>
      <c r="B165" s="99" t="s">
        <v>72</v>
      </c>
      <c r="C165" s="100">
        <v>551.02</v>
      </c>
      <c r="D165" s="98"/>
      <c r="E165" s="155">
        <v>397.1</v>
      </c>
      <c r="F165" s="156">
        <v>232.79</v>
      </c>
      <c r="G165" s="156">
        <v>232.79</v>
      </c>
      <c r="H165" s="103">
        <f t="shared" si="319"/>
        <v>0</v>
      </c>
      <c r="I165" s="105">
        <f t="shared" si="325"/>
        <v>-164.31000000000003</v>
      </c>
      <c r="J165" s="56">
        <v>142.63999999999999</v>
      </c>
      <c r="K165" s="57">
        <v>142.63999999999999</v>
      </c>
      <c r="L165" s="56"/>
      <c r="M165" s="56"/>
      <c r="N165" s="56">
        <f t="shared" si="275"/>
        <v>-142.63999999999999</v>
      </c>
      <c r="O165" s="56">
        <f t="shared" si="374"/>
        <v>-142.63999999999999</v>
      </c>
      <c r="P165" s="56">
        <v>120.786</v>
      </c>
      <c r="Q165" s="56"/>
      <c r="R165" s="56">
        <v>24.5</v>
      </c>
      <c r="S165" s="56">
        <v>24.5</v>
      </c>
      <c r="T165" s="56">
        <f t="shared" si="276"/>
        <v>0</v>
      </c>
      <c r="U165" s="56">
        <f t="shared" si="277"/>
        <v>-96.286000000000001</v>
      </c>
      <c r="V165" s="156">
        <v>275.60000000000002</v>
      </c>
      <c r="W165" s="57">
        <v>85.8</v>
      </c>
      <c r="X165" s="57">
        <v>0</v>
      </c>
      <c r="Y165" s="57">
        <f t="shared" si="278"/>
        <v>-85.8</v>
      </c>
      <c r="Z165" s="56">
        <f t="shared" si="279"/>
        <v>-275.60000000000002</v>
      </c>
      <c r="AA165" s="57">
        <v>94.69</v>
      </c>
      <c r="AB165" s="57">
        <v>12.3</v>
      </c>
      <c r="AC165" s="57">
        <v>12.3</v>
      </c>
      <c r="AD165" s="57">
        <f t="shared" si="280"/>
        <v>0</v>
      </c>
      <c r="AE165" s="57">
        <f t="shared" si="281"/>
        <v>-82.39</v>
      </c>
      <c r="AF165" s="57">
        <v>25.8</v>
      </c>
      <c r="AG165" s="107">
        <f t="shared" si="371"/>
        <v>25.8</v>
      </c>
      <c r="AH165" s="57">
        <v>25.8</v>
      </c>
      <c r="AI165" s="57">
        <f t="shared" si="282"/>
        <v>0</v>
      </c>
      <c r="AJ165" s="56">
        <f t="shared" si="283"/>
        <v>0</v>
      </c>
      <c r="AK165" s="60">
        <f>E165+J165+P165+V165+AA165+AF165</f>
        <v>1056.616</v>
      </c>
      <c r="AL165" s="60">
        <f>AG165+AB165+W165+R165+K165+F165</f>
        <v>523.82999999999993</v>
      </c>
      <c r="AM165" s="60">
        <f>AH165+AC165+X165+S165+M165+G165</f>
        <v>295.39</v>
      </c>
      <c r="AN165" s="60">
        <f t="shared" si="284"/>
        <v>-228.43999999999994</v>
      </c>
      <c r="AO165" s="61">
        <f t="shared" si="285"/>
        <v>-761.226</v>
      </c>
      <c r="AP165" s="61" t="s">
        <v>72</v>
      </c>
      <c r="AQ165" s="61" t="s">
        <v>225</v>
      </c>
      <c r="AR165" s="159">
        <v>24.19</v>
      </c>
      <c r="AS165" s="63">
        <v>12.3</v>
      </c>
      <c r="AT165" s="63">
        <v>0</v>
      </c>
      <c r="AU165" s="64">
        <f t="shared" si="286"/>
        <v>-12.3</v>
      </c>
      <c r="AV165" s="64">
        <f t="shared" si="287"/>
        <v>-24.19</v>
      </c>
      <c r="AW165" s="57">
        <v>175.9</v>
      </c>
      <c r="AX165" s="57">
        <v>153.16</v>
      </c>
      <c r="AY165" s="57">
        <v>0</v>
      </c>
      <c r="AZ165" s="57">
        <f t="shared" si="288"/>
        <v>-153.16</v>
      </c>
      <c r="BA165" s="56">
        <f t="shared" si="289"/>
        <v>-175.9</v>
      </c>
      <c r="BB165" s="648">
        <v>146.27000000000001</v>
      </c>
      <c r="BC165" s="57">
        <v>206.22</v>
      </c>
      <c r="BD165" s="57">
        <v>85.75</v>
      </c>
      <c r="BE165" s="67">
        <f t="shared" si="290"/>
        <v>-120.47</v>
      </c>
      <c r="BF165" s="68">
        <f t="shared" si="291"/>
        <v>-60.52000000000001</v>
      </c>
      <c r="BG165" s="66">
        <f t="shared" si="363"/>
        <v>126.74</v>
      </c>
      <c r="BH165" s="57">
        <v>134.75</v>
      </c>
      <c r="BI165" s="57">
        <v>122.5</v>
      </c>
      <c r="BJ165" s="57">
        <f t="shared" si="292"/>
        <v>-12.25</v>
      </c>
      <c r="BK165" s="56">
        <f t="shared" si="293"/>
        <v>-4.2399999999999949</v>
      </c>
      <c r="BL165" s="64">
        <f t="shared" si="294"/>
        <v>448.90999999999997</v>
      </c>
      <c r="BM165" s="64">
        <f t="shared" si="295"/>
        <v>494.13</v>
      </c>
      <c r="BN165" s="63">
        <f t="shared" si="295"/>
        <v>208.25</v>
      </c>
      <c r="BO165" s="112">
        <f t="shared" si="296"/>
        <v>-285.88</v>
      </c>
      <c r="BP165" s="64">
        <f t="shared" si="297"/>
        <v>-240.65999999999997</v>
      </c>
      <c r="BQ165" s="57"/>
      <c r="BR165" s="57"/>
      <c r="BS165" s="57"/>
      <c r="BT165" s="57">
        <f t="shared" si="340"/>
        <v>0</v>
      </c>
      <c r="BU165" s="69">
        <f t="shared" si="341"/>
        <v>0</v>
      </c>
      <c r="BV165" s="57"/>
      <c r="BW165" s="57"/>
      <c r="BX165" s="57"/>
      <c r="BY165" s="57"/>
      <c r="BZ165" s="57"/>
      <c r="CA165" s="57" t="s">
        <v>72</v>
      </c>
      <c r="CB165" s="70" t="s">
        <v>225</v>
      </c>
      <c r="CC165" s="70"/>
      <c r="CD165" s="194">
        <v>188.1</v>
      </c>
      <c r="CE165" s="195">
        <v>112.5</v>
      </c>
      <c r="CF165" s="196"/>
      <c r="CG165" s="162">
        <f t="shared" si="300"/>
        <v>-112.5</v>
      </c>
      <c r="CH165" s="163">
        <f t="shared" si="375"/>
        <v>-188.1</v>
      </c>
      <c r="CI165" s="164"/>
      <c r="CJ165" s="59">
        <f>DA165+DC165</f>
        <v>130.17400000000001</v>
      </c>
      <c r="CK165" s="57">
        <v>0</v>
      </c>
      <c r="CL165" s="57">
        <v>0</v>
      </c>
      <c r="CM165" s="57">
        <f t="shared" si="376"/>
        <v>0</v>
      </c>
      <c r="CN165" s="57">
        <f t="shared" si="377"/>
        <v>-130.17400000000001</v>
      </c>
      <c r="CO165" s="57"/>
      <c r="CP165" s="63">
        <f t="shared" si="378"/>
        <v>318.274</v>
      </c>
      <c r="CQ165" s="63">
        <f t="shared" si="378"/>
        <v>112.5</v>
      </c>
      <c r="CR165" s="63">
        <f t="shared" si="378"/>
        <v>0</v>
      </c>
      <c r="CS165" s="63">
        <f t="shared" si="301"/>
        <v>-112.5</v>
      </c>
      <c r="CT165" s="64">
        <f t="shared" si="302"/>
        <v>-318.274</v>
      </c>
      <c r="CU165" s="651">
        <v>146.27000000000001</v>
      </c>
      <c r="CV165" s="191">
        <v>60.39</v>
      </c>
      <c r="CW165" s="82">
        <v>66.349999999999994</v>
      </c>
      <c r="CX165" s="470">
        <f t="shared" si="372"/>
        <v>273.01</v>
      </c>
      <c r="CY165" s="122">
        <v>188.1</v>
      </c>
      <c r="CZ165" s="122">
        <v>188.1</v>
      </c>
      <c r="DA165" s="122">
        <v>104.37</v>
      </c>
      <c r="DB165" s="122">
        <v>104.37</v>
      </c>
      <c r="DC165" s="125">
        <v>25.803999999999998</v>
      </c>
      <c r="DD165" s="125">
        <v>18.600000000000001</v>
      </c>
      <c r="DE165" s="122">
        <f>CY165+DA165+DC165</f>
        <v>318.274</v>
      </c>
      <c r="DF165" s="59">
        <v>0</v>
      </c>
      <c r="DG165" s="57">
        <v>0</v>
      </c>
      <c r="DH165" s="57">
        <v>0</v>
      </c>
      <c r="DI165" s="57">
        <f t="shared" si="303"/>
        <v>0</v>
      </c>
      <c r="DJ165" s="57">
        <f t="shared" si="304"/>
        <v>0</v>
      </c>
      <c r="DK165" s="140">
        <v>20.9</v>
      </c>
      <c r="DL165" s="140">
        <v>12.3</v>
      </c>
      <c r="DM165" s="140">
        <v>12.3</v>
      </c>
      <c r="DN165" s="67">
        <f t="shared" si="305"/>
        <v>0</v>
      </c>
      <c r="DO165" s="67">
        <f t="shared" si="306"/>
        <v>-8.5999999999999979</v>
      </c>
      <c r="DP165" s="103">
        <v>34.57</v>
      </c>
      <c r="DQ165" s="103">
        <v>0</v>
      </c>
      <c r="DR165" s="103">
        <v>0</v>
      </c>
      <c r="DS165" s="84">
        <f t="shared" si="307"/>
        <v>0</v>
      </c>
      <c r="DT165" s="84">
        <f t="shared" si="269"/>
        <v>-34.57</v>
      </c>
      <c r="DU165" s="84" t="s">
        <v>225</v>
      </c>
      <c r="DV165" s="84" t="s">
        <v>72</v>
      </c>
      <c r="DW165" s="127">
        <v>37.04</v>
      </c>
      <c r="DX165" s="127">
        <v>12.3</v>
      </c>
      <c r="DY165" s="127">
        <v>0</v>
      </c>
      <c r="DZ165" s="83">
        <f t="shared" si="308"/>
        <v>-12.3</v>
      </c>
      <c r="EA165" s="83">
        <f t="shared" si="309"/>
        <v>-37.04</v>
      </c>
      <c r="EB165" s="103">
        <v>52.96</v>
      </c>
      <c r="EC165" s="104">
        <v>0</v>
      </c>
      <c r="ED165" s="104">
        <v>0</v>
      </c>
      <c r="EE165" s="85">
        <f t="shared" si="310"/>
        <v>0</v>
      </c>
      <c r="EF165" s="56">
        <f t="shared" si="311"/>
        <v>-52.96</v>
      </c>
      <c r="EG165" s="103">
        <v>20.123999999999999</v>
      </c>
      <c r="EH165" s="130">
        <v>12.3</v>
      </c>
      <c r="EI165" s="130">
        <v>12.3</v>
      </c>
      <c r="EJ165" s="56">
        <f t="shared" si="312"/>
        <v>0</v>
      </c>
      <c r="EK165" s="56">
        <f t="shared" si="313"/>
        <v>-7.8239999999999981</v>
      </c>
      <c r="EL165" s="104">
        <v>21</v>
      </c>
      <c r="EM165" s="104">
        <v>0</v>
      </c>
      <c r="EN165" s="104">
        <v>0</v>
      </c>
      <c r="EO165" s="56">
        <f t="shared" si="314"/>
        <v>0</v>
      </c>
      <c r="EP165" s="56">
        <f t="shared" si="379"/>
        <v>-21</v>
      </c>
      <c r="EQ165" s="56"/>
      <c r="ER165" s="56"/>
      <c r="ES165" s="56"/>
      <c r="ET165" s="56"/>
      <c r="EU165" s="56"/>
      <c r="EV165" s="56"/>
      <c r="EW165" s="174" t="s">
        <v>225</v>
      </c>
      <c r="EX165" s="89"/>
      <c r="EY165" s="90">
        <f t="shared" ref="EY165:FA166" si="380">BQ165+EL165+EG165+EB165+DW165+DP165+DK165+DF165+CP165+BL165+AR165+AK165</f>
        <v>2034.5840000000001</v>
      </c>
      <c r="EZ165" s="90">
        <f t="shared" si="380"/>
        <v>1179.6599999999999</v>
      </c>
      <c r="FA165" s="90">
        <f t="shared" si="380"/>
        <v>528.24</v>
      </c>
      <c r="FB165" s="192">
        <f t="shared" si="315"/>
        <v>-651.41999999999985</v>
      </c>
      <c r="FC165" s="192">
        <f t="shared" si="316"/>
        <v>-1506.3440000000001</v>
      </c>
      <c r="FD165" s="334">
        <f>517+160</f>
        <v>677</v>
      </c>
      <c r="FE165" s="94">
        <f t="shared" si="342"/>
        <v>-148.76</v>
      </c>
      <c r="FF165" s="449"/>
      <c r="FG165" s="103">
        <v>34.57</v>
      </c>
      <c r="FH165" s="103">
        <v>175.9</v>
      </c>
      <c r="FI165" s="127">
        <v>37.04</v>
      </c>
      <c r="FJ165" s="103">
        <v>52.96</v>
      </c>
      <c r="FK165" s="127">
        <v>24.19</v>
      </c>
      <c r="FL165" s="103">
        <v>20.123999999999999</v>
      </c>
      <c r="FM165" s="605">
        <v>25.8</v>
      </c>
      <c r="FN165" s="127">
        <v>94.69</v>
      </c>
      <c r="FO165" s="104">
        <v>275.60000000000002</v>
      </c>
    </row>
    <row r="166" spans="1:171" ht="16.8" thickBot="1" x14ac:dyDescent="0.4">
      <c r="A166" s="882" t="s">
        <v>226</v>
      </c>
      <c r="B166" s="883" t="s">
        <v>72</v>
      </c>
      <c r="C166" s="884">
        <f>C22+C152+C161+C165-C164</f>
        <v>132497.49632999999</v>
      </c>
      <c r="D166" s="882"/>
      <c r="E166" s="885">
        <f t="shared" ref="E166:M166" si="381">E165+E161+E152+E22</f>
        <v>136024.50000000003</v>
      </c>
      <c r="F166" s="885">
        <f t="shared" si="381"/>
        <v>191710.53293000002</v>
      </c>
      <c r="G166" s="886">
        <f t="shared" si="381"/>
        <v>116293.98629999998</v>
      </c>
      <c r="H166" s="886">
        <f t="shared" si="381"/>
        <v>-75416.546630000012</v>
      </c>
      <c r="I166" s="886">
        <f t="shared" si="381"/>
        <v>-19730.691359800003</v>
      </c>
      <c r="J166" s="885">
        <f t="shared" si="381"/>
        <v>25870.792390000002</v>
      </c>
      <c r="K166" s="886">
        <f t="shared" si="381"/>
        <v>30791.452389999999</v>
      </c>
      <c r="L166" s="886">
        <f t="shared" si="381"/>
        <v>19385.762637706372</v>
      </c>
      <c r="M166" s="885">
        <f t="shared" si="381"/>
        <v>37479.939290000002</v>
      </c>
      <c r="N166" s="56">
        <f t="shared" si="275"/>
        <v>6688.4869000000035</v>
      </c>
      <c r="O166" s="56">
        <f t="shared" si="374"/>
        <v>11609.1469</v>
      </c>
      <c r="P166" s="885">
        <v>41589.594999999994</v>
      </c>
      <c r="Q166" s="885">
        <v>40648.663</v>
      </c>
      <c r="R166" s="885">
        <v>56585.23</v>
      </c>
      <c r="S166" s="885">
        <v>37281.35</v>
      </c>
      <c r="T166" s="56">
        <f t="shared" si="276"/>
        <v>-19303.880000000005</v>
      </c>
      <c r="U166" s="56">
        <f t="shared" si="277"/>
        <v>-4308.2449999999953</v>
      </c>
      <c r="V166" s="886">
        <f>V22+V152+V161+V165-0.01</f>
        <v>58777.928639999984</v>
      </c>
      <c r="W166" s="886">
        <v>75278.92</v>
      </c>
      <c r="X166" s="886">
        <v>52566.26</v>
      </c>
      <c r="Y166" s="57">
        <f t="shared" si="278"/>
        <v>-22712.659999999996</v>
      </c>
      <c r="Z166" s="56">
        <f t="shared" si="279"/>
        <v>-6211.6686399999817</v>
      </c>
      <c r="AA166" s="886">
        <v>19925.002379999998</v>
      </c>
      <c r="AB166" s="886">
        <v>23000.89</v>
      </c>
      <c r="AC166" s="886">
        <v>14788.93</v>
      </c>
      <c r="AD166" s="57">
        <f t="shared" si="280"/>
        <v>-8211.9599999999991</v>
      </c>
      <c r="AE166" s="57">
        <f t="shared" si="281"/>
        <v>-5136.0723799999978</v>
      </c>
      <c r="AF166" s="886">
        <v>6285.252989999999</v>
      </c>
      <c r="AG166" s="886">
        <f>AH166</f>
        <v>7376.27</v>
      </c>
      <c r="AH166" s="886">
        <v>7376.27</v>
      </c>
      <c r="AI166" s="523">
        <f t="shared" si="282"/>
        <v>0</v>
      </c>
      <c r="AJ166" s="524">
        <f t="shared" si="283"/>
        <v>1091.0170100000014</v>
      </c>
      <c r="AK166" s="518">
        <f>E166+J166+P166+V166+AA166+AF166</f>
        <v>288473.07140000002</v>
      </c>
      <c r="AL166" s="518">
        <f>AG166+AB166+W166+R166+K166+F166</f>
        <v>384743.29532000003</v>
      </c>
      <c r="AM166" s="518">
        <f>AH166+AC166+X166+S166+M166+G166+696.17618</f>
        <v>266482.91177000001</v>
      </c>
      <c r="AN166" s="518">
        <f t="shared" si="284"/>
        <v>-118260.38355000003</v>
      </c>
      <c r="AO166" s="519">
        <f t="shared" si="285"/>
        <v>-21990.159630000009</v>
      </c>
      <c r="AP166" s="519" t="s">
        <v>72</v>
      </c>
      <c r="AQ166" s="519" t="s">
        <v>226</v>
      </c>
      <c r="AR166" s="887">
        <f>AR22+AR152+AR161+AR165</f>
        <v>5369.1715519999989</v>
      </c>
      <c r="AS166" s="518">
        <v>8645.57</v>
      </c>
      <c r="AT166" s="518">
        <v>4722.7700000000004</v>
      </c>
      <c r="AU166" s="64">
        <f t="shared" si="286"/>
        <v>-3922.7999999999993</v>
      </c>
      <c r="AV166" s="64">
        <f t="shared" si="287"/>
        <v>-646.40155199999845</v>
      </c>
      <c r="AW166" s="523">
        <v>42230.09</v>
      </c>
      <c r="AX166" s="523">
        <v>84404.7</v>
      </c>
      <c r="AY166" s="523">
        <v>46065.8</v>
      </c>
      <c r="AZ166" s="57">
        <f t="shared" si="288"/>
        <v>-38338.899999999994</v>
      </c>
      <c r="BA166" s="56">
        <f t="shared" si="289"/>
        <v>3835.7100000000064</v>
      </c>
      <c r="BB166" s="888">
        <f>BB22+BB152+BB165</f>
        <v>93924.967380000002</v>
      </c>
      <c r="BC166" s="889">
        <v>117149.05</v>
      </c>
      <c r="BD166" s="889">
        <v>61813.67</v>
      </c>
      <c r="BE166" s="67">
        <f t="shared" si="290"/>
        <v>-55335.380000000005</v>
      </c>
      <c r="BF166" s="68">
        <f t="shared" si="291"/>
        <v>-32111.297380000004</v>
      </c>
      <c r="BG166" s="890">
        <f t="shared" si="363"/>
        <v>59716.323419999993</v>
      </c>
      <c r="BH166" s="889">
        <v>84253.49</v>
      </c>
      <c r="BI166" s="522">
        <v>53423.68</v>
      </c>
      <c r="BJ166" s="57">
        <f t="shared" si="292"/>
        <v>-30829.810000000005</v>
      </c>
      <c r="BK166" s="56">
        <f t="shared" si="293"/>
        <v>-6292.6434199999931</v>
      </c>
      <c r="BL166" s="519">
        <f t="shared" si="294"/>
        <v>195871.38079999998</v>
      </c>
      <c r="BM166" s="519">
        <f t="shared" si="295"/>
        <v>285807.24</v>
      </c>
      <c r="BN166" s="518">
        <f t="shared" si="295"/>
        <v>161303.15</v>
      </c>
      <c r="BO166" s="525">
        <f t="shared" si="296"/>
        <v>-124504.09</v>
      </c>
      <c r="BP166" s="519">
        <f t="shared" si="297"/>
        <v>-34568.23079999999</v>
      </c>
      <c r="BQ166" s="886">
        <v>119191.54</v>
      </c>
      <c r="BR166" s="886">
        <v>212127.23</v>
      </c>
      <c r="BS166" s="886">
        <v>129885.33</v>
      </c>
      <c r="BT166" s="57">
        <f t="shared" si="340"/>
        <v>-82241.900000000009</v>
      </c>
      <c r="BU166" s="69">
        <f t="shared" si="341"/>
        <v>10693.790000000008</v>
      </c>
      <c r="BV166" s="886"/>
      <c r="BW166" s="886"/>
      <c r="BX166" s="886"/>
      <c r="BY166" s="886"/>
      <c r="BZ166" s="886"/>
      <c r="CA166" s="886" t="s">
        <v>72</v>
      </c>
      <c r="CB166" s="891" t="s">
        <v>226</v>
      </c>
      <c r="CC166" s="891"/>
      <c r="CD166" s="892">
        <v>93343.03</v>
      </c>
      <c r="CE166" s="893">
        <v>130317.42</v>
      </c>
      <c r="CF166" s="889">
        <v>80366.67</v>
      </c>
      <c r="CG166" s="197">
        <f t="shared" si="300"/>
        <v>-49950.75</v>
      </c>
      <c r="CH166" s="198">
        <f t="shared" si="375"/>
        <v>-12976.36</v>
      </c>
      <c r="CI166" s="164"/>
      <c r="CJ166" s="59">
        <v>29906.65</v>
      </c>
      <c r="CK166" s="57">
        <v>47643.25</v>
      </c>
      <c r="CL166" s="57">
        <v>31847.23</v>
      </c>
      <c r="CM166" s="57">
        <f t="shared" si="376"/>
        <v>-15796.02</v>
      </c>
      <c r="CN166" s="57">
        <f t="shared" si="377"/>
        <v>1940.5799999999981</v>
      </c>
      <c r="CO166" s="57"/>
      <c r="CP166" s="63">
        <f t="shared" si="378"/>
        <v>123249.68</v>
      </c>
      <c r="CQ166" s="63">
        <f t="shared" si="378"/>
        <v>177960.66999999998</v>
      </c>
      <c r="CR166" s="63">
        <f t="shared" si="378"/>
        <v>112213.9</v>
      </c>
      <c r="CS166" s="63">
        <f t="shared" si="301"/>
        <v>-65746.76999999999</v>
      </c>
      <c r="CT166" s="64">
        <f t="shared" si="302"/>
        <v>-11035.779999999999</v>
      </c>
      <c r="CU166" s="894">
        <f>CU22+CU152+CU165</f>
        <v>93924.967380000002</v>
      </c>
      <c r="CV166" s="895">
        <f>CV22+CV152+CV165</f>
        <v>7936.7984200000001</v>
      </c>
      <c r="CW166" s="895">
        <f>CW22+CW152+CW165</f>
        <v>51779.524999999994</v>
      </c>
      <c r="CX166" s="896">
        <f t="shared" si="372"/>
        <v>153641.29080000002</v>
      </c>
      <c r="CY166" s="895">
        <v>93343.03</v>
      </c>
      <c r="CZ166" s="895">
        <v>93343.03</v>
      </c>
      <c r="DA166" s="895">
        <f>DA22+DA152+DA165-0.01</f>
        <v>23153.63</v>
      </c>
      <c r="DB166" s="895">
        <f>DB22+DB152+DB165-0.01</f>
        <v>23153.63</v>
      </c>
      <c r="DC166" s="897">
        <f>DC22+DC152+DC165-0.01</f>
        <v>6716.3572319999994</v>
      </c>
      <c r="DD166" s="897">
        <f>DD22+DD152+DD165</f>
        <v>8188.6329999999989</v>
      </c>
      <c r="DE166" s="898">
        <f>CY166+DA166+DC166</f>
        <v>123213.017232</v>
      </c>
      <c r="DF166" s="899">
        <v>3359.06</v>
      </c>
      <c r="DG166" s="886">
        <v>9817.66</v>
      </c>
      <c r="DH166" s="886">
        <v>4457.72</v>
      </c>
      <c r="DI166" s="57">
        <f t="shared" si="303"/>
        <v>-5359.94</v>
      </c>
      <c r="DJ166" s="57">
        <f t="shared" si="304"/>
        <v>1098.6600000000003</v>
      </c>
      <c r="DK166" s="885">
        <f>DK22+DK152+DK161-DK164+DK165</f>
        <v>12673.618121</v>
      </c>
      <c r="DL166" s="885">
        <v>17943.66</v>
      </c>
      <c r="DM166" s="885">
        <v>12324.19</v>
      </c>
      <c r="DN166" s="67">
        <f t="shared" si="305"/>
        <v>-5619.4699999999993</v>
      </c>
      <c r="DO166" s="67">
        <f t="shared" si="306"/>
        <v>-349.42812099999901</v>
      </c>
      <c r="DP166" s="885">
        <f>DP22+DP152+DP161+DP165-DP164-0.01</f>
        <v>7353.2849999999989</v>
      </c>
      <c r="DQ166" s="885">
        <v>8925.7999999999993</v>
      </c>
      <c r="DR166" s="885">
        <v>6579.19</v>
      </c>
      <c r="DS166" s="84">
        <f t="shared" si="307"/>
        <v>-2346.6099999999997</v>
      </c>
      <c r="DT166" s="84">
        <f t="shared" si="269"/>
        <v>-774.09499999999935</v>
      </c>
      <c r="DU166" s="84" t="s">
        <v>226</v>
      </c>
      <c r="DV166" s="84" t="s">
        <v>72</v>
      </c>
      <c r="DW166" s="885">
        <f>DW22+DW152+DW165+DW161-DW164+0.03</f>
        <v>8126.5747200000014</v>
      </c>
      <c r="DX166" s="885">
        <v>10965.26</v>
      </c>
      <c r="DY166" s="885">
        <v>7552.79</v>
      </c>
      <c r="DZ166" s="83">
        <f t="shared" si="308"/>
        <v>-3412.4700000000003</v>
      </c>
      <c r="EA166" s="83">
        <f t="shared" si="309"/>
        <v>-573.78472000000147</v>
      </c>
      <c r="EB166" s="885">
        <f>EB22+EB152+EB161+EB165</f>
        <v>11331.24194</v>
      </c>
      <c r="EC166" s="886">
        <v>13387.67</v>
      </c>
      <c r="ED166" s="886">
        <v>9174.69</v>
      </c>
      <c r="EE166" s="85">
        <f t="shared" si="310"/>
        <v>-4212.9799999999996</v>
      </c>
      <c r="EF166" s="56">
        <f t="shared" si="311"/>
        <v>-2156.5519399999994</v>
      </c>
      <c r="EG166" s="885">
        <f>EG22+EG152+EG161+EG165</f>
        <v>4501.26872</v>
      </c>
      <c r="EH166" s="900">
        <v>6092.68</v>
      </c>
      <c r="EI166" s="901">
        <v>4307.21</v>
      </c>
      <c r="EJ166" s="56">
        <f t="shared" si="312"/>
        <v>-1785.4700000000003</v>
      </c>
      <c r="EK166" s="524">
        <f t="shared" si="313"/>
        <v>-194.05871999999999</v>
      </c>
      <c r="EL166" s="886">
        <f>EL22+EL152+EL161+EL165-0.03</f>
        <v>20321.38</v>
      </c>
      <c r="EM166" s="886">
        <v>31839.43</v>
      </c>
      <c r="EN166" s="886">
        <v>23489.4</v>
      </c>
      <c r="EO166" s="524">
        <f t="shared" si="314"/>
        <v>-8350.0299999999988</v>
      </c>
      <c r="EP166" s="524">
        <f t="shared" si="379"/>
        <v>3168.0200000000004</v>
      </c>
      <c r="EQ166" s="524"/>
      <c r="ER166" s="524"/>
      <c r="ES166" s="524"/>
      <c r="ET166" s="524"/>
      <c r="EU166" s="524"/>
      <c r="EV166" s="524"/>
      <c r="EW166" s="902" t="s">
        <v>226</v>
      </c>
      <c r="EX166" s="89"/>
      <c r="EY166" s="90">
        <f t="shared" si="380"/>
        <v>799821.27225299994</v>
      </c>
      <c r="EZ166" s="90">
        <f t="shared" si="380"/>
        <v>1168256.1653199999</v>
      </c>
      <c r="FA166" s="90">
        <f t="shared" si="380"/>
        <v>742493.25177000009</v>
      </c>
      <c r="FB166" s="90">
        <f>BT166+EO166+EJ166+EE166+DZ166+DS166+DN166+DI166+CS166+BO166+AU166+AN166</f>
        <v>-425762.91355</v>
      </c>
      <c r="FC166" s="90">
        <f>BU166+EP166+EK166+EF166+EA166+DT166+DO166+DJ166+CT166+BP166+AV166+AO166</f>
        <v>-57328.020482999986</v>
      </c>
      <c r="FD166" s="91">
        <f>FD152+FD22+FD165</f>
        <v>656637.84061617998</v>
      </c>
      <c r="FE166" s="94">
        <f t="shared" si="342"/>
        <v>85855.41115382011</v>
      </c>
      <c r="FF166" s="903" t="e">
        <f>FF22+FF152+FF161+FF165-FF164-0.01</f>
        <v>#VALUE!</v>
      </c>
      <c r="FG166" s="885">
        <f>FG22+FG152+FG161+FG165-FG164-0.01</f>
        <v>7353.2849999999989</v>
      </c>
      <c r="FH166" s="885">
        <f>FH22+FH152+FH161+FH165-FH164-0.01</f>
        <v>41998.051110999993</v>
      </c>
      <c r="FI166" s="885">
        <f>FI22+FI152+FI165+FI161-FI164+0.03</f>
        <v>8126.5747200000014</v>
      </c>
      <c r="FJ166" s="885">
        <f>FJ22+FJ152+FJ161+FJ165</f>
        <v>11331.24194</v>
      </c>
      <c r="FK166" s="885">
        <f>FK22+FK152+FK161+FK165</f>
        <v>5374.9115519999996</v>
      </c>
      <c r="FL166" s="885">
        <f>FL22+FL152+FL161+FL165</f>
        <v>4501.26872</v>
      </c>
      <c r="FM166" s="904">
        <f>FM22+FM152+FM165-0.01</f>
        <v>6285.252989999999</v>
      </c>
      <c r="FN166" s="885">
        <f>FN22+FN152+FN165+0.01</f>
        <v>19925.002379999998</v>
      </c>
      <c r="FO166" s="886">
        <f>FO22+FO152+FO161+FO165-0.01</f>
        <v>58777.928639999984</v>
      </c>
    </row>
    <row r="167" spans="1:171" ht="16.8" thickBot="1" x14ac:dyDescent="0.4">
      <c r="A167" s="905" t="s">
        <v>227</v>
      </c>
      <c r="B167" s="906" t="s">
        <v>72</v>
      </c>
      <c r="C167" s="907">
        <f>C166/C14*1000</f>
        <v>2932.1714263900412</v>
      </c>
      <c r="D167" s="908"/>
      <c r="E167" s="909">
        <f>E166/E15*1000</f>
        <v>2998.8908307129</v>
      </c>
      <c r="F167" s="909">
        <f>F166/F15*1000</f>
        <v>4226.5838827186317</v>
      </c>
      <c r="G167" s="910">
        <f>G166/G15*1000</f>
        <v>2563.8981887977648</v>
      </c>
      <c r="H167" s="615">
        <f t="shared" si="319"/>
        <v>-1662.6856939208669</v>
      </c>
      <c r="I167" s="911">
        <f t="shared" si="325"/>
        <v>-434.99264191513521</v>
      </c>
      <c r="J167" s="909">
        <f>J166/J15*1000</f>
        <v>2460.6252469347751</v>
      </c>
      <c r="K167" s="912">
        <f>K166/K15*1000</f>
        <v>2928.6395251623803</v>
      </c>
      <c r="L167" s="909"/>
      <c r="M167" s="909">
        <f>M166/M15*1000</f>
        <v>3564.795522312822</v>
      </c>
      <c r="N167" s="56">
        <f t="shared" si="275"/>
        <v>636.15599715044164</v>
      </c>
      <c r="O167" s="56">
        <f t="shared" si="374"/>
        <v>1104.1702753780469</v>
      </c>
      <c r="P167" s="909">
        <v>2332.7014954338279</v>
      </c>
      <c r="Q167" s="909"/>
      <c r="R167" s="909">
        <v>2704.94</v>
      </c>
      <c r="S167" s="909">
        <v>1782.16</v>
      </c>
      <c r="T167" s="56">
        <f t="shared" si="276"/>
        <v>-922.78</v>
      </c>
      <c r="U167" s="56">
        <f t="shared" si="277"/>
        <v>-550.54149543382778</v>
      </c>
      <c r="V167" s="912">
        <f>V166/V15*1000</f>
        <v>2633.0776305945906</v>
      </c>
      <c r="W167" s="912">
        <v>3275.3546000000001</v>
      </c>
      <c r="X167" s="910">
        <v>2330.1712000000002</v>
      </c>
      <c r="Y167" s="57">
        <f t="shared" si="278"/>
        <v>-945.18339999999989</v>
      </c>
      <c r="Z167" s="56">
        <f t="shared" si="279"/>
        <v>-302.90643059459035</v>
      </c>
      <c r="AA167" s="912">
        <v>2532.4100635485511</v>
      </c>
      <c r="AB167" s="912">
        <f>AB166/AB15*1000</f>
        <v>2866.0652316127221</v>
      </c>
      <c r="AC167" s="912">
        <f>AC166/AC15*1000</f>
        <v>1879.6301474326388</v>
      </c>
      <c r="AD167" s="57">
        <f t="shared" si="280"/>
        <v>-986.43508418008332</v>
      </c>
      <c r="AE167" s="57">
        <f t="shared" si="281"/>
        <v>-652.77991611591233</v>
      </c>
      <c r="AF167" s="912">
        <f>AF166/AF15*1000</f>
        <v>3418.4808034330272</v>
      </c>
      <c r="AG167" s="912">
        <f>AG166/AG15*1000</f>
        <v>4011.8730997873399</v>
      </c>
      <c r="AH167" s="912">
        <f>AH166/AH15*1000</f>
        <v>4011.8730997873399</v>
      </c>
      <c r="AI167" s="57">
        <f t="shared" si="282"/>
        <v>0</v>
      </c>
      <c r="AJ167" s="56">
        <f t="shared" si="283"/>
        <v>593.39229635431275</v>
      </c>
      <c r="AK167" s="618">
        <f>AK166/AK15*1000</f>
        <v>2728.3774947713823</v>
      </c>
      <c r="AL167" s="618">
        <f>AL166/AL15*1000</f>
        <v>3509.1924231133717</v>
      </c>
      <c r="AM167" s="618">
        <f>AM166/AM15*1000</f>
        <v>2443.5200000036675</v>
      </c>
      <c r="AN167" s="157">
        <f t="shared" si="284"/>
        <v>-1065.6724231097041</v>
      </c>
      <c r="AO167" s="158">
        <f t="shared" si="285"/>
        <v>-284.8574947677148</v>
      </c>
      <c r="AP167" s="158" t="s">
        <v>72</v>
      </c>
      <c r="AQ167" s="158" t="s">
        <v>227</v>
      </c>
      <c r="AR167" s="909">
        <f>AR166/AR15*1000-0.01</f>
        <v>5141.8895901168344</v>
      </c>
      <c r="AS167" s="909">
        <f>AS166/AS15*1000-0.01</f>
        <v>7813.9231001509352</v>
      </c>
      <c r="AT167" s="909">
        <f>AT166/AT15*1000-0.01</f>
        <v>4523.0228685258962</v>
      </c>
      <c r="AU167" s="64">
        <f t="shared" si="286"/>
        <v>-3290.9002316250389</v>
      </c>
      <c r="AV167" s="64">
        <f t="shared" si="287"/>
        <v>-618.86672159093814</v>
      </c>
      <c r="AW167" s="909">
        <f>AW166/AW15*1000-0.01</f>
        <v>5189.6576309457378</v>
      </c>
      <c r="AX167" s="909">
        <f>AX166/AX15*1000-0.01</f>
        <v>10874.067719559751</v>
      </c>
      <c r="AY167" s="909">
        <f>AY166/AY15*1000-0.01</f>
        <v>5661.0291110608632</v>
      </c>
      <c r="AZ167" s="57">
        <f t="shared" si="288"/>
        <v>-5213.0386084988877</v>
      </c>
      <c r="BA167" s="56">
        <f t="shared" si="289"/>
        <v>471.37148011512545</v>
      </c>
      <c r="BB167" s="913">
        <f>BB166/BB15*1000</f>
        <v>2839.7262306442017</v>
      </c>
      <c r="BC167" s="914">
        <v>3735.74</v>
      </c>
      <c r="BD167" s="914">
        <v>1868.87</v>
      </c>
      <c r="BE167" s="67">
        <f t="shared" si="290"/>
        <v>-1866.87</v>
      </c>
      <c r="BF167" s="68">
        <f t="shared" si="291"/>
        <v>-970.85623064420179</v>
      </c>
      <c r="BG167" s="915">
        <f>BG166/BG15*1000</f>
        <v>3763.625922214449</v>
      </c>
      <c r="BH167" s="914">
        <v>5596.26</v>
      </c>
      <c r="BI167" s="786">
        <v>3587.13</v>
      </c>
      <c r="BJ167" s="57">
        <f t="shared" si="292"/>
        <v>-2009.13</v>
      </c>
      <c r="BK167" s="56">
        <f t="shared" si="293"/>
        <v>-176.49592221444891</v>
      </c>
      <c r="BL167" s="423">
        <f>BL166/BL15*1000</f>
        <v>3431.5599112814784</v>
      </c>
      <c r="BM167" s="423">
        <f>BM166/BM15*1000</f>
        <v>5275.499230845051</v>
      </c>
      <c r="BN167" s="423">
        <f>BN166/BN15*1000</f>
        <v>2874.9791688389</v>
      </c>
      <c r="BO167" s="427">
        <f t="shared" si="296"/>
        <v>-2400.520062006151</v>
      </c>
      <c r="BP167" s="423">
        <f t="shared" si="297"/>
        <v>-556.58074244257841</v>
      </c>
      <c r="BQ167" s="912">
        <v>2366.81</v>
      </c>
      <c r="BR167" s="912">
        <v>4212.26</v>
      </c>
      <c r="BS167" s="912">
        <v>2579.16</v>
      </c>
      <c r="BT167" s="57">
        <f t="shared" si="340"/>
        <v>-1633.1000000000004</v>
      </c>
      <c r="BU167" s="69">
        <f t="shared" si="341"/>
        <v>212.34999999999991</v>
      </c>
      <c r="BV167" s="912"/>
      <c r="BW167" s="912"/>
      <c r="BX167" s="912"/>
      <c r="BY167" s="912"/>
      <c r="BZ167" s="912"/>
      <c r="CA167" s="912" t="s">
        <v>72</v>
      </c>
      <c r="CB167" s="916" t="s">
        <v>227</v>
      </c>
      <c r="CC167" s="916"/>
      <c r="CD167" s="917">
        <f>CD166/CD15*1000</f>
        <v>2793.3382810185453</v>
      </c>
      <c r="CE167" s="917">
        <f>CE166/CE15*1000</f>
        <v>4136.7615296416634</v>
      </c>
      <c r="CF167" s="912">
        <f>CF166/CF15*1000</f>
        <v>2405.0133003913361</v>
      </c>
      <c r="CG167" s="197">
        <f t="shared" si="300"/>
        <v>-1731.7482292503273</v>
      </c>
      <c r="CH167" s="198">
        <f t="shared" si="375"/>
        <v>-388.32498062720924</v>
      </c>
      <c r="CI167" s="164"/>
      <c r="CJ167" s="59">
        <v>3773</v>
      </c>
      <c r="CK167" s="57">
        <v>6442.43</v>
      </c>
      <c r="CL167" s="57">
        <v>4017.85</v>
      </c>
      <c r="CM167" s="57">
        <f t="shared" si="376"/>
        <v>-2424.5800000000004</v>
      </c>
      <c r="CN167" s="57">
        <f t="shared" si="377"/>
        <v>244.84999999999991</v>
      </c>
      <c r="CO167" s="57"/>
      <c r="CP167" s="63">
        <f>CP166/CP15*1000</f>
        <v>2981.1671983196093</v>
      </c>
      <c r="CQ167" s="63">
        <f>CQ166/CQ15*1000</f>
        <v>4575.1172761444122</v>
      </c>
      <c r="CR167" s="63">
        <f>CR166/CR15*1000</f>
        <v>2714.234055547829</v>
      </c>
      <c r="CS167" s="63">
        <f t="shared" si="301"/>
        <v>-1860.8832205965832</v>
      </c>
      <c r="CT167" s="64">
        <f t="shared" si="302"/>
        <v>-266.93314277178024</v>
      </c>
      <c r="CU167" s="918">
        <f t="shared" ref="CU167:DB167" si="382">CU166/CU15*1000</f>
        <v>2839.7262306442017</v>
      </c>
      <c r="CV167" s="919">
        <f t="shared" si="382"/>
        <v>3299.4381292870507</v>
      </c>
      <c r="CW167" s="919">
        <f t="shared" si="382"/>
        <v>3846.5757139036637</v>
      </c>
      <c r="CX167" s="920">
        <f t="shared" si="382"/>
        <v>3139.2485481812578</v>
      </c>
      <c r="CY167" s="919">
        <f t="shared" si="382"/>
        <v>2793.3382810185453</v>
      </c>
      <c r="CZ167" s="919">
        <f t="shared" si="382"/>
        <v>2793.3382810185453</v>
      </c>
      <c r="DA167" s="919">
        <f t="shared" si="382"/>
        <v>3683.306024403048</v>
      </c>
      <c r="DB167" s="919">
        <f t="shared" si="382"/>
        <v>3683.306024403048</v>
      </c>
      <c r="DC167" s="921">
        <f>DC166/DC14*1000</f>
        <v>4094.4659566555915</v>
      </c>
      <c r="DD167" s="921">
        <f>DD22/DD15*1000</f>
        <v>4878.088990719104</v>
      </c>
      <c r="DE167" s="919">
        <f>DE166/DE15*1000</f>
        <v>2980.2803981156562</v>
      </c>
      <c r="DF167" s="922">
        <v>2289.89</v>
      </c>
      <c r="DG167" s="912">
        <v>6721.29</v>
      </c>
      <c r="DH167" s="912">
        <v>3038.85</v>
      </c>
      <c r="DI167" s="57">
        <f t="shared" si="303"/>
        <v>-3682.44</v>
      </c>
      <c r="DJ167" s="57">
        <f t="shared" si="304"/>
        <v>748.96</v>
      </c>
      <c r="DK167" s="909">
        <f>DK166/DK14*1000</f>
        <v>5030.2714940046908</v>
      </c>
      <c r="DL167" s="909">
        <v>8972.32</v>
      </c>
      <c r="DM167" s="909">
        <v>4891.58</v>
      </c>
      <c r="DN167" s="67">
        <f t="shared" si="305"/>
        <v>-4080.74</v>
      </c>
      <c r="DO167" s="67">
        <f t="shared" si="306"/>
        <v>-138.69149400469087</v>
      </c>
      <c r="DP167" s="909">
        <f>DP166/DP15*1000</f>
        <v>4258.3304378040302</v>
      </c>
      <c r="DQ167" s="909">
        <v>7504.46</v>
      </c>
      <c r="DR167" s="909">
        <v>3489.97</v>
      </c>
      <c r="DS167" s="84">
        <f t="shared" si="307"/>
        <v>-4014.4900000000002</v>
      </c>
      <c r="DT167" s="84">
        <f t="shared" si="269"/>
        <v>-768.36043780403043</v>
      </c>
      <c r="DU167" s="84" t="s">
        <v>227</v>
      </c>
      <c r="DV167" s="84" t="s">
        <v>72</v>
      </c>
      <c r="DW167" s="909">
        <f>DW166/DW15*1000</f>
        <v>4570.6269516310467</v>
      </c>
      <c r="DX167" s="909">
        <v>5215</v>
      </c>
      <c r="DY167" s="909">
        <v>3592.12</v>
      </c>
      <c r="DZ167" s="83">
        <f t="shared" si="308"/>
        <v>-1622.88</v>
      </c>
      <c r="EA167" s="83">
        <f t="shared" si="309"/>
        <v>-978.50695163104683</v>
      </c>
      <c r="EB167" s="909">
        <f>EB166/EB15*1000</f>
        <v>2813.048817060152</v>
      </c>
      <c r="EC167" s="912">
        <v>3996.92</v>
      </c>
      <c r="ED167" s="912">
        <v>2010.76</v>
      </c>
      <c r="EE167" s="85">
        <f t="shared" si="310"/>
        <v>-1986.16</v>
      </c>
      <c r="EF167" s="56">
        <f t="shared" si="311"/>
        <v>-802.28881706015204</v>
      </c>
      <c r="EG167" s="909">
        <f>EG166/EG15*1000</f>
        <v>3941.5663047285461</v>
      </c>
      <c r="EH167" s="923">
        <v>5876.88</v>
      </c>
      <c r="EI167" s="923">
        <v>3693.22</v>
      </c>
      <c r="EJ167" s="56">
        <f t="shared" si="312"/>
        <v>-2183.6600000000003</v>
      </c>
      <c r="EK167" s="776">
        <f t="shared" si="313"/>
        <v>-248.34630472854633</v>
      </c>
      <c r="EL167" s="924">
        <f>EL166/EL15*1000</f>
        <v>3210.034467615922</v>
      </c>
      <c r="EM167" s="924">
        <f>EM166/EM15*1000</f>
        <v>3579.4910825905908</v>
      </c>
      <c r="EN167" s="924">
        <f>EN166/EN15*1000</f>
        <v>2731.347813296155</v>
      </c>
      <c r="EO167" s="784">
        <f t="shared" si="314"/>
        <v>-848.14326929443587</v>
      </c>
      <c r="EP167" s="784">
        <f t="shared" si="379"/>
        <v>-478.68665431976706</v>
      </c>
      <c r="EQ167" s="784"/>
      <c r="ER167" s="784"/>
      <c r="ES167" s="784"/>
      <c r="ET167" s="784"/>
      <c r="EU167" s="784"/>
      <c r="EV167" s="784"/>
      <c r="EW167" s="925" t="s">
        <v>227</v>
      </c>
      <c r="EX167" s="926"/>
      <c r="EY167" s="927">
        <f t="shared" ref="EY167:FJ167" si="383">EY166/EY15*1000</f>
        <v>2913.225884073885</v>
      </c>
      <c r="EZ167" s="927">
        <f t="shared" si="383"/>
        <v>4260.4085263298239</v>
      </c>
      <c r="FA167" s="927">
        <f t="shared" si="383"/>
        <v>2649.7522495530443</v>
      </c>
      <c r="FB167" s="927">
        <f t="shared" si="383"/>
        <v>-70959.421200348355</v>
      </c>
      <c r="FC167" s="928">
        <f t="shared" si="383"/>
        <v>-10121.454673102606</v>
      </c>
      <c r="FD167" s="929">
        <f t="shared" si="383"/>
        <v>3033.9081407002627</v>
      </c>
      <c r="FE167" s="94">
        <f t="shared" si="342"/>
        <v>-384.15589114721843</v>
      </c>
      <c r="FF167" s="930" t="e">
        <f t="shared" ref="FF167" si="384">FF166/FF15*1000</f>
        <v>#VALUE!</v>
      </c>
      <c r="FG167" s="931">
        <f t="shared" si="383"/>
        <v>4258.3304378040302</v>
      </c>
      <c r="FH167" s="931">
        <f t="shared" si="383"/>
        <v>5161.1523066505752</v>
      </c>
      <c r="FI167" s="931">
        <f t="shared" si="383"/>
        <v>4570.6269516310467</v>
      </c>
      <c r="FJ167" s="931">
        <f t="shared" si="383"/>
        <v>2813.048817060152</v>
      </c>
      <c r="FK167" s="931">
        <f>FK166/FK15*1000-0.01</f>
        <v>5147.3866213369074</v>
      </c>
      <c r="FL167" s="931">
        <f t="shared" ref="FL167:FO167" si="385">FL166/FL15*1000</f>
        <v>3941.5663047285461</v>
      </c>
      <c r="FM167" s="921">
        <f t="shared" si="385"/>
        <v>3418.4808034330272</v>
      </c>
      <c r="FN167" s="931">
        <f t="shared" si="385"/>
        <v>2532.4100635485511</v>
      </c>
      <c r="FO167" s="924">
        <f t="shared" si="385"/>
        <v>2633.0776305945906</v>
      </c>
    </row>
    <row r="168" spans="1:171" ht="15" thickBot="1" x14ac:dyDescent="0.35">
      <c r="A168" s="98" t="s">
        <v>228</v>
      </c>
      <c r="B168" s="99" t="s">
        <v>72</v>
      </c>
      <c r="C168" s="932">
        <f t="shared" ref="C168:CW168" si="386">C169+C170+C171</f>
        <v>132497.5</v>
      </c>
      <c r="D168" s="98">
        <f t="shared" si="386"/>
        <v>0</v>
      </c>
      <c r="E168" s="126">
        <f t="shared" si="386"/>
        <v>136024.49000000002</v>
      </c>
      <c r="F168" s="126">
        <f t="shared" si="386"/>
        <v>191710.53293000004</v>
      </c>
      <c r="G168" s="869">
        <f t="shared" si="386"/>
        <v>116293.98629999998</v>
      </c>
      <c r="H168" s="103">
        <f t="shared" si="319"/>
        <v>-75416.54663000007</v>
      </c>
      <c r="I168" s="933">
        <f t="shared" si="325"/>
        <v>-19730.503700000045</v>
      </c>
      <c r="J168" s="764"/>
      <c r="K168" s="460"/>
      <c r="L168" s="764"/>
      <c r="M168" s="764"/>
      <c r="N168" s="56">
        <f t="shared" si="275"/>
        <v>0</v>
      </c>
      <c r="O168" s="56">
        <f t="shared" si="374"/>
        <v>0</v>
      </c>
      <c r="P168" s="764">
        <v>41589.599999999999</v>
      </c>
      <c r="Q168" s="764"/>
      <c r="R168" s="764">
        <v>41589.599999999999</v>
      </c>
      <c r="S168" s="764">
        <v>41589.599999999999</v>
      </c>
      <c r="T168" s="56">
        <f t="shared" si="276"/>
        <v>0</v>
      </c>
      <c r="U168" s="56">
        <f t="shared" si="277"/>
        <v>0</v>
      </c>
      <c r="V168" s="869">
        <f>V169+V170+V171</f>
        <v>58777.93</v>
      </c>
      <c r="W168" s="869">
        <f t="shared" ref="W168:X168" si="387">W169+W170+W171</f>
        <v>75278.909999999989</v>
      </c>
      <c r="X168" s="869">
        <f t="shared" si="387"/>
        <v>52566.26</v>
      </c>
      <c r="Y168" s="57">
        <f t="shared" si="278"/>
        <v>-22712.649999999987</v>
      </c>
      <c r="Z168" s="56">
        <f t="shared" si="279"/>
        <v>-6211.6699999999983</v>
      </c>
      <c r="AA168" s="460">
        <v>19924.992617043725</v>
      </c>
      <c r="AB168" s="460">
        <v>22779.4</v>
      </c>
      <c r="AC168" s="460">
        <v>14788.93</v>
      </c>
      <c r="AD168" s="57">
        <f t="shared" si="280"/>
        <v>-7990.4700000000012</v>
      </c>
      <c r="AE168" s="57">
        <f t="shared" si="281"/>
        <v>-5136.0626170437245</v>
      </c>
      <c r="AF168" s="460">
        <v>6285.26</v>
      </c>
      <c r="AG168" s="460">
        <f>AG169+AG170+AG171</f>
        <v>7376.27</v>
      </c>
      <c r="AH168" s="460">
        <f>AH169+AH170+AH171</f>
        <v>7376.27</v>
      </c>
      <c r="AI168" s="57">
        <f t="shared" si="282"/>
        <v>0</v>
      </c>
      <c r="AJ168" s="56">
        <f t="shared" si="283"/>
        <v>1091.0100000000002</v>
      </c>
      <c r="AK168" s="60">
        <f>E168+J168+P168+V168+AA168+AF168</f>
        <v>262602.27261704375</v>
      </c>
      <c r="AL168" s="60">
        <f>AG168+AB168+W168+R168+K168+F168</f>
        <v>338734.71293000004</v>
      </c>
      <c r="AM168" s="60">
        <f>AH168+AC168+X168+S168+M168+G168</f>
        <v>232615.04629999999</v>
      </c>
      <c r="AN168" s="60">
        <f t="shared" si="284"/>
        <v>-106119.66663000005</v>
      </c>
      <c r="AO168" s="61">
        <f t="shared" si="285"/>
        <v>-29987.226317043765</v>
      </c>
      <c r="AP168" s="61" t="s">
        <v>72</v>
      </c>
      <c r="AQ168" s="61" t="s">
        <v>228</v>
      </c>
      <c r="AR168" s="473">
        <f>AR169+AR170+AR171</f>
        <v>5374.91</v>
      </c>
      <c r="AS168" s="109">
        <v>8645.57</v>
      </c>
      <c r="AT168" s="109">
        <v>4722.7700000000004</v>
      </c>
      <c r="AU168" s="64">
        <f t="shared" si="286"/>
        <v>-3922.7999999999993</v>
      </c>
      <c r="AV168" s="64">
        <f t="shared" si="287"/>
        <v>-652.13999999999942</v>
      </c>
      <c r="AW168" s="57">
        <v>42230</v>
      </c>
      <c r="AX168" s="57">
        <v>84404.7</v>
      </c>
      <c r="AY168" s="57">
        <v>46065.8</v>
      </c>
      <c r="AZ168" s="57">
        <f t="shared" si="288"/>
        <v>-38338.899999999994</v>
      </c>
      <c r="BA168" s="56">
        <f t="shared" si="289"/>
        <v>3835.8000000000029</v>
      </c>
      <c r="BB168" s="110">
        <f t="shared" ref="BB168:BD168" si="388">BB169+BB170+BB171</f>
        <v>93924.959999999992</v>
      </c>
      <c r="BC168" s="660">
        <f t="shared" si="388"/>
        <v>117149.04999999999</v>
      </c>
      <c r="BD168" s="660">
        <f t="shared" si="388"/>
        <v>61813.67</v>
      </c>
      <c r="BE168" s="67">
        <f t="shared" si="290"/>
        <v>-55335.37999999999</v>
      </c>
      <c r="BF168" s="68">
        <f t="shared" si="291"/>
        <v>-32111.289999999994</v>
      </c>
      <c r="BG168" s="111">
        <f>BG169+BG170+BG171</f>
        <v>59716.340000000004</v>
      </c>
      <c r="BH168" s="111">
        <f>BH169+BH170+BH171</f>
        <v>84253.5</v>
      </c>
      <c r="BI168" s="111">
        <f>BI169+BI170+BI171</f>
        <v>53423.680000000008</v>
      </c>
      <c r="BJ168" s="57">
        <f t="shared" si="292"/>
        <v>-30829.819999999992</v>
      </c>
      <c r="BK168" s="56">
        <f t="shared" si="293"/>
        <v>-6292.6599999999962</v>
      </c>
      <c r="BL168" s="64">
        <f t="shared" si="294"/>
        <v>195871.3</v>
      </c>
      <c r="BM168" s="64">
        <f t="shared" si="295"/>
        <v>285807.25</v>
      </c>
      <c r="BN168" s="63">
        <f t="shared" si="295"/>
        <v>161303.15000000002</v>
      </c>
      <c r="BO168" s="112">
        <f t="shared" si="296"/>
        <v>-124504.09999999998</v>
      </c>
      <c r="BP168" s="64">
        <f t="shared" si="297"/>
        <v>-34568.149999999965</v>
      </c>
      <c r="BQ168" s="460">
        <v>119191.54</v>
      </c>
      <c r="BR168" s="460">
        <v>212127.23</v>
      </c>
      <c r="BS168" s="460">
        <v>129885.33</v>
      </c>
      <c r="BT168" s="57">
        <f t="shared" si="340"/>
        <v>-82241.900000000009</v>
      </c>
      <c r="BU168" s="69">
        <f t="shared" si="341"/>
        <v>10693.790000000008</v>
      </c>
      <c r="BV168" s="460"/>
      <c r="BW168" s="460"/>
      <c r="BX168" s="460"/>
      <c r="BY168" s="460"/>
      <c r="BZ168" s="460"/>
      <c r="CA168" s="460" t="s">
        <v>72</v>
      </c>
      <c r="CB168" s="463" t="s">
        <v>228</v>
      </c>
      <c r="CC168" s="463"/>
      <c r="CD168" s="194">
        <f>CD169+CD170+CD171</f>
        <v>92312.709999999992</v>
      </c>
      <c r="CE168" s="195">
        <v>129882.78</v>
      </c>
      <c r="CF168" s="196"/>
      <c r="CG168" s="197">
        <f t="shared" si="300"/>
        <v>-129882.78</v>
      </c>
      <c r="CH168" s="198">
        <f t="shared" si="375"/>
        <v>-92312.709999999992</v>
      </c>
      <c r="CI168" s="164"/>
      <c r="CJ168" s="105">
        <v>29906.65</v>
      </c>
      <c r="CK168" s="107">
        <v>47643.25</v>
      </c>
      <c r="CL168" s="107">
        <v>31847.23</v>
      </c>
      <c r="CM168" s="57">
        <f t="shared" si="376"/>
        <v>-15796.02</v>
      </c>
      <c r="CN168" s="57">
        <f t="shared" si="377"/>
        <v>1940.5799999999981</v>
      </c>
      <c r="CO168" s="57"/>
      <c r="CP168" s="109">
        <f t="shared" ref="CP168:CR171" si="389">CD168+CJ168</f>
        <v>122219.35999999999</v>
      </c>
      <c r="CQ168" s="109">
        <f t="shared" si="389"/>
        <v>177526.03</v>
      </c>
      <c r="CR168" s="109">
        <f t="shared" si="389"/>
        <v>31847.23</v>
      </c>
      <c r="CS168" s="63">
        <f t="shared" si="301"/>
        <v>-145678.79999999999</v>
      </c>
      <c r="CT168" s="64">
        <f t="shared" si="302"/>
        <v>-90372.12999999999</v>
      </c>
      <c r="CU168" s="120">
        <f t="shared" si="386"/>
        <v>93924.959999999992</v>
      </c>
      <c r="CV168" s="934">
        <f t="shared" si="386"/>
        <v>7936.8099999999995</v>
      </c>
      <c r="CW168" s="122">
        <f t="shared" si="386"/>
        <v>51779.53</v>
      </c>
      <c r="CX168" s="146">
        <f t="shared" si="372"/>
        <v>153641.29999999999</v>
      </c>
      <c r="CY168" s="122">
        <f t="shared" ref="CY168:DB168" si="390">CY169+CY170+CY171</f>
        <v>92312.709999999992</v>
      </c>
      <c r="CZ168" s="122">
        <f t="shared" si="390"/>
        <v>92312.709999999992</v>
      </c>
      <c r="DA168" s="82">
        <f t="shared" si="390"/>
        <v>23153.64</v>
      </c>
      <c r="DB168" s="82">
        <f t="shared" si="390"/>
        <v>23153.64</v>
      </c>
      <c r="DC168" s="168">
        <f>DC169+DC170+DC171</f>
        <v>6716.3582766595664</v>
      </c>
      <c r="DD168" s="935">
        <v>6678.0870000000004</v>
      </c>
      <c r="DE168" s="122">
        <f>CY168+DA168+DC168</f>
        <v>122182.70827665956</v>
      </c>
      <c r="DF168" s="105">
        <v>3359.06</v>
      </c>
      <c r="DG168" s="107">
        <v>9817.66</v>
      </c>
      <c r="DH168" s="107">
        <v>4457.72</v>
      </c>
      <c r="DI168" s="57">
        <f t="shared" si="303"/>
        <v>-5359.94</v>
      </c>
      <c r="DJ168" s="57">
        <f t="shared" si="304"/>
        <v>1098.6600000000003</v>
      </c>
      <c r="DK168" s="140">
        <f>DK169+DK170+DK171</f>
        <v>12673.618120999998</v>
      </c>
      <c r="DL168" s="449">
        <v>17943.66</v>
      </c>
      <c r="DM168" s="449">
        <v>12324.19</v>
      </c>
      <c r="DN168" s="67">
        <f t="shared" si="305"/>
        <v>-5619.4699999999993</v>
      </c>
      <c r="DO168" s="67">
        <f t="shared" si="306"/>
        <v>-349.42812099999719</v>
      </c>
      <c r="DP168" s="183">
        <f>DP169+DP170+DP171</f>
        <v>7353.29</v>
      </c>
      <c r="DQ168" s="183">
        <v>8925.7999999999993</v>
      </c>
      <c r="DR168" s="183">
        <v>6779.19</v>
      </c>
      <c r="DS168" s="84">
        <f t="shared" si="307"/>
        <v>-2146.6099999999997</v>
      </c>
      <c r="DT168" s="84">
        <f t="shared" si="269"/>
        <v>-574.10000000000036</v>
      </c>
      <c r="DU168" s="84" t="s">
        <v>228</v>
      </c>
      <c r="DV168" s="84" t="s">
        <v>72</v>
      </c>
      <c r="DW168" s="140">
        <f t="shared" ref="DW168" si="391">DW169+DW170+DW171</f>
        <v>8126.5747200000005</v>
      </c>
      <c r="DX168" s="140">
        <v>10965.26</v>
      </c>
      <c r="DY168" s="140">
        <v>7552.79</v>
      </c>
      <c r="DZ168" s="83">
        <f t="shared" si="308"/>
        <v>-3412.4700000000003</v>
      </c>
      <c r="EA168" s="83">
        <f t="shared" si="309"/>
        <v>-573.78472000000056</v>
      </c>
      <c r="EB168" s="126">
        <f>EB169+EB170+EB171</f>
        <v>11331.24</v>
      </c>
      <c r="EC168" s="869">
        <v>13387.67</v>
      </c>
      <c r="ED168" s="869">
        <v>9174.69</v>
      </c>
      <c r="EE168" s="85">
        <f t="shared" si="310"/>
        <v>-4212.9799999999996</v>
      </c>
      <c r="EF168" s="56">
        <f t="shared" si="311"/>
        <v>-2156.5499999999993</v>
      </c>
      <c r="EG168" s="126">
        <f t="shared" ref="EG168" si="392">EG169+EG170+EG171</f>
        <v>4501.26872</v>
      </c>
      <c r="EH168" s="936">
        <v>6092.68</v>
      </c>
      <c r="EI168" s="936">
        <v>4307.21</v>
      </c>
      <c r="EJ168" s="56">
        <f t="shared" si="312"/>
        <v>-1785.4700000000003</v>
      </c>
      <c r="EK168" s="56">
        <f t="shared" si="313"/>
        <v>-194.05871999999999</v>
      </c>
      <c r="EL168" s="869">
        <f>EL169+EL170+EL171</f>
        <v>20321.38</v>
      </c>
      <c r="EM168" s="869">
        <v>31839.43</v>
      </c>
      <c r="EN168" s="869">
        <v>23489.4</v>
      </c>
      <c r="EO168" s="56">
        <f t="shared" si="314"/>
        <v>-8350.0299999999988</v>
      </c>
      <c r="EP168" s="56">
        <f t="shared" si="379"/>
        <v>3168.0200000000004</v>
      </c>
      <c r="EQ168" s="56"/>
      <c r="ER168" s="56"/>
      <c r="ES168" s="56"/>
      <c r="ET168" s="56"/>
      <c r="EU168" s="56"/>
      <c r="EV168" s="56"/>
      <c r="EW168" s="132" t="s">
        <v>228</v>
      </c>
      <c r="EX168" s="89"/>
      <c r="EY168" s="181">
        <f t="shared" ref="EY168:FA171" si="393">BQ168+EL168+EG168+EB168+DW168+DP168+DK168+DF168+CP168+BL168+AR168+AK168</f>
        <v>772925.81417804374</v>
      </c>
      <c r="EZ168" s="181">
        <f t="shared" si="393"/>
        <v>1121812.9529299999</v>
      </c>
      <c r="FA168" s="181">
        <f t="shared" si="393"/>
        <v>628458.71629999997</v>
      </c>
      <c r="FB168" s="192">
        <f t="shared" si="315"/>
        <v>-493354.23662999994</v>
      </c>
      <c r="FC168" s="937">
        <f t="shared" si="316"/>
        <v>-144467.09787804377</v>
      </c>
      <c r="FD168" s="94">
        <f>593613.241/1.18</f>
        <v>503062.06864406785</v>
      </c>
      <c r="FE168" s="94">
        <f t="shared" si="342"/>
        <v>125396.64765593212</v>
      </c>
      <c r="FF168" s="449"/>
      <c r="FG168" s="183">
        <f>FG169+FG170+FG171</f>
        <v>7353.29</v>
      </c>
      <c r="FH168" s="183">
        <f>FH169+FH170+FH171</f>
        <v>41998.051110999993</v>
      </c>
      <c r="FI168" s="140">
        <f t="shared" ref="FI168:FL168" si="394">FI169+FI170+FI171</f>
        <v>8126.5747200000005</v>
      </c>
      <c r="FJ168" s="126">
        <f>FJ169+FJ170+FJ171</f>
        <v>11331.24</v>
      </c>
      <c r="FK168" s="140">
        <f>FK169+FK170+FK171</f>
        <v>5374.91</v>
      </c>
      <c r="FL168" s="126">
        <f t="shared" si="394"/>
        <v>4501.26872</v>
      </c>
      <c r="FM168" s="938">
        <f>FM169+FM170+FM171</f>
        <v>6285.26</v>
      </c>
      <c r="FN168" s="140">
        <f>FN169+FN170+FN171</f>
        <v>19924.992617043725</v>
      </c>
      <c r="FO168" s="869">
        <f>FO169+FO170+FO171</f>
        <v>58777.93</v>
      </c>
    </row>
    <row r="169" spans="1:171" ht="15" thickBot="1" x14ac:dyDescent="0.35">
      <c r="A169" s="98" t="s">
        <v>229</v>
      </c>
      <c r="B169" s="99" t="s">
        <v>72</v>
      </c>
      <c r="C169" s="100">
        <v>50348.9</v>
      </c>
      <c r="D169" s="98"/>
      <c r="E169" s="103">
        <v>50733.85</v>
      </c>
      <c r="F169" s="939">
        <f>F167*G18/1000</f>
        <v>71503.401899247765</v>
      </c>
      <c r="G169" s="939">
        <f>G167*G18/1000</f>
        <v>43374.85016491374</v>
      </c>
      <c r="H169" s="103">
        <f t="shared" si="319"/>
        <v>-28128.551734334025</v>
      </c>
      <c r="I169" s="105">
        <f t="shared" si="325"/>
        <v>-7358.9998350862588</v>
      </c>
      <c r="J169" s="106">
        <f>J167*J18/1000</f>
        <v>14563.505799013099</v>
      </c>
      <c r="K169" s="107">
        <f>K167*K18/1000</f>
        <v>17333.504466416569</v>
      </c>
      <c r="L169" s="106"/>
      <c r="M169" s="106">
        <f>M167*M18/1000</f>
        <v>21098.670074271111</v>
      </c>
      <c r="N169" s="56">
        <f t="shared" si="275"/>
        <v>3765.165607854542</v>
      </c>
      <c r="O169" s="56">
        <f t="shared" si="374"/>
        <v>6535.1642752580119</v>
      </c>
      <c r="P169" s="106">
        <v>5487.73</v>
      </c>
      <c r="Q169" s="106"/>
      <c r="R169" s="106">
        <v>5466.95</v>
      </c>
      <c r="S169" s="106">
        <v>3601.92</v>
      </c>
      <c r="T169" s="56">
        <f t="shared" si="276"/>
        <v>-1865.0299999999997</v>
      </c>
      <c r="U169" s="56">
        <f t="shared" si="277"/>
        <v>-1885.8099999999995</v>
      </c>
      <c r="V169" s="104">
        <v>37520.080000000002</v>
      </c>
      <c r="W169" s="107">
        <v>49812.18</v>
      </c>
      <c r="X169" s="107">
        <v>33203.769999999997</v>
      </c>
      <c r="Y169" s="57">
        <f t="shared" si="278"/>
        <v>-16608.410000000003</v>
      </c>
      <c r="Z169" s="56">
        <f t="shared" si="279"/>
        <v>-4316.3100000000049</v>
      </c>
      <c r="AA169" s="107">
        <v>16837.150000000001</v>
      </c>
      <c r="AB169" s="107">
        <v>19400.2</v>
      </c>
      <c r="AC169" s="107">
        <v>12497.04</v>
      </c>
      <c r="AD169" s="57">
        <f t="shared" si="280"/>
        <v>-6903.16</v>
      </c>
      <c r="AE169" s="57">
        <f t="shared" si="281"/>
        <v>-4340.1100000000006</v>
      </c>
      <c r="AF169" s="107">
        <v>5206.8</v>
      </c>
      <c r="AG169" s="107">
        <v>6110.6</v>
      </c>
      <c r="AH169" s="107">
        <v>6110.6</v>
      </c>
      <c r="AI169" s="57">
        <f t="shared" si="282"/>
        <v>0</v>
      </c>
      <c r="AJ169" s="56">
        <f t="shared" si="283"/>
        <v>903.80000000000018</v>
      </c>
      <c r="AK169" s="60">
        <f>E169+J169+P169+V169+AA169+AF169</f>
        <v>130349.1157990131</v>
      </c>
      <c r="AL169" s="60">
        <f>AG169+AB169+W169+R169+K169+F169</f>
        <v>169626.83636566432</v>
      </c>
      <c r="AM169" s="60">
        <f>AH169+AC169+X169+S169+M169+G169</f>
        <v>119886.85023918486</v>
      </c>
      <c r="AN169" s="60">
        <f t="shared" si="284"/>
        <v>-49739.98612647946</v>
      </c>
      <c r="AO169" s="61">
        <f t="shared" si="285"/>
        <v>-10462.265559828244</v>
      </c>
      <c r="AP169" s="61" t="s">
        <v>72</v>
      </c>
      <c r="AQ169" s="61" t="s">
        <v>229</v>
      </c>
      <c r="AR169" s="178">
        <v>5374.91</v>
      </c>
      <c r="AS169" s="109">
        <f>AS168</f>
        <v>8645.57</v>
      </c>
      <c r="AT169" s="109">
        <f>AT168</f>
        <v>4722.7700000000004</v>
      </c>
      <c r="AU169" s="64">
        <f t="shared" si="286"/>
        <v>-3922.7999999999993</v>
      </c>
      <c r="AV169" s="64">
        <f t="shared" si="287"/>
        <v>-652.13999999999942</v>
      </c>
      <c r="AW169" s="57">
        <v>42230</v>
      </c>
      <c r="AX169" s="57">
        <f>AX168</f>
        <v>84404.7</v>
      </c>
      <c r="AY169" s="57">
        <f>AY168</f>
        <v>46065.8</v>
      </c>
      <c r="AZ169" s="57">
        <f t="shared" si="288"/>
        <v>-38338.899999999994</v>
      </c>
      <c r="BA169" s="56">
        <f t="shared" si="289"/>
        <v>3835.8000000000029</v>
      </c>
      <c r="BB169" s="767">
        <v>27817.19</v>
      </c>
      <c r="BC169" s="107">
        <v>33595.43</v>
      </c>
      <c r="BD169" s="107">
        <v>18306.98</v>
      </c>
      <c r="BE169" s="67">
        <f t="shared" si="290"/>
        <v>-15288.45</v>
      </c>
      <c r="BF169" s="68">
        <f t="shared" si="291"/>
        <v>-9510.2099999999991</v>
      </c>
      <c r="BG169" s="111">
        <f>CW169+CV169</f>
        <v>43440.22</v>
      </c>
      <c r="BH169" s="107">
        <v>61860.52</v>
      </c>
      <c r="BI169" s="107">
        <v>37605.94</v>
      </c>
      <c r="BJ169" s="57">
        <f t="shared" si="292"/>
        <v>-24254.579999999994</v>
      </c>
      <c r="BK169" s="56">
        <f t="shared" si="293"/>
        <v>-5834.2799999999988</v>
      </c>
      <c r="BL169" s="64">
        <f t="shared" si="294"/>
        <v>113487.41</v>
      </c>
      <c r="BM169" s="64">
        <f t="shared" si="295"/>
        <v>179860.65</v>
      </c>
      <c r="BN169" s="63">
        <f t="shared" si="295"/>
        <v>101978.72</v>
      </c>
      <c r="BO169" s="112">
        <f t="shared" si="296"/>
        <v>-77881.929999999993</v>
      </c>
      <c r="BP169" s="64">
        <f t="shared" si="297"/>
        <v>-11508.690000000002</v>
      </c>
      <c r="BQ169" s="107">
        <v>48336.23</v>
      </c>
      <c r="BR169" s="107">
        <v>48336.23</v>
      </c>
      <c r="BS169" s="107">
        <v>52672.92</v>
      </c>
      <c r="BT169" s="57">
        <f t="shared" si="340"/>
        <v>4336.6899999999951</v>
      </c>
      <c r="BU169" s="69">
        <f t="shared" si="341"/>
        <v>4336.6899999999951</v>
      </c>
      <c r="BV169" s="107"/>
      <c r="BW169" s="107"/>
      <c r="BX169" s="107"/>
      <c r="BY169" s="107"/>
      <c r="BZ169" s="107"/>
      <c r="CA169" s="107" t="s">
        <v>72</v>
      </c>
      <c r="CB169" s="113" t="s">
        <v>229</v>
      </c>
      <c r="CC169" s="113"/>
      <c r="CD169" s="194">
        <v>25861.19</v>
      </c>
      <c r="CE169" s="195">
        <v>36861.769999999997</v>
      </c>
      <c r="CF169" s="196"/>
      <c r="CG169" s="197">
        <f t="shared" si="300"/>
        <v>-36861.769999999997</v>
      </c>
      <c r="CH169" s="198">
        <f t="shared" si="375"/>
        <v>-25861.19</v>
      </c>
      <c r="CI169" s="164"/>
      <c r="CJ169" s="105">
        <v>20400.96</v>
      </c>
      <c r="CK169" s="107">
        <v>30872.32</v>
      </c>
      <c r="CL169" s="107">
        <v>21724.91</v>
      </c>
      <c r="CM169" s="57">
        <f t="shared" si="376"/>
        <v>-9147.41</v>
      </c>
      <c r="CN169" s="57">
        <f t="shared" si="377"/>
        <v>1323.9500000000007</v>
      </c>
      <c r="CO169" s="57"/>
      <c r="CP169" s="109">
        <f t="shared" si="389"/>
        <v>46262.149999999994</v>
      </c>
      <c r="CQ169" s="109">
        <f t="shared" si="389"/>
        <v>67734.09</v>
      </c>
      <c r="CR169" s="109">
        <f t="shared" si="389"/>
        <v>21724.91</v>
      </c>
      <c r="CS169" s="63">
        <f t="shared" si="301"/>
        <v>-46009.179999999993</v>
      </c>
      <c r="CT169" s="64">
        <f t="shared" si="302"/>
        <v>-24537.239999999994</v>
      </c>
      <c r="CU169" s="768">
        <v>27817.19</v>
      </c>
      <c r="CV169" s="121">
        <v>3801.98</v>
      </c>
      <c r="CW169" s="122">
        <v>39638.239999999998</v>
      </c>
      <c r="CX169" s="487">
        <f t="shared" si="372"/>
        <v>71257.409999999989</v>
      </c>
      <c r="CY169" s="122">
        <v>25861.19</v>
      </c>
      <c r="CZ169" s="122">
        <v>25861.19</v>
      </c>
      <c r="DA169" s="122">
        <f>15467.31+0.01</f>
        <v>15467.32</v>
      </c>
      <c r="DB169" s="122">
        <f>15467.31+0.01</f>
        <v>15467.32</v>
      </c>
      <c r="DC169" s="125">
        <f>DC167*DC18/1000</f>
        <v>4945.3369271081901</v>
      </c>
      <c r="DD169" s="940">
        <f>(DC167*DD18)/1000</f>
        <v>5034.3394855478546</v>
      </c>
      <c r="DE169" s="122">
        <f>CY169+DA169+DC169</f>
        <v>46273.846927108185</v>
      </c>
      <c r="DF169" s="105">
        <v>135.68</v>
      </c>
      <c r="DG169" s="107">
        <v>398.24</v>
      </c>
      <c r="DH169" s="107">
        <v>180.05</v>
      </c>
      <c r="DI169" s="57">
        <f t="shared" si="303"/>
        <v>-218.19</v>
      </c>
      <c r="DJ169" s="57">
        <f t="shared" si="304"/>
        <v>44.370000000000005</v>
      </c>
      <c r="DK169" s="140">
        <f>DK18*DK167/1000</f>
        <v>12673.618120999998</v>
      </c>
      <c r="DL169" s="140">
        <v>17943.66</v>
      </c>
      <c r="DM169" s="140">
        <v>12324.19</v>
      </c>
      <c r="DN169" s="67">
        <f t="shared" si="305"/>
        <v>-5619.4699999999993</v>
      </c>
      <c r="DO169" s="67">
        <f t="shared" si="306"/>
        <v>-349.42812099999719</v>
      </c>
      <c r="DP169" s="103">
        <v>7353.29</v>
      </c>
      <c r="DQ169" s="183">
        <v>8925.7999999999993</v>
      </c>
      <c r="DR169" s="183">
        <v>6779.19</v>
      </c>
      <c r="DS169" s="84">
        <f t="shared" si="307"/>
        <v>-2146.6099999999997</v>
      </c>
      <c r="DT169" s="84">
        <f t="shared" si="269"/>
        <v>-574.10000000000036</v>
      </c>
      <c r="DU169" s="84" t="s">
        <v>229</v>
      </c>
      <c r="DV169" s="84" t="s">
        <v>72</v>
      </c>
      <c r="DW169" s="127">
        <f>DW167*DW18/1000</f>
        <v>8126.5747200000005</v>
      </c>
      <c r="DX169" s="127">
        <v>10965.26</v>
      </c>
      <c r="DY169" s="127">
        <v>7552.79</v>
      </c>
      <c r="DZ169" s="83">
        <f t="shared" si="308"/>
        <v>-3412.4700000000003</v>
      </c>
      <c r="EA169" s="83">
        <f t="shared" si="309"/>
        <v>-573.78472000000056</v>
      </c>
      <c r="EB169" s="103">
        <v>9220.89</v>
      </c>
      <c r="EC169" s="104">
        <v>10337.379999999999</v>
      </c>
      <c r="ED169" s="104">
        <v>7084.71</v>
      </c>
      <c r="EE169" s="85">
        <f t="shared" si="310"/>
        <v>-3252.6699999999992</v>
      </c>
      <c r="EF169" s="56">
        <f t="shared" si="311"/>
        <v>-2136.1799999999994</v>
      </c>
      <c r="EG169" s="103">
        <f>EG167*EG18/1000</f>
        <v>4501.26872</v>
      </c>
      <c r="EH169" s="130">
        <v>6092.68</v>
      </c>
      <c r="EI169" s="130">
        <v>4307.21</v>
      </c>
      <c r="EJ169" s="56">
        <f t="shared" si="312"/>
        <v>-1785.4700000000003</v>
      </c>
      <c r="EK169" s="56">
        <f t="shared" si="313"/>
        <v>-194.05871999999999</v>
      </c>
      <c r="EL169" s="104"/>
      <c r="EM169" s="104"/>
      <c r="EN169" s="104"/>
      <c r="EO169" s="56">
        <f t="shared" si="314"/>
        <v>0</v>
      </c>
      <c r="EP169" s="56">
        <f t="shared" si="379"/>
        <v>0</v>
      </c>
      <c r="EQ169" s="56"/>
      <c r="ER169" s="56"/>
      <c r="ES169" s="56"/>
      <c r="ET169" s="56"/>
      <c r="EU169" s="56"/>
      <c r="EV169" s="56"/>
      <c r="EW169" s="132" t="s">
        <v>229</v>
      </c>
      <c r="EX169" s="89"/>
      <c r="EY169" s="181">
        <f t="shared" si="393"/>
        <v>385821.13736001309</v>
      </c>
      <c r="EZ169" s="181">
        <f t="shared" si="393"/>
        <v>528866.39636566432</v>
      </c>
      <c r="FA169" s="181">
        <f t="shared" si="393"/>
        <v>339214.31023918488</v>
      </c>
      <c r="FB169" s="192">
        <f t="shared" si="315"/>
        <v>-189652.08612647944</v>
      </c>
      <c r="FC169" s="937">
        <f t="shared" si="316"/>
        <v>-46606.827120828209</v>
      </c>
      <c r="FD169" s="334"/>
      <c r="FE169" s="94"/>
      <c r="FF169" s="449"/>
      <c r="FG169" s="103">
        <v>7353.29</v>
      </c>
      <c r="FH169" s="103">
        <f>FH167*FH18/1000</f>
        <v>41998.051110999993</v>
      </c>
      <c r="FI169" s="127">
        <f>FI167*FI18/1000</f>
        <v>8126.5747200000005</v>
      </c>
      <c r="FJ169" s="103">
        <v>9220.89</v>
      </c>
      <c r="FK169" s="127">
        <v>5374.91</v>
      </c>
      <c r="FL169" s="103">
        <f>FL167*FL18/1000</f>
        <v>4501.26872</v>
      </c>
      <c r="FM169" s="411">
        <v>5206.8</v>
      </c>
      <c r="FN169" s="140">
        <v>16837.150000000001</v>
      </c>
      <c r="FO169" s="104">
        <v>37520.080000000002</v>
      </c>
    </row>
    <row r="170" spans="1:171" ht="15" thickBot="1" x14ac:dyDescent="0.35">
      <c r="A170" s="98" t="s">
        <v>230</v>
      </c>
      <c r="B170" s="99" t="s">
        <v>72</v>
      </c>
      <c r="C170" s="100">
        <v>79470.06</v>
      </c>
      <c r="D170" s="98"/>
      <c r="E170" s="103">
        <v>81602</v>
      </c>
      <c r="F170" s="663">
        <f>F167*F19/1000</f>
        <v>115008.43285500834</v>
      </c>
      <c r="G170" s="663">
        <f>G167*G19/1000</f>
        <v>69765.541362864999</v>
      </c>
      <c r="H170" s="103">
        <f t="shared" si="319"/>
        <v>-45242.891492143346</v>
      </c>
      <c r="I170" s="933">
        <f t="shared" si="325"/>
        <v>-11836.458637135001</v>
      </c>
      <c r="J170" s="106">
        <f>J167*J19/1000</f>
        <v>10605.171783026533</v>
      </c>
      <c r="K170" s="107">
        <f>K167*K19/1000</f>
        <v>12622.289921473601</v>
      </c>
      <c r="L170" s="106"/>
      <c r="M170" s="106">
        <f>M167*M19/1000</f>
        <v>15364.090461392145</v>
      </c>
      <c r="N170" s="56">
        <f t="shared" si="275"/>
        <v>2741.800539918544</v>
      </c>
      <c r="O170" s="56">
        <f t="shared" si="374"/>
        <v>4758.9186783656114</v>
      </c>
      <c r="P170" s="106">
        <v>24206.47</v>
      </c>
      <c r="Q170" s="106"/>
      <c r="R170" s="106">
        <v>37291.06</v>
      </c>
      <c r="S170" s="106">
        <v>24569.33</v>
      </c>
      <c r="T170" s="56">
        <f t="shared" si="276"/>
        <v>-12721.729999999996</v>
      </c>
      <c r="U170" s="56">
        <f t="shared" si="277"/>
        <v>362.86000000000058</v>
      </c>
      <c r="V170" s="104">
        <v>13055.86</v>
      </c>
      <c r="W170" s="107">
        <v>17023.03</v>
      </c>
      <c r="X170" s="107">
        <v>12110.62</v>
      </c>
      <c r="Y170" s="57">
        <f t="shared" si="278"/>
        <v>-4912.409999999998</v>
      </c>
      <c r="Z170" s="56">
        <f t="shared" si="279"/>
        <v>-945.23999999999978</v>
      </c>
      <c r="AA170" s="107">
        <v>2671.6926170437214</v>
      </c>
      <c r="AB170" s="107">
        <v>3304.75</v>
      </c>
      <c r="AC170" s="107">
        <v>1983.01</v>
      </c>
      <c r="AD170" s="57">
        <f t="shared" si="280"/>
        <v>-1321.74</v>
      </c>
      <c r="AE170" s="57">
        <f t="shared" si="281"/>
        <v>-688.68261704372139</v>
      </c>
      <c r="AF170" s="107"/>
      <c r="AG170" s="107">
        <v>0</v>
      </c>
      <c r="AH170" s="107">
        <v>0</v>
      </c>
      <c r="AI170" s="57">
        <f t="shared" si="282"/>
        <v>0</v>
      </c>
      <c r="AJ170" s="56">
        <f t="shared" si="283"/>
        <v>0</v>
      </c>
      <c r="AK170" s="60">
        <f>E170+J170+P170+V170+AA170+AF170</f>
        <v>132141.19440007026</v>
      </c>
      <c r="AL170" s="60">
        <f>AG170+AB170+W170+R170+K170+F170</f>
        <v>185249.56277648194</v>
      </c>
      <c r="AM170" s="60">
        <f>AH170+AC170+X170+S170+M170+G170</f>
        <v>123792.59182425715</v>
      </c>
      <c r="AN170" s="60">
        <f t="shared" si="284"/>
        <v>-61456.970952224787</v>
      </c>
      <c r="AO170" s="61">
        <f t="shared" si="285"/>
        <v>-8348.6025758131145</v>
      </c>
      <c r="AP170" s="61" t="s">
        <v>72</v>
      </c>
      <c r="AQ170" s="61" t="s">
        <v>230</v>
      </c>
      <c r="AR170" s="108">
        <v>0</v>
      </c>
      <c r="AS170" s="63"/>
      <c r="AT170" s="63"/>
      <c r="AU170" s="64">
        <f t="shared" si="286"/>
        <v>0</v>
      </c>
      <c r="AV170" s="64">
        <f t="shared" si="287"/>
        <v>0</v>
      </c>
      <c r="AW170" s="57"/>
      <c r="AX170" s="57"/>
      <c r="AY170" s="57"/>
      <c r="AZ170" s="57">
        <f t="shared" si="288"/>
        <v>0</v>
      </c>
      <c r="BA170" s="56">
        <f t="shared" si="289"/>
        <v>0</v>
      </c>
      <c r="BB170" s="767">
        <v>60871.46</v>
      </c>
      <c r="BC170" s="107">
        <v>78529.72</v>
      </c>
      <c r="BD170" s="107">
        <v>40060.58</v>
      </c>
      <c r="BE170" s="67">
        <f t="shared" si="290"/>
        <v>-38469.14</v>
      </c>
      <c r="BF170" s="68">
        <f t="shared" si="291"/>
        <v>-20810.879999999997</v>
      </c>
      <c r="BG170" s="111">
        <f>CW170+CV170</f>
        <v>14933.05</v>
      </c>
      <c r="BH170" s="107">
        <v>19883.560000000001</v>
      </c>
      <c r="BI170" s="107">
        <v>14565.26</v>
      </c>
      <c r="BJ170" s="57">
        <f t="shared" si="292"/>
        <v>-5318.3000000000011</v>
      </c>
      <c r="BK170" s="56">
        <f t="shared" si="293"/>
        <v>-367.78999999999905</v>
      </c>
      <c r="BL170" s="64">
        <f t="shared" si="294"/>
        <v>75804.509999999995</v>
      </c>
      <c r="BM170" s="64">
        <f t="shared" si="295"/>
        <v>98413.28</v>
      </c>
      <c r="BN170" s="63">
        <f t="shared" si="295"/>
        <v>54625.840000000004</v>
      </c>
      <c r="BO170" s="112">
        <f t="shared" si="296"/>
        <v>-43787.439999999995</v>
      </c>
      <c r="BP170" s="64">
        <f t="shared" si="297"/>
        <v>-21178.669999999991</v>
      </c>
      <c r="BQ170" s="107">
        <v>59604.73</v>
      </c>
      <c r="BR170" s="107">
        <v>106079.56</v>
      </c>
      <c r="BS170" s="107">
        <v>64952.43</v>
      </c>
      <c r="BT170" s="57">
        <f t="shared" si="340"/>
        <v>-41127.129999999997</v>
      </c>
      <c r="BU170" s="69">
        <f t="shared" si="341"/>
        <v>5347.6999999999971</v>
      </c>
      <c r="BV170" s="107"/>
      <c r="BW170" s="107"/>
      <c r="BX170" s="107"/>
      <c r="BY170" s="107"/>
      <c r="BZ170" s="107"/>
      <c r="CA170" s="107" t="s">
        <v>72</v>
      </c>
      <c r="CB170" s="113" t="s">
        <v>230</v>
      </c>
      <c r="CC170" s="113"/>
      <c r="CD170" s="194">
        <v>59360.63</v>
      </c>
      <c r="CE170" s="195">
        <v>85649.25</v>
      </c>
      <c r="CF170" s="196"/>
      <c r="CG170" s="197">
        <f t="shared" si="300"/>
        <v>-85649.25</v>
      </c>
      <c r="CH170" s="198">
        <f t="shared" si="375"/>
        <v>-59360.63</v>
      </c>
      <c r="CI170" s="164"/>
      <c r="CJ170" s="105">
        <v>8206.64</v>
      </c>
      <c r="CK170" s="107">
        <v>14241.44</v>
      </c>
      <c r="CL170" s="107">
        <v>8739.2199999999993</v>
      </c>
      <c r="CM170" s="57">
        <f t="shared" si="376"/>
        <v>-5502.2200000000012</v>
      </c>
      <c r="CN170" s="57">
        <f t="shared" si="377"/>
        <v>532.57999999999993</v>
      </c>
      <c r="CO170" s="57"/>
      <c r="CP170" s="109">
        <f t="shared" si="389"/>
        <v>67567.26999999999</v>
      </c>
      <c r="CQ170" s="109">
        <f t="shared" si="389"/>
        <v>99890.69</v>
      </c>
      <c r="CR170" s="109">
        <f t="shared" si="389"/>
        <v>8739.2199999999993</v>
      </c>
      <c r="CS170" s="63">
        <f t="shared" si="301"/>
        <v>-91151.47</v>
      </c>
      <c r="CT170" s="64">
        <f t="shared" si="302"/>
        <v>-58828.049999999988</v>
      </c>
      <c r="CU170" s="768">
        <v>60871.46</v>
      </c>
      <c r="CV170" s="121">
        <v>4134.83</v>
      </c>
      <c r="CW170" s="122">
        <v>10798.22</v>
      </c>
      <c r="CX170" s="487">
        <f>CU170+CW170+CV170</f>
        <v>75804.509999999995</v>
      </c>
      <c r="CY170" s="122">
        <v>59360.63</v>
      </c>
      <c r="CZ170" s="122">
        <v>59360.63</v>
      </c>
      <c r="DA170" s="122">
        <v>6712.09</v>
      </c>
      <c r="DB170" s="122">
        <v>6712.09</v>
      </c>
      <c r="DC170" s="125">
        <f>DC167*DC19/1000</f>
        <v>1444.3228662102599</v>
      </c>
      <c r="DD170" s="940">
        <f>(DC167*DD19)/1000</f>
        <v>1470.316733200591</v>
      </c>
      <c r="DE170" s="122">
        <f t="shared" ref="DE170:DE171" si="395">CY170+DA170+DC170</f>
        <v>67517.042866210264</v>
      </c>
      <c r="DF170" s="105">
        <v>696.77</v>
      </c>
      <c r="DG170" s="107">
        <v>2045.16</v>
      </c>
      <c r="DH170" s="107">
        <v>924.66</v>
      </c>
      <c r="DI170" s="57">
        <f t="shared" si="303"/>
        <v>-1120.5</v>
      </c>
      <c r="DJ170" s="57">
        <f t="shared" si="304"/>
        <v>227.89</v>
      </c>
      <c r="DK170" s="140">
        <v>0</v>
      </c>
      <c r="DL170" s="140">
        <v>0</v>
      </c>
      <c r="DM170" s="140">
        <v>0</v>
      </c>
      <c r="DN170" s="67">
        <f t="shared" si="305"/>
        <v>0</v>
      </c>
      <c r="DO170" s="67">
        <f t="shared" si="306"/>
        <v>0</v>
      </c>
      <c r="DP170" s="127">
        <v>0</v>
      </c>
      <c r="DQ170" s="127">
        <v>0</v>
      </c>
      <c r="DR170" s="127">
        <v>0</v>
      </c>
      <c r="DS170" s="84">
        <f t="shared" si="307"/>
        <v>0</v>
      </c>
      <c r="DT170" s="84">
        <f t="shared" si="269"/>
        <v>0</v>
      </c>
      <c r="DU170" s="84" t="s">
        <v>230</v>
      </c>
      <c r="DV170" s="84" t="s">
        <v>72</v>
      </c>
      <c r="DW170" s="138">
        <v>0</v>
      </c>
      <c r="DX170" s="138">
        <v>0</v>
      </c>
      <c r="DY170" s="138">
        <v>0</v>
      </c>
      <c r="DZ170" s="83">
        <f t="shared" si="308"/>
        <v>0</v>
      </c>
      <c r="EA170" s="83">
        <f t="shared" si="309"/>
        <v>0</v>
      </c>
      <c r="EB170" s="103">
        <v>2110.35</v>
      </c>
      <c r="EC170" s="104">
        <v>3005.44</v>
      </c>
      <c r="ED170" s="104">
        <v>2059.73</v>
      </c>
      <c r="EE170" s="85">
        <f t="shared" si="310"/>
        <v>-945.71</v>
      </c>
      <c r="EF170" s="56">
        <f t="shared" si="311"/>
        <v>-50.619999999999891</v>
      </c>
      <c r="EG170" s="103">
        <v>0</v>
      </c>
      <c r="EH170" s="103">
        <v>0</v>
      </c>
      <c r="EI170" s="103">
        <v>0</v>
      </c>
      <c r="EJ170" s="56">
        <f t="shared" si="312"/>
        <v>0</v>
      </c>
      <c r="EK170" s="56">
        <f t="shared" si="313"/>
        <v>0</v>
      </c>
      <c r="EL170" s="104">
        <v>20321.38</v>
      </c>
      <c r="EM170" s="104">
        <v>31839.43</v>
      </c>
      <c r="EN170" s="104">
        <v>23489.4</v>
      </c>
      <c r="EO170" s="56">
        <f t="shared" si="314"/>
        <v>-8350.0299999999988</v>
      </c>
      <c r="EP170" s="56">
        <f t="shared" si="379"/>
        <v>3168.0200000000004</v>
      </c>
      <c r="EQ170" s="56"/>
      <c r="ER170" s="56"/>
      <c r="ES170" s="56"/>
      <c r="ET170" s="56"/>
      <c r="EU170" s="56"/>
      <c r="EV170" s="56"/>
      <c r="EW170" s="132" t="s">
        <v>230</v>
      </c>
      <c r="EX170" s="89"/>
      <c r="EY170" s="181">
        <f t="shared" si="393"/>
        <v>358246.20440007024</v>
      </c>
      <c r="EZ170" s="181">
        <f t="shared" si="393"/>
        <v>526523.12277648191</v>
      </c>
      <c r="FA170" s="181">
        <f t="shared" si="393"/>
        <v>278583.87182425713</v>
      </c>
      <c r="FB170" s="192">
        <f t="shared" si="315"/>
        <v>-247939.25095222477</v>
      </c>
      <c r="FC170" s="937">
        <f t="shared" si="316"/>
        <v>-79662.33257581311</v>
      </c>
      <c r="FD170" s="334"/>
      <c r="FE170" s="94"/>
      <c r="FF170" s="449"/>
      <c r="FG170" s="127">
        <v>0</v>
      </c>
      <c r="FH170" s="127"/>
      <c r="FI170" s="138"/>
      <c r="FJ170" s="103">
        <v>2110.35</v>
      </c>
      <c r="FK170" s="138"/>
      <c r="FL170" s="103">
        <v>0</v>
      </c>
      <c r="FM170" s="411"/>
      <c r="FN170" s="140">
        <f>FN19*FN167/1000</f>
        <v>2671.6926170437214</v>
      </c>
      <c r="FO170" s="104">
        <v>13055.86</v>
      </c>
    </row>
    <row r="171" spans="1:171" ht="15" thickBot="1" x14ac:dyDescent="0.35">
      <c r="A171" s="941" t="s">
        <v>231</v>
      </c>
      <c r="B171" s="942" t="s">
        <v>72</v>
      </c>
      <c r="C171" s="943">
        <v>2678.54</v>
      </c>
      <c r="D171" s="941"/>
      <c r="E171" s="242">
        <v>3688.64</v>
      </c>
      <c r="F171" s="944">
        <f>F167*F20/1000</f>
        <v>5198.6981757439171</v>
      </c>
      <c r="G171" s="944">
        <f>G167*G20/1000</f>
        <v>3153.5947722212504</v>
      </c>
      <c r="H171" s="242">
        <f t="shared" si="319"/>
        <v>-2045.1034035226667</v>
      </c>
      <c r="I171" s="945">
        <f t="shared" si="325"/>
        <v>-535.04522777874945</v>
      </c>
      <c r="J171" s="302">
        <f>J169*J20/1000</f>
        <v>4154.968204458437</v>
      </c>
      <c r="K171" s="308">
        <f>K169*K20/1000</f>
        <v>4945.2488242686477</v>
      </c>
      <c r="L171" s="302"/>
      <c r="M171" s="302">
        <f>M169*M20/1000</f>
        <v>6019.4505721895484</v>
      </c>
      <c r="N171" s="374">
        <f t="shared" si="275"/>
        <v>1074.2017479209007</v>
      </c>
      <c r="O171" s="374">
        <f t="shared" si="374"/>
        <v>1864.4823677311115</v>
      </c>
      <c r="P171" s="302">
        <v>11895.4</v>
      </c>
      <c r="Q171" s="302"/>
      <c r="R171" s="302">
        <v>13812.78</v>
      </c>
      <c r="S171" s="302">
        <v>9100.59</v>
      </c>
      <c r="T171" s="374">
        <f t="shared" si="276"/>
        <v>-4712.1900000000005</v>
      </c>
      <c r="U171" s="374">
        <f t="shared" si="277"/>
        <v>-2794.8099999999995</v>
      </c>
      <c r="V171" s="944">
        <v>8201.99</v>
      </c>
      <c r="W171" s="308">
        <v>8443.7000000000007</v>
      </c>
      <c r="X171" s="308">
        <v>7251.87</v>
      </c>
      <c r="Y171" s="316">
        <f t="shared" si="278"/>
        <v>-1191.8300000000008</v>
      </c>
      <c r="Z171" s="374">
        <f t="shared" si="279"/>
        <v>-950.11999999999989</v>
      </c>
      <c r="AA171" s="308">
        <v>416.15</v>
      </c>
      <c r="AB171" s="308">
        <v>74.459999999999994</v>
      </c>
      <c r="AC171" s="308">
        <v>308.8</v>
      </c>
      <c r="AD171" s="57">
        <f t="shared" si="280"/>
        <v>234.34000000000003</v>
      </c>
      <c r="AE171" s="57">
        <f t="shared" si="281"/>
        <v>-107.34999999999997</v>
      </c>
      <c r="AF171" s="308">
        <v>1078.46</v>
      </c>
      <c r="AG171" s="308">
        <v>1265.67</v>
      </c>
      <c r="AH171" s="308">
        <v>1265.67</v>
      </c>
      <c r="AI171" s="316">
        <f t="shared" si="282"/>
        <v>0</v>
      </c>
      <c r="AJ171" s="374">
        <f t="shared" si="283"/>
        <v>187.21000000000004</v>
      </c>
      <c r="AK171" s="304">
        <f>E171+J171+P171+V171+AA171+AF171</f>
        <v>29435.608204458433</v>
      </c>
      <c r="AL171" s="304">
        <f>AG171+AB171+W171+R171+K171+F171</f>
        <v>33740.557000012566</v>
      </c>
      <c r="AM171" s="304">
        <f>AH171+AC171+X171+S171+M171+G171</f>
        <v>27099.975344410799</v>
      </c>
      <c r="AN171" s="304">
        <f t="shared" si="284"/>
        <v>-6640.5816556017671</v>
      </c>
      <c r="AO171" s="305">
        <f t="shared" si="285"/>
        <v>-2335.6328600476336</v>
      </c>
      <c r="AP171" s="305" t="s">
        <v>72</v>
      </c>
      <c r="AQ171" s="305" t="s">
        <v>231</v>
      </c>
      <c r="AR171" s="946">
        <v>0</v>
      </c>
      <c r="AS171" s="317"/>
      <c r="AT171" s="317"/>
      <c r="AU171" s="318">
        <f t="shared" si="286"/>
        <v>0</v>
      </c>
      <c r="AV171" s="318">
        <f t="shared" si="287"/>
        <v>0</v>
      </c>
      <c r="AW171" s="316"/>
      <c r="AX171" s="316"/>
      <c r="AY171" s="316"/>
      <c r="AZ171" s="316">
        <f t="shared" si="288"/>
        <v>0</v>
      </c>
      <c r="BA171" s="374">
        <f t="shared" si="289"/>
        <v>0</v>
      </c>
      <c r="BB171" s="947">
        <v>5236.3100000000004</v>
      </c>
      <c r="BC171" s="308">
        <v>5023.8999999999996</v>
      </c>
      <c r="BD171" s="308">
        <v>3446.11</v>
      </c>
      <c r="BE171" s="948">
        <f t="shared" si="290"/>
        <v>-1577.7899999999995</v>
      </c>
      <c r="BF171" s="68">
        <f t="shared" si="291"/>
        <v>-1790.2000000000003</v>
      </c>
      <c r="BG171" s="111">
        <f>CW171+CV171</f>
        <v>1343.07</v>
      </c>
      <c r="BH171" s="308">
        <v>2509.42</v>
      </c>
      <c r="BI171" s="308">
        <v>1252.48</v>
      </c>
      <c r="BJ171" s="316">
        <f t="shared" si="292"/>
        <v>-1256.94</v>
      </c>
      <c r="BK171" s="374">
        <f t="shared" si="293"/>
        <v>-90.589999999999918</v>
      </c>
      <c r="BL171" s="318">
        <f t="shared" si="294"/>
        <v>6579.38</v>
      </c>
      <c r="BM171" s="318">
        <f t="shared" si="295"/>
        <v>7533.32</v>
      </c>
      <c r="BN171" s="317">
        <f t="shared" si="295"/>
        <v>4698.59</v>
      </c>
      <c r="BO171" s="949">
        <f t="shared" si="296"/>
        <v>-2834.7299999999996</v>
      </c>
      <c r="BP171" s="318">
        <f t="shared" si="297"/>
        <v>-1880.79</v>
      </c>
      <c r="BQ171" s="308"/>
      <c r="BR171" s="308"/>
      <c r="BS171" s="308"/>
      <c r="BT171" s="57">
        <f t="shared" si="340"/>
        <v>0</v>
      </c>
      <c r="BU171" s="69">
        <f t="shared" si="341"/>
        <v>0</v>
      </c>
      <c r="BV171" s="308"/>
      <c r="BW171" s="308"/>
      <c r="BX171" s="308"/>
      <c r="BY171" s="308"/>
      <c r="BZ171" s="308"/>
      <c r="CA171" s="308" t="s">
        <v>72</v>
      </c>
      <c r="CB171" s="950" t="s">
        <v>231</v>
      </c>
      <c r="CC171" s="950"/>
      <c r="CD171" s="951">
        <v>7090.89</v>
      </c>
      <c r="CE171" s="952">
        <v>7371.75</v>
      </c>
      <c r="CF171" s="953"/>
      <c r="CG171" s="954">
        <f t="shared" si="300"/>
        <v>-7371.75</v>
      </c>
      <c r="CH171" s="313">
        <f t="shared" si="375"/>
        <v>-7090.89</v>
      </c>
      <c r="CI171" s="164"/>
      <c r="CJ171" s="947">
        <v>1299.04</v>
      </c>
      <c r="CK171" s="955">
        <v>2529.4899999999998</v>
      </c>
      <c r="CL171" s="955">
        <v>1383.1</v>
      </c>
      <c r="CM171" s="316">
        <f t="shared" si="376"/>
        <v>-1146.3899999999999</v>
      </c>
      <c r="CN171" s="316">
        <f t="shared" si="377"/>
        <v>84.059999999999945</v>
      </c>
      <c r="CO171" s="316"/>
      <c r="CP171" s="307">
        <f t="shared" si="389"/>
        <v>8389.93</v>
      </c>
      <c r="CQ171" s="307">
        <f t="shared" si="389"/>
        <v>9901.24</v>
      </c>
      <c r="CR171" s="307">
        <f t="shared" si="389"/>
        <v>1383.1</v>
      </c>
      <c r="CS171" s="317">
        <f t="shared" si="301"/>
        <v>-8518.14</v>
      </c>
      <c r="CT171" s="318">
        <f t="shared" si="302"/>
        <v>-7006.83</v>
      </c>
      <c r="CU171" s="956">
        <v>5236.3100000000004</v>
      </c>
      <c r="CV171" s="957">
        <v>0</v>
      </c>
      <c r="CW171" s="958">
        <v>1343.07</v>
      </c>
      <c r="CX171" s="959">
        <f t="shared" si="372"/>
        <v>6579.38</v>
      </c>
      <c r="CY171" s="122">
        <v>7090.89</v>
      </c>
      <c r="CZ171" s="122">
        <v>7090.89</v>
      </c>
      <c r="DA171" s="122">
        <v>974.23</v>
      </c>
      <c r="DB171" s="122">
        <v>974.23</v>
      </c>
      <c r="DC171" s="125">
        <f>(DC167-0.5)*DC20/1000</f>
        <v>326.69848334111617</v>
      </c>
      <c r="DD171" s="940">
        <f>DD168-DD169-DD170</f>
        <v>173.43078125155489</v>
      </c>
      <c r="DE171" s="122">
        <f t="shared" si="395"/>
        <v>8391.8184833411178</v>
      </c>
      <c r="DF171" s="945">
        <v>2526.62</v>
      </c>
      <c r="DG171" s="308">
        <v>7374.27</v>
      </c>
      <c r="DH171" s="308">
        <v>3353.01</v>
      </c>
      <c r="DI171" s="57">
        <f t="shared" si="303"/>
        <v>-4021.26</v>
      </c>
      <c r="DJ171" s="57">
        <f t="shared" si="304"/>
        <v>826.39000000000033</v>
      </c>
      <c r="DK171" s="248">
        <f>DK20*DK167/1000</f>
        <v>0</v>
      </c>
      <c r="DL171" s="248">
        <v>0</v>
      </c>
      <c r="DM171" s="248">
        <v>0</v>
      </c>
      <c r="DN171" s="67">
        <f t="shared" si="305"/>
        <v>0</v>
      </c>
      <c r="DO171" s="67">
        <f t="shared" si="306"/>
        <v>0</v>
      </c>
      <c r="DP171" s="238">
        <v>0</v>
      </c>
      <c r="DQ171" s="238">
        <v>0</v>
      </c>
      <c r="DR171" s="238">
        <v>0</v>
      </c>
      <c r="DS171" s="84">
        <f t="shared" si="307"/>
        <v>0</v>
      </c>
      <c r="DT171" s="84">
        <f t="shared" si="269"/>
        <v>0</v>
      </c>
      <c r="DU171" s="240" t="s">
        <v>231</v>
      </c>
      <c r="DV171" s="240" t="s">
        <v>72</v>
      </c>
      <c r="DW171" s="960">
        <v>0</v>
      </c>
      <c r="DX171" s="960">
        <v>0</v>
      </c>
      <c r="DY171" s="960">
        <v>0</v>
      </c>
      <c r="DZ171" s="83">
        <f t="shared" si="308"/>
        <v>0</v>
      </c>
      <c r="EA171" s="83">
        <f t="shared" si="309"/>
        <v>0</v>
      </c>
      <c r="EB171" s="242">
        <v>0</v>
      </c>
      <c r="EC171" s="944">
        <v>44.85</v>
      </c>
      <c r="ED171" s="944">
        <v>30.26</v>
      </c>
      <c r="EE171" s="289">
        <f t="shared" si="310"/>
        <v>-14.59</v>
      </c>
      <c r="EF171" s="374">
        <f t="shared" si="311"/>
        <v>30.26</v>
      </c>
      <c r="EG171" s="242">
        <v>0</v>
      </c>
      <c r="EH171" s="242">
        <v>0</v>
      </c>
      <c r="EI171" s="242">
        <v>0</v>
      </c>
      <c r="EJ171" s="56">
        <f t="shared" si="312"/>
        <v>0</v>
      </c>
      <c r="EK171" s="56">
        <f t="shared" si="313"/>
        <v>0</v>
      </c>
      <c r="EL171" s="944"/>
      <c r="EM171" s="944"/>
      <c r="EN171" s="944"/>
      <c r="EO171" s="56">
        <f t="shared" si="314"/>
        <v>0</v>
      </c>
      <c r="EP171" s="56">
        <f t="shared" si="379"/>
        <v>0</v>
      </c>
      <c r="EQ171" s="56"/>
      <c r="ER171" s="56"/>
      <c r="ES171" s="56"/>
      <c r="ET171" s="56"/>
      <c r="EU171" s="56"/>
      <c r="EV171" s="56"/>
      <c r="EW171" s="961" t="s">
        <v>231</v>
      </c>
      <c r="EX171" s="89"/>
      <c r="EY171" s="181">
        <f t="shared" si="393"/>
        <v>46931.538204458433</v>
      </c>
      <c r="EZ171" s="181">
        <f t="shared" si="393"/>
        <v>58594.237000012567</v>
      </c>
      <c r="FA171" s="181">
        <f t="shared" si="393"/>
        <v>36564.935344410798</v>
      </c>
      <c r="FB171" s="962">
        <f t="shared" si="315"/>
        <v>-22029.301655601768</v>
      </c>
      <c r="FC171" s="962">
        <f t="shared" si="316"/>
        <v>-10366.602860047635</v>
      </c>
      <c r="FD171" s="334"/>
      <c r="FE171" s="804"/>
      <c r="FF171" s="963"/>
      <c r="FG171" s="238">
        <v>0</v>
      </c>
      <c r="FH171" s="238"/>
      <c r="FI171" s="960"/>
      <c r="FJ171" s="964"/>
      <c r="FK171" s="960"/>
      <c r="FL171" s="242">
        <v>0</v>
      </c>
      <c r="FM171" s="965">
        <v>1078.46</v>
      </c>
      <c r="FN171" s="248">
        <v>416.15</v>
      </c>
      <c r="FO171" s="944">
        <v>8201.99</v>
      </c>
    </row>
  </sheetData>
  <mergeCells count="146">
    <mergeCell ref="EW162:EX162"/>
    <mergeCell ref="EW163:EX163"/>
    <mergeCell ref="EW126:EX126"/>
    <mergeCell ref="EW132:EX132"/>
    <mergeCell ref="EW137:EX137"/>
    <mergeCell ref="EW138:EX138"/>
    <mergeCell ref="EW143:EX143"/>
    <mergeCell ref="EW158:EX158"/>
    <mergeCell ref="EW105:EX105"/>
    <mergeCell ref="EW106:EX106"/>
    <mergeCell ref="EW113:EX113"/>
    <mergeCell ref="EW115:EX115"/>
    <mergeCell ref="EW116:EX116"/>
    <mergeCell ref="EW122:EX122"/>
    <mergeCell ref="EW82:EX82"/>
    <mergeCell ref="EW83:EX83"/>
    <mergeCell ref="EW84:EX84"/>
    <mergeCell ref="EW102:EX102"/>
    <mergeCell ref="EW103:EX103"/>
    <mergeCell ref="EW104:EX104"/>
    <mergeCell ref="EW32:EX32"/>
    <mergeCell ref="EW41:EX41"/>
    <mergeCell ref="EW42:EX42"/>
    <mergeCell ref="EW43:EX43"/>
    <mergeCell ref="EW44:EX44"/>
    <mergeCell ref="EW66:EX66"/>
    <mergeCell ref="DW6:EA6"/>
    <mergeCell ref="EB6:EF6"/>
    <mergeCell ref="EG6:EK6"/>
    <mergeCell ref="EW21:EX21"/>
    <mergeCell ref="EW22:EX22"/>
    <mergeCell ref="EW24:EX24"/>
    <mergeCell ref="CB6:CC6"/>
    <mergeCell ref="CD6:CH6"/>
    <mergeCell ref="CJ6:CN6"/>
    <mergeCell ref="DF6:DH6"/>
    <mergeCell ref="DK6:DO6"/>
    <mergeCell ref="DP6:DT6"/>
    <mergeCell ref="CD5:CH5"/>
    <mergeCell ref="E6:I6"/>
    <mergeCell ref="J6:O6"/>
    <mergeCell ref="P6:U6"/>
    <mergeCell ref="AF6:AJ6"/>
    <mergeCell ref="AK6:AO6"/>
    <mergeCell ref="AR6:AV6"/>
    <mergeCell ref="AW6:BA6"/>
    <mergeCell ref="BB6:BF6"/>
    <mergeCell ref="BG6:BK6"/>
    <mergeCell ref="E5:I5"/>
    <mergeCell ref="V5:Z5"/>
    <mergeCell ref="AR5:AV5"/>
    <mergeCell ref="AW5:BA5"/>
    <mergeCell ref="BB5:BF5"/>
    <mergeCell ref="BG5:BK5"/>
    <mergeCell ref="FK3:FK4"/>
    <mergeCell ref="FL3:FL4"/>
    <mergeCell ref="FM3:FM4"/>
    <mergeCell ref="FN3:FN4"/>
    <mergeCell ref="FO3:FO4"/>
    <mergeCell ref="AK4:AK5"/>
    <mergeCell ref="AL4:AL5"/>
    <mergeCell ref="AM4:AM5"/>
    <mergeCell ref="AN4:AN5"/>
    <mergeCell ref="AO4:AO5"/>
    <mergeCell ref="FC3:FC4"/>
    <mergeCell ref="FE3:FE4"/>
    <mergeCell ref="FG3:FG4"/>
    <mergeCell ref="FH3:FH4"/>
    <mergeCell ref="FI3:FI4"/>
    <mergeCell ref="FJ3:FJ4"/>
    <mergeCell ref="EL3:EN3"/>
    <mergeCell ref="EO3:EO4"/>
    <mergeCell ref="EP3:EP4"/>
    <mergeCell ref="EW3:EX4"/>
    <mergeCell ref="EY3:FA3"/>
    <mergeCell ref="FB3:FB4"/>
    <mergeCell ref="EB3:ED3"/>
    <mergeCell ref="EE3:EE4"/>
    <mergeCell ref="EF3:EF4"/>
    <mergeCell ref="EG3:EI3"/>
    <mergeCell ref="EJ3:EJ4"/>
    <mergeCell ref="EK3:EK4"/>
    <mergeCell ref="DP3:DR3"/>
    <mergeCell ref="DS3:DS4"/>
    <mergeCell ref="DT3:DT4"/>
    <mergeCell ref="DW3:DY3"/>
    <mergeCell ref="DZ3:DZ4"/>
    <mergeCell ref="EA3:EA4"/>
    <mergeCell ref="DF3:DH3"/>
    <mergeCell ref="DI3:DI4"/>
    <mergeCell ref="DJ3:DJ4"/>
    <mergeCell ref="DK3:DM3"/>
    <mergeCell ref="DN3:DN4"/>
    <mergeCell ref="DO3:DO4"/>
    <mergeCell ref="CN3:CN4"/>
    <mergeCell ref="CP3:CR3"/>
    <mergeCell ref="CS3:CS4"/>
    <mergeCell ref="CT3:CT4"/>
    <mergeCell ref="CU3:CX3"/>
    <mergeCell ref="CY3:DE3"/>
    <mergeCell ref="CB3:CC4"/>
    <mergeCell ref="CD3:CF3"/>
    <mergeCell ref="CG3:CG4"/>
    <mergeCell ref="CH3:CH4"/>
    <mergeCell ref="CJ3:CL3"/>
    <mergeCell ref="CM3:CM4"/>
    <mergeCell ref="BQ3:BS3"/>
    <mergeCell ref="BT3:BT4"/>
    <mergeCell ref="BU3:BU4"/>
    <mergeCell ref="BV3:BX3"/>
    <mergeCell ref="BY3:BY4"/>
    <mergeCell ref="BZ3:BZ4"/>
    <mergeCell ref="BG3:BI3"/>
    <mergeCell ref="BJ3:BJ4"/>
    <mergeCell ref="BK3:BK4"/>
    <mergeCell ref="BL3:BP3"/>
    <mergeCell ref="AU3:AU4"/>
    <mergeCell ref="AV3:AV4"/>
    <mergeCell ref="AW3:AY3"/>
    <mergeCell ref="AZ3:AZ4"/>
    <mergeCell ref="BA3:BA4"/>
    <mergeCell ref="BB3:BD3"/>
    <mergeCell ref="A1:FO2"/>
    <mergeCell ref="A3:A4"/>
    <mergeCell ref="B3:B4"/>
    <mergeCell ref="E3:G3"/>
    <mergeCell ref="H3:H4"/>
    <mergeCell ref="J3:M3"/>
    <mergeCell ref="N3:N4"/>
    <mergeCell ref="O3:O4"/>
    <mergeCell ref="P3:S3"/>
    <mergeCell ref="T3:T4"/>
    <mergeCell ref="AE3:AE4"/>
    <mergeCell ref="AF3:AH3"/>
    <mergeCell ref="AI3:AI4"/>
    <mergeCell ref="AJ3:AJ4"/>
    <mergeCell ref="AK3:AO3"/>
    <mergeCell ref="AR3:AT3"/>
    <mergeCell ref="U3:U4"/>
    <mergeCell ref="V3:X3"/>
    <mergeCell ref="Y3:Y4"/>
    <mergeCell ref="Z3:Z4"/>
    <mergeCell ref="AA3:AC3"/>
    <mergeCell ref="AD3:AD4"/>
    <mergeCell ref="BE3:BE4"/>
    <mergeCell ref="BF3:BF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C171"/>
  <sheetViews>
    <sheetView tabSelected="1" view="pageBreakPreview" zoomScale="60" zoomScaleNormal="100" workbookViewId="0">
      <selection activeCell="FZ22" sqref="FZ22"/>
    </sheetView>
  </sheetViews>
  <sheetFormatPr defaultRowHeight="14.4" x14ac:dyDescent="0.3"/>
  <cols>
    <col min="1" max="1" width="42.6640625" customWidth="1"/>
    <col min="2" max="2" width="10.5546875" customWidth="1"/>
    <col min="3" max="81" width="0" hidden="1" customWidth="1"/>
    <col min="82" max="82" width="11.5546875" hidden="1" customWidth="1"/>
    <col min="83" max="93" width="0" hidden="1" customWidth="1"/>
    <col min="94" max="94" width="10.33203125" hidden="1" customWidth="1"/>
    <col min="95" max="95" width="11.6640625" hidden="1" customWidth="1"/>
    <col min="96" max="96" width="10.33203125" hidden="1" customWidth="1"/>
    <col min="97" max="97" width="11.33203125" hidden="1" customWidth="1"/>
    <col min="98" max="98" width="11.44140625" hidden="1" customWidth="1"/>
    <col min="99" max="103" width="0" hidden="1" customWidth="1"/>
    <col min="104" max="104" width="9.88671875" hidden="1" customWidth="1"/>
    <col min="105" max="105" width="10.109375" style="982" customWidth="1"/>
    <col min="106" max="106" width="12.21875" style="982" customWidth="1"/>
    <col min="107" max="114" width="0" hidden="1" customWidth="1"/>
    <col min="115" max="115" width="10.6640625" hidden="1" customWidth="1"/>
    <col min="116" max="116" width="11.88671875" hidden="1" customWidth="1"/>
    <col min="117" max="117" width="11.109375" hidden="1" customWidth="1"/>
    <col min="118" max="161" width="0" hidden="1" customWidth="1"/>
    <col min="162" max="162" width="15.33203125" hidden="1" customWidth="1"/>
    <col min="163" max="166" width="0" hidden="1" customWidth="1"/>
    <col min="167" max="168" width="9.77734375" hidden="1" customWidth="1"/>
    <col min="169" max="169" width="14.21875" hidden="1" customWidth="1"/>
    <col min="170" max="171" width="9.88671875" hidden="1" customWidth="1"/>
    <col min="172" max="172" width="0" hidden="1" customWidth="1"/>
    <col min="173" max="173" width="1.109375" hidden="1" customWidth="1"/>
    <col min="174" max="174" width="0" style="983" hidden="1" customWidth="1"/>
    <col min="175" max="177" width="0" hidden="1" customWidth="1"/>
    <col min="178" max="178" width="11.88671875" customWidth="1"/>
    <col min="179" max="179" width="12" customWidth="1"/>
    <col min="180" max="180" width="2.5546875" hidden="1" customWidth="1"/>
    <col min="181" max="181" width="11.6640625" customWidth="1"/>
    <col min="182" max="182" width="13.33203125" customWidth="1"/>
    <col min="183" max="183" width="0.33203125" customWidth="1"/>
    <col min="184" max="184" width="14.109375" customWidth="1"/>
  </cols>
  <sheetData>
    <row r="1" spans="1:182" x14ac:dyDescent="0.3">
      <c r="A1" s="1235" t="s">
        <v>0</v>
      </c>
      <c r="B1" s="1235"/>
      <c r="C1" s="1235"/>
      <c r="D1" s="1235"/>
      <c r="E1" s="1235"/>
      <c r="F1" s="1235"/>
      <c r="G1" s="1235"/>
      <c r="H1" s="1235"/>
      <c r="I1" s="1235"/>
      <c r="J1" s="1235"/>
      <c r="K1" s="1235"/>
      <c r="L1" s="1235"/>
      <c r="M1" s="1235"/>
      <c r="N1" s="1235"/>
      <c r="O1" s="1235"/>
      <c r="P1" s="1235"/>
      <c r="Q1" s="1235"/>
      <c r="R1" s="1235"/>
      <c r="S1" s="1235"/>
      <c r="T1" s="1235"/>
      <c r="U1" s="1235"/>
      <c r="V1" s="1235"/>
      <c r="W1" s="1235"/>
      <c r="X1" s="1235"/>
      <c r="Y1" s="1235"/>
      <c r="Z1" s="1235"/>
      <c r="AA1" s="1235"/>
      <c r="AB1" s="1235"/>
      <c r="AC1" s="1235"/>
      <c r="AD1" s="1235"/>
      <c r="AE1" s="1235"/>
      <c r="AF1" s="1235"/>
      <c r="AG1" s="1235"/>
      <c r="AH1" s="1235"/>
      <c r="AI1" s="1235"/>
      <c r="AJ1" s="1235"/>
      <c r="AK1" s="1235"/>
      <c r="AL1" s="1235"/>
      <c r="AM1" s="1235"/>
      <c r="AN1" s="1235"/>
      <c r="AO1" s="1235"/>
      <c r="AP1" s="1235"/>
      <c r="AQ1" s="1235"/>
      <c r="AR1" s="1235"/>
      <c r="AS1" s="1235"/>
      <c r="AT1" s="1235"/>
      <c r="AU1" s="1235"/>
      <c r="AV1" s="1235"/>
      <c r="AW1" s="1235"/>
      <c r="AX1" s="1235"/>
      <c r="AY1" s="1235"/>
      <c r="AZ1" s="1235"/>
      <c r="BA1" s="1235"/>
      <c r="BB1" s="1235"/>
      <c r="BC1" s="1235"/>
      <c r="BD1" s="1235"/>
      <c r="BE1" s="1235"/>
      <c r="BF1" s="1235"/>
      <c r="BG1" s="1235"/>
      <c r="BH1" s="1235"/>
      <c r="BI1" s="1235"/>
      <c r="BJ1" s="1235"/>
      <c r="BK1" s="1235"/>
      <c r="BL1" s="1235"/>
      <c r="BM1" s="1235"/>
      <c r="BN1" s="1235"/>
      <c r="BO1" s="1235"/>
      <c r="BP1" s="1235"/>
      <c r="BQ1" s="1235"/>
      <c r="BR1" s="1235"/>
      <c r="BS1" s="1235"/>
      <c r="BT1" s="1235"/>
      <c r="BU1" s="1235"/>
      <c r="BV1" s="1235"/>
      <c r="BW1" s="1235"/>
      <c r="BX1" s="1235"/>
      <c r="BY1" s="1235"/>
      <c r="BZ1" s="1235"/>
      <c r="CA1" s="1235"/>
      <c r="CB1" s="1235"/>
      <c r="CC1" s="1235"/>
      <c r="CD1" s="1235"/>
      <c r="CE1" s="1235"/>
      <c r="CF1" s="1235"/>
      <c r="CG1" s="1235"/>
      <c r="CH1" s="1235"/>
      <c r="CI1" s="1235"/>
      <c r="CJ1" s="1235"/>
      <c r="CK1" s="1235"/>
      <c r="CL1" s="1235"/>
      <c r="CM1" s="1235"/>
      <c r="CN1" s="1235"/>
      <c r="CO1" s="1235"/>
      <c r="CP1" s="1235"/>
      <c r="CQ1" s="1235"/>
      <c r="CR1" s="1235"/>
      <c r="CS1" s="1235"/>
      <c r="CT1" s="1235"/>
      <c r="CU1" s="1235"/>
      <c r="CV1" s="1235"/>
      <c r="CW1" s="1235"/>
      <c r="CX1" s="1235"/>
      <c r="CY1" s="1235"/>
      <c r="CZ1" s="1235"/>
      <c r="DA1" s="1235"/>
      <c r="DB1" s="1235"/>
      <c r="DC1" s="1235"/>
      <c r="DD1" s="1235"/>
      <c r="DE1" s="1235"/>
      <c r="DF1" s="1235"/>
      <c r="DG1" s="1235"/>
      <c r="DH1" s="1235"/>
      <c r="DI1" s="1235"/>
      <c r="DJ1" s="1235"/>
      <c r="DK1" s="1235"/>
      <c r="DL1" s="1235"/>
      <c r="DM1" s="1235"/>
      <c r="DN1" s="1235"/>
      <c r="DO1" s="1235"/>
      <c r="DP1" s="1235"/>
      <c r="DQ1" s="1235"/>
      <c r="DR1" s="1235"/>
      <c r="DS1" s="1235"/>
      <c r="DT1" s="1235"/>
      <c r="DU1" s="1235"/>
      <c r="DV1" s="1235"/>
      <c r="DW1" s="1235"/>
      <c r="DX1" s="1235"/>
      <c r="DY1" s="1235"/>
      <c r="DZ1" s="1235"/>
      <c r="EA1" s="1235"/>
      <c r="EB1" s="1235"/>
      <c r="EC1" s="1235"/>
      <c r="ED1" s="1235"/>
      <c r="EE1" s="1235"/>
      <c r="EF1" s="1235"/>
      <c r="EG1" s="1235"/>
      <c r="EH1" s="1235"/>
      <c r="EI1" s="1235"/>
      <c r="EJ1" s="1235"/>
      <c r="EK1" s="1235"/>
      <c r="EL1" s="1235"/>
      <c r="EM1" s="1235"/>
      <c r="EN1" s="1235"/>
      <c r="EO1" s="1235"/>
      <c r="EP1" s="1235"/>
      <c r="EQ1" s="1235"/>
      <c r="ER1" s="1235"/>
      <c r="ES1" s="1235"/>
      <c r="ET1" s="1235"/>
      <c r="EU1" s="1235"/>
      <c r="EV1" s="1235"/>
      <c r="EW1" s="1235"/>
      <c r="EX1" s="1235"/>
      <c r="EY1" s="1235"/>
      <c r="EZ1" s="1235"/>
      <c r="FA1" s="1235"/>
      <c r="FB1" s="1235"/>
      <c r="FC1" s="1235"/>
      <c r="FD1" s="1235"/>
      <c r="FE1" s="1235"/>
      <c r="FF1" s="1235"/>
      <c r="FG1" s="1235"/>
      <c r="FH1" s="1235"/>
      <c r="FI1" s="1235"/>
      <c r="FJ1" s="1235"/>
      <c r="FK1" s="1235"/>
      <c r="FL1" s="1235"/>
      <c r="FM1" s="1235"/>
      <c r="FN1" s="1235"/>
      <c r="FO1" s="1235"/>
      <c r="FR1"/>
    </row>
    <row r="2" spans="1:182" ht="24" customHeight="1" x14ac:dyDescent="0.3">
      <c r="A2" s="1236"/>
      <c r="B2" s="1236"/>
      <c r="C2" s="1236"/>
      <c r="D2" s="1236"/>
      <c r="E2" s="1236"/>
      <c r="F2" s="1236"/>
      <c r="G2" s="1236"/>
      <c r="H2" s="1236"/>
      <c r="I2" s="1236"/>
      <c r="J2" s="1236"/>
      <c r="K2" s="1236"/>
      <c r="L2" s="1236"/>
      <c r="M2" s="1236"/>
      <c r="N2" s="1236"/>
      <c r="O2" s="1236"/>
      <c r="P2" s="1236"/>
      <c r="Q2" s="1236"/>
      <c r="R2" s="1236"/>
      <c r="S2" s="1236"/>
      <c r="T2" s="1236"/>
      <c r="U2" s="1236"/>
      <c r="V2" s="1236"/>
      <c r="W2" s="1236"/>
      <c r="X2" s="1236"/>
      <c r="Y2" s="1236"/>
      <c r="Z2" s="1236"/>
      <c r="AA2" s="1236"/>
      <c r="AB2" s="1236"/>
      <c r="AC2" s="1236"/>
      <c r="AD2" s="1236"/>
      <c r="AE2" s="1236"/>
      <c r="AF2" s="1236"/>
      <c r="AG2" s="1236"/>
      <c r="AH2" s="1236"/>
      <c r="AI2" s="1236"/>
      <c r="AJ2" s="1236"/>
      <c r="AK2" s="1236"/>
      <c r="AL2" s="1236"/>
      <c r="AM2" s="1236"/>
      <c r="AN2" s="1236"/>
      <c r="AO2" s="1236"/>
      <c r="AP2" s="1236"/>
      <c r="AQ2" s="1236"/>
      <c r="AR2" s="1236"/>
      <c r="AS2" s="1236"/>
      <c r="AT2" s="1236"/>
      <c r="AU2" s="1236"/>
      <c r="AV2" s="1236"/>
      <c r="AW2" s="1236"/>
      <c r="AX2" s="1236"/>
      <c r="AY2" s="1236"/>
      <c r="AZ2" s="1236"/>
      <c r="BA2" s="1236"/>
      <c r="BB2" s="1236"/>
      <c r="BC2" s="1236"/>
      <c r="BD2" s="1236"/>
      <c r="BE2" s="1236"/>
      <c r="BF2" s="1236"/>
      <c r="BG2" s="1236"/>
      <c r="BH2" s="1236"/>
      <c r="BI2" s="1236"/>
      <c r="BJ2" s="1236"/>
      <c r="BK2" s="1236"/>
      <c r="BL2" s="1236"/>
      <c r="BM2" s="1236"/>
      <c r="BN2" s="1236"/>
      <c r="BO2" s="1236"/>
      <c r="BP2" s="1236"/>
      <c r="BQ2" s="1236"/>
      <c r="BR2" s="1236"/>
      <c r="BS2" s="1236"/>
      <c r="BT2" s="1236"/>
      <c r="BU2" s="1236"/>
      <c r="BV2" s="1236"/>
      <c r="BW2" s="1236"/>
      <c r="BX2" s="1236"/>
      <c r="BY2" s="1236"/>
      <c r="BZ2" s="1236"/>
      <c r="CA2" s="1236"/>
      <c r="CB2" s="1236"/>
      <c r="CC2" s="1236"/>
      <c r="CD2" s="1236"/>
      <c r="CE2" s="1236"/>
      <c r="CF2" s="1236"/>
      <c r="CG2" s="1236"/>
      <c r="CH2" s="1236"/>
      <c r="CI2" s="1236"/>
      <c r="CJ2" s="1236"/>
      <c r="CK2" s="1236"/>
      <c r="CL2" s="1236"/>
      <c r="CM2" s="1236"/>
      <c r="CN2" s="1236"/>
      <c r="CO2" s="1236"/>
      <c r="CP2" s="1236"/>
      <c r="CQ2" s="1236"/>
      <c r="CR2" s="1236"/>
      <c r="CS2" s="1236"/>
      <c r="CT2" s="1236"/>
      <c r="CU2" s="1236"/>
      <c r="CV2" s="1236"/>
      <c r="CW2" s="1236"/>
      <c r="CX2" s="1236"/>
      <c r="CY2" s="1236"/>
      <c r="CZ2" s="1236"/>
      <c r="DA2" s="1236"/>
      <c r="DB2" s="1236"/>
      <c r="DC2" s="1236"/>
      <c r="DD2" s="1236"/>
      <c r="DE2" s="1236"/>
      <c r="DF2" s="1236"/>
      <c r="DG2" s="1236"/>
      <c r="DH2" s="1236"/>
      <c r="DI2" s="1236"/>
      <c r="DJ2" s="1236"/>
      <c r="DK2" s="1236"/>
      <c r="DL2" s="1236"/>
      <c r="DM2" s="1236"/>
      <c r="DN2" s="1236"/>
      <c r="DO2" s="1236"/>
      <c r="DP2" s="1236"/>
      <c r="DQ2" s="1236"/>
      <c r="DR2" s="1236"/>
      <c r="DS2" s="1236"/>
      <c r="DT2" s="1236"/>
      <c r="DU2" s="1236"/>
      <c r="DV2" s="1236"/>
      <c r="DW2" s="1236"/>
      <c r="DX2" s="1236"/>
      <c r="DY2" s="1236"/>
      <c r="DZ2" s="1236"/>
      <c r="EA2" s="1236"/>
      <c r="EB2" s="1236"/>
      <c r="EC2" s="1236"/>
      <c r="ED2" s="1236"/>
      <c r="EE2" s="1236"/>
      <c r="EF2" s="1236"/>
      <c r="EG2" s="1236"/>
      <c r="EH2" s="1236"/>
      <c r="EI2" s="1236"/>
      <c r="EJ2" s="1236"/>
      <c r="EK2" s="1236"/>
      <c r="EL2" s="1236"/>
      <c r="EM2" s="1236"/>
      <c r="EN2" s="1236"/>
      <c r="EO2" s="1236"/>
      <c r="EP2" s="1236"/>
      <c r="EQ2" s="1236"/>
      <c r="ER2" s="1236"/>
      <c r="ES2" s="1236"/>
      <c r="ET2" s="1236"/>
      <c r="EU2" s="1236"/>
      <c r="EV2" s="1236"/>
      <c r="EW2" s="1236"/>
      <c r="EX2" s="1236"/>
      <c r="EY2" s="1236"/>
      <c r="EZ2" s="1236"/>
      <c r="FA2" s="1236"/>
      <c r="FB2" s="1236"/>
      <c r="FC2" s="1236"/>
      <c r="FD2" s="1236"/>
      <c r="FE2" s="1236"/>
      <c r="FF2" s="1236"/>
      <c r="FG2" s="1236"/>
      <c r="FH2" s="1236"/>
      <c r="FI2" s="1236"/>
      <c r="FJ2" s="1236"/>
      <c r="FK2" s="1236"/>
      <c r="FL2" s="1236"/>
      <c r="FM2" s="1236"/>
      <c r="FN2" s="1236"/>
      <c r="FO2" s="1236"/>
      <c r="FR2"/>
    </row>
    <row r="3" spans="1:182" ht="55.2" x14ac:dyDescent="0.3">
      <c r="A3" s="1306" t="s">
        <v>1</v>
      </c>
      <c r="B3" s="1306" t="s">
        <v>2</v>
      </c>
      <c r="C3" s="1090" t="s">
        <v>3</v>
      </c>
      <c r="D3" s="1090"/>
      <c r="E3" s="1306" t="s">
        <v>4</v>
      </c>
      <c r="F3" s="1306"/>
      <c r="G3" s="1306"/>
      <c r="H3" s="1306" t="s">
        <v>5</v>
      </c>
      <c r="I3" s="1091"/>
      <c r="J3" s="1306" t="s">
        <v>6</v>
      </c>
      <c r="K3" s="1306"/>
      <c r="L3" s="1306"/>
      <c r="M3" s="1306"/>
      <c r="N3" s="1306" t="str">
        <f>H3</f>
        <v>откл.  К  проекту ТСО 2014</v>
      </c>
      <c r="O3" s="1306" t="str">
        <f>I4</f>
        <v>откл. К 2013</v>
      </c>
      <c r="P3" s="1306" t="s">
        <v>7</v>
      </c>
      <c r="Q3" s="1306"/>
      <c r="R3" s="1306"/>
      <c r="S3" s="1306"/>
      <c r="T3" s="1306" t="str">
        <f>BT3</f>
        <v>откл.  К  проекту ТСО 2014</v>
      </c>
      <c r="U3" s="1306" t="str">
        <f>BU3</f>
        <v>откл. К 2013</v>
      </c>
      <c r="V3" s="1306" t="str">
        <f>FO3</f>
        <v>г.Благовещенск                                                                                         (БТУ)</v>
      </c>
      <c r="W3" s="1306"/>
      <c r="X3" s="1306"/>
      <c r="Y3" s="1306" t="str">
        <f>T3</f>
        <v>откл.  К  проекту ТСО 2014</v>
      </c>
      <c r="Z3" s="1307" t="str">
        <f>U3</f>
        <v>откл. К 2013</v>
      </c>
      <c r="AA3" s="1306" t="s">
        <v>8</v>
      </c>
      <c r="AB3" s="1306"/>
      <c r="AC3" s="1306"/>
      <c r="AD3" s="1306" t="str">
        <f>Y3</f>
        <v>откл.  К  проекту ТСО 2014</v>
      </c>
      <c r="AE3" s="1307" t="str">
        <f>Z3</f>
        <v>откл. К 2013</v>
      </c>
      <c r="AF3" s="1306" t="str">
        <f>FM3</f>
        <v>с.Николаевка, с.Новоалексеевка  Иван.р-он</v>
      </c>
      <c r="AG3" s="1306"/>
      <c r="AH3" s="1306"/>
      <c r="AI3" s="1306" t="str">
        <f>AD3</f>
        <v>откл.  К  проекту ТСО 2014</v>
      </c>
      <c r="AJ3" s="1307" t="str">
        <f>AE3</f>
        <v>откл. К 2013</v>
      </c>
      <c r="AK3" s="1308" t="s">
        <v>9</v>
      </c>
      <c r="AL3" s="1308"/>
      <c r="AM3" s="1308"/>
      <c r="AN3" s="1308"/>
      <c r="AO3" s="1308"/>
      <c r="AP3" s="1092" t="s">
        <v>2</v>
      </c>
      <c r="AQ3" s="1092"/>
      <c r="AR3" s="1309" t="str">
        <f>FK3</f>
        <v>Белогорская школа- интернат</v>
      </c>
      <c r="AS3" s="1309"/>
      <c r="AT3" s="1309"/>
      <c r="AU3" s="1309" t="str">
        <f>AI3</f>
        <v>откл.  К  проекту ТСО 2014</v>
      </c>
      <c r="AV3" s="1309" t="str">
        <f>AJ3</f>
        <v>откл. К 2013</v>
      </c>
      <c r="AW3" s="1307" t="s">
        <v>10</v>
      </c>
      <c r="AX3" s="1307"/>
      <c r="AY3" s="1307"/>
      <c r="AZ3" s="1307" t="str">
        <f>AU3</f>
        <v>откл.  К  проекту ТСО 2014</v>
      </c>
      <c r="BA3" s="1307" t="str">
        <f>AV3</f>
        <v>откл. К 2013</v>
      </c>
      <c r="BB3" s="1307" t="s">
        <v>11</v>
      </c>
      <c r="BC3" s="1307"/>
      <c r="BD3" s="1307"/>
      <c r="BE3" s="1307" t="str">
        <f>AZ3</f>
        <v>откл.  К  проекту ТСО 2014</v>
      </c>
      <c r="BF3" s="1307" t="str">
        <f>BA3</f>
        <v>откл. К 2013</v>
      </c>
      <c r="BG3" s="1307" t="s">
        <v>12</v>
      </c>
      <c r="BH3" s="1307"/>
      <c r="BI3" s="1307"/>
      <c r="BJ3" s="1307" t="str">
        <f>BE3</f>
        <v>откл.  К  проекту ТСО 2014</v>
      </c>
      <c r="BK3" s="1307" t="str">
        <f>BF3</f>
        <v>откл. К 2013</v>
      </c>
      <c r="BL3" s="1309" t="str">
        <f>AK3</f>
        <v>Объедененные МО УГРИЦиТ</v>
      </c>
      <c r="BM3" s="1309"/>
      <c r="BN3" s="1309"/>
      <c r="BO3" s="1309"/>
      <c r="BP3" s="1309"/>
      <c r="BQ3" s="1306" t="s">
        <v>13</v>
      </c>
      <c r="BR3" s="1306"/>
      <c r="BS3" s="1306"/>
      <c r="BT3" s="1306" t="str">
        <f>BY3</f>
        <v>откл.  К  проекту ТСО 2014</v>
      </c>
      <c r="BU3" s="1306" t="str">
        <f>BZ3</f>
        <v>откл. К 2013</v>
      </c>
      <c r="BV3" s="1306" t="s">
        <v>14</v>
      </c>
      <c r="BW3" s="1306"/>
      <c r="BX3" s="1306"/>
      <c r="BY3" s="1306" t="str">
        <f>N3</f>
        <v>откл.  К  проекту ТСО 2014</v>
      </c>
      <c r="BZ3" s="1306" t="str">
        <f>O3</f>
        <v>откл. К 2013</v>
      </c>
      <c r="CA3" s="1091" t="s">
        <v>2</v>
      </c>
      <c r="CB3" s="1306" t="s">
        <v>1</v>
      </c>
      <c r="CC3" s="1306"/>
      <c r="CD3" s="1306" t="s">
        <v>15</v>
      </c>
      <c r="CE3" s="1306"/>
      <c r="CF3" s="1306"/>
      <c r="CG3" s="1307" t="str">
        <f>BJ3</f>
        <v>откл.  К  проекту ТСО 2014</v>
      </c>
      <c r="CH3" s="1307" t="str">
        <f>BK3</f>
        <v>откл. К 2013</v>
      </c>
      <c r="CI3" s="1093"/>
      <c r="CJ3" s="1306" t="s">
        <v>16</v>
      </c>
      <c r="CK3" s="1306"/>
      <c r="CL3" s="1306"/>
      <c r="CM3" s="1307" t="str">
        <f>CG3</f>
        <v>откл.  К  проекту ТСО 2014</v>
      </c>
      <c r="CN3" s="1307" t="str">
        <f>CH3</f>
        <v>откл. К 2013</v>
      </c>
      <c r="CO3" s="1093"/>
      <c r="CP3" s="1312" t="s">
        <v>17</v>
      </c>
      <c r="CQ3" s="1312"/>
      <c r="CR3" s="1312"/>
      <c r="CS3" s="1312" t="str">
        <f>CM3</f>
        <v>откл.  К  проекту ТСО 2014</v>
      </c>
      <c r="CT3" s="1312" t="str">
        <f>CN3</f>
        <v>откл. К 2013</v>
      </c>
      <c r="CU3" s="1310" t="s">
        <v>18</v>
      </c>
      <c r="CV3" s="1310"/>
      <c r="CW3" s="1310"/>
      <c r="CX3" s="1310"/>
      <c r="CY3" s="1303" t="s">
        <v>232</v>
      </c>
      <c r="CZ3" s="1303"/>
      <c r="DA3" s="1303"/>
      <c r="DB3" s="1303"/>
      <c r="DC3" s="1303"/>
      <c r="DD3" s="1303"/>
      <c r="DE3" s="1303"/>
      <c r="DF3" s="1310" t="s">
        <v>20</v>
      </c>
      <c r="DG3" s="1310"/>
      <c r="DH3" s="1310"/>
      <c r="DI3" s="1307" t="str">
        <f>CM3</f>
        <v>откл.  К  проекту ТСО 2014</v>
      </c>
      <c r="DJ3" s="1307" t="str">
        <f>CN3</f>
        <v>откл. К 2013</v>
      </c>
      <c r="DK3" s="1311" t="s">
        <v>21</v>
      </c>
      <c r="DL3" s="1311"/>
      <c r="DM3" s="1311"/>
      <c r="DN3" s="1307" t="str">
        <f>DI3</f>
        <v>откл.  К  проекту ТСО 2014</v>
      </c>
      <c r="DO3" s="1307" t="str">
        <f>DJ3</f>
        <v>откл. К 2013</v>
      </c>
      <c r="DP3" s="1306" t="s">
        <v>22</v>
      </c>
      <c r="DQ3" s="1306"/>
      <c r="DR3" s="1306"/>
      <c r="DS3" s="1307" t="str">
        <f>DN3</f>
        <v>откл.  К  проекту ТСО 2014</v>
      </c>
      <c r="DT3" s="1307" t="str">
        <f>DO3</f>
        <v>откл. К 2013</v>
      </c>
      <c r="DU3" s="1093" t="s">
        <v>1</v>
      </c>
      <c r="DV3" s="1093" t="s">
        <v>2</v>
      </c>
      <c r="DW3" s="1306" t="s">
        <v>23</v>
      </c>
      <c r="DX3" s="1306"/>
      <c r="DY3" s="1306"/>
      <c r="DZ3" s="1307" t="str">
        <f>DN3</f>
        <v>откл.  К  проекту ТСО 2014</v>
      </c>
      <c r="EA3" s="1307" t="str">
        <f>DT3</f>
        <v>откл. К 2013</v>
      </c>
      <c r="EB3" s="1306" t="s">
        <v>24</v>
      </c>
      <c r="EC3" s="1306"/>
      <c r="ED3" s="1306"/>
      <c r="EE3" s="1306" t="str">
        <f>DZ3</f>
        <v>откл.  К  проекту ТСО 2014</v>
      </c>
      <c r="EF3" s="1306" t="str">
        <f>EA3</f>
        <v>откл. К 2013</v>
      </c>
      <c r="EG3" s="1306" t="s">
        <v>25</v>
      </c>
      <c r="EH3" s="1306"/>
      <c r="EI3" s="1306"/>
      <c r="EJ3" s="1306" t="str">
        <f>EE3</f>
        <v>откл.  К  проекту ТСО 2014</v>
      </c>
      <c r="EK3" s="1306" t="str">
        <f>EF3</f>
        <v>откл. К 2013</v>
      </c>
      <c r="EL3" s="1310" t="s">
        <v>26</v>
      </c>
      <c r="EM3" s="1310"/>
      <c r="EN3" s="1310"/>
      <c r="EO3" s="1306" t="str">
        <f>EJ3</f>
        <v>откл.  К  проекту ТСО 2014</v>
      </c>
      <c r="EP3" s="1306" t="str">
        <f>EK3</f>
        <v>откл. К 2013</v>
      </c>
      <c r="EQ3" s="1091"/>
      <c r="ER3" s="1091"/>
      <c r="ES3" s="1091"/>
      <c r="ET3" s="1091"/>
      <c r="EU3" s="1091"/>
      <c r="EV3" s="1091"/>
      <c r="EW3" s="1306" t="s">
        <v>1</v>
      </c>
      <c r="EX3" s="1306"/>
      <c r="EY3" s="1306" t="s">
        <v>27</v>
      </c>
      <c r="EZ3" s="1306"/>
      <c r="FA3" s="1306"/>
      <c r="FB3" s="1306" t="str">
        <f>EO3</f>
        <v>откл.  К  проекту ТСО 2014</v>
      </c>
      <c r="FC3" s="1306" t="str">
        <f>EP3</f>
        <v>откл. К 2013</v>
      </c>
      <c r="FD3" s="1091"/>
      <c r="FE3" s="1306" t="s">
        <v>28</v>
      </c>
      <c r="FF3" s="1094"/>
      <c r="FG3" s="1306" t="s">
        <v>22</v>
      </c>
      <c r="FH3" s="1306" t="s">
        <v>10</v>
      </c>
      <c r="FI3" s="1306" t="s">
        <v>23</v>
      </c>
      <c r="FJ3" s="1306" t="s">
        <v>29</v>
      </c>
      <c r="FK3" s="1306" t="s">
        <v>30</v>
      </c>
      <c r="FL3" s="1306" t="s">
        <v>31</v>
      </c>
      <c r="FM3" s="1306" t="s">
        <v>32</v>
      </c>
      <c r="FN3" s="1306" t="s">
        <v>8</v>
      </c>
      <c r="FO3" s="1306" t="s">
        <v>33</v>
      </c>
      <c r="FP3" s="1095"/>
      <c r="FQ3" s="1095"/>
      <c r="FR3" s="1303" t="s">
        <v>19</v>
      </c>
      <c r="FS3" s="1303"/>
      <c r="FT3" s="1303"/>
      <c r="FU3" s="1303"/>
      <c r="FV3" s="1303"/>
      <c r="FW3" s="1303"/>
      <c r="FX3" s="1303"/>
      <c r="FY3" s="1304" t="s">
        <v>248</v>
      </c>
      <c r="FZ3" s="1305"/>
    </row>
    <row r="4" spans="1:182" ht="96.6" x14ac:dyDescent="0.3">
      <c r="A4" s="1306"/>
      <c r="B4" s="1306"/>
      <c r="C4" s="1090"/>
      <c r="D4" s="1090"/>
      <c r="E4" s="1090" t="s">
        <v>34</v>
      </c>
      <c r="F4" s="1090" t="s">
        <v>35</v>
      </c>
      <c r="G4" s="1091" t="s">
        <v>36</v>
      </c>
      <c r="H4" s="1306"/>
      <c r="I4" s="1091" t="s">
        <v>37</v>
      </c>
      <c r="J4" s="1091" t="str">
        <f>E4</f>
        <v>Утв.тариф       УГРИЦиТ 2013</v>
      </c>
      <c r="K4" s="1091" t="s">
        <v>38</v>
      </c>
      <c r="L4" s="1091" t="s">
        <v>39</v>
      </c>
      <c r="M4" s="1091" t="str">
        <f>G4</f>
        <v xml:space="preserve"> Утв.Тариф УГРИЦиТ  2014г</v>
      </c>
      <c r="N4" s="1306"/>
      <c r="O4" s="1306"/>
      <c r="P4" s="1091" t="str">
        <f>E4</f>
        <v>Утв.тариф       УГРИЦиТ 2013</v>
      </c>
      <c r="Q4" s="1091" t="s">
        <v>40</v>
      </c>
      <c r="R4" s="1091" t="str">
        <f>F4</f>
        <v>ТСО 2014</v>
      </c>
      <c r="S4" s="1091" t="str">
        <f>G4</f>
        <v xml:space="preserve"> Утв.Тариф УГРИЦиТ  2014г</v>
      </c>
      <c r="T4" s="1306"/>
      <c r="U4" s="1306"/>
      <c r="V4" s="1091" t="str">
        <f>P4</f>
        <v>Утв.тариф       УГРИЦиТ 2013</v>
      </c>
      <c r="W4" s="1091" t="str">
        <f>R4</f>
        <v>ТСО 2014</v>
      </c>
      <c r="X4" s="1091" t="str">
        <f>S4</f>
        <v xml:space="preserve"> Утв.Тариф УГРИЦиТ  2014г</v>
      </c>
      <c r="Y4" s="1306"/>
      <c r="Z4" s="1306"/>
      <c r="AA4" s="1091" t="str">
        <f>V4</f>
        <v>Утв.тариф       УГРИЦиТ 2013</v>
      </c>
      <c r="AB4" s="1091" t="str">
        <f>R4</f>
        <v>ТСО 2014</v>
      </c>
      <c r="AC4" s="1091" t="str">
        <f>S4</f>
        <v xml:space="preserve"> Утв.Тариф УГРИЦиТ  2014г</v>
      </c>
      <c r="AD4" s="1306"/>
      <c r="AE4" s="1306"/>
      <c r="AF4" s="1091" t="str">
        <f>AA4</f>
        <v>Утв.тариф       УГРИЦиТ 2013</v>
      </c>
      <c r="AG4" s="1091" t="str">
        <f>AB4</f>
        <v>ТСО 2014</v>
      </c>
      <c r="AH4" s="1091" t="str">
        <f>AC4</f>
        <v xml:space="preserve"> Утв.Тариф УГРИЦиТ  2014г</v>
      </c>
      <c r="AI4" s="1306"/>
      <c r="AJ4" s="1306"/>
      <c r="AK4" s="1313" t="str">
        <f>AF4</f>
        <v>Утв.тариф       УГРИЦиТ 2013</v>
      </c>
      <c r="AL4" s="1313" t="str">
        <f>AG4</f>
        <v>ТСО 2014</v>
      </c>
      <c r="AM4" s="1313" t="str">
        <f>AH4</f>
        <v xml:space="preserve"> Утв.Тариф УГРИЦиТ  2014г</v>
      </c>
      <c r="AN4" s="1308" t="str">
        <f>AI3</f>
        <v>откл.  К  проекту ТСО 2014</v>
      </c>
      <c r="AO4" s="1308" t="str">
        <f>AE3</f>
        <v>откл. К 2013</v>
      </c>
      <c r="AP4" s="1092"/>
      <c r="AQ4" s="1092" t="s">
        <v>1</v>
      </c>
      <c r="AR4" s="1096" t="str">
        <f>AK4</f>
        <v>Утв.тариф       УГРИЦиТ 2013</v>
      </c>
      <c r="AS4" s="1096" t="str">
        <f>AL4</f>
        <v>ТСО 2014</v>
      </c>
      <c r="AT4" s="1096" t="str">
        <f>AM4</f>
        <v xml:space="preserve"> Утв.Тариф УГРИЦиТ  2014г</v>
      </c>
      <c r="AU4" s="1309"/>
      <c r="AV4" s="1309"/>
      <c r="AW4" s="1093" t="str">
        <f>AR4</f>
        <v>Утв.тариф       УГРИЦиТ 2013</v>
      </c>
      <c r="AX4" s="1093" t="str">
        <f>AS4</f>
        <v>ТСО 2014</v>
      </c>
      <c r="AY4" s="1093" t="str">
        <f>AT4</f>
        <v xml:space="preserve"> Утв.Тариф УГРИЦиТ  2014г</v>
      </c>
      <c r="AZ4" s="1307"/>
      <c r="BA4" s="1307"/>
      <c r="BB4" s="1093" t="str">
        <f>AW4</f>
        <v>Утв.тариф       УГРИЦиТ 2013</v>
      </c>
      <c r="BC4" s="1093" t="str">
        <f>AX4</f>
        <v>ТСО 2014</v>
      </c>
      <c r="BD4" s="1093" t="str">
        <f>AY4</f>
        <v xml:space="preserve"> Утв.Тариф УГРИЦиТ  2014г</v>
      </c>
      <c r="BE4" s="1307"/>
      <c r="BF4" s="1307"/>
      <c r="BG4" s="1093" t="str">
        <f>AW4</f>
        <v>Утв.тариф       УГРИЦиТ 2013</v>
      </c>
      <c r="BH4" s="1093" t="str">
        <f>AX4</f>
        <v>ТСО 2014</v>
      </c>
      <c r="BI4" s="1093" t="str">
        <f>AY4</f>
        <v xml:space="preserve"> Утв.Тариф УГРИЦиТ  2014г</v>
      </c>
      <c r="BJ4" s="1307"/>
      <c r="BK4" s="1307"/>
      <c r="BL4" s="1097" t="str">
        <f>BG4</f>
        <v>Утв.тариф       УГРИЦиТ 2013</v>
      </c>
      <c r="BM4" s="1097" t="str">
        <f>BH4</f>
        <v>ТСО 2014</v>
      </c>
      <c r="BN4" s="1097" t="str">
        <f>BI4</f>
        <v xml:space="preserve"> Утв.Тариф УГРИЦиТ  2014г</v>
      </c>
      <c r="BO4" s="1097" t="str">
        <f>BJ3</f>
        <v>откл.  К  проекту ТСО 2014</v>
      </c>
      <c r="BP4" s="1097" t="str">
        <f>BK3</f>
        <v>откл. К 2013</v>
      </c>
      <c r="BQ4" s="1091" t="str">
        <f>AF4</f>
        <v>Утв.тариф       УГРИЦиТ 2013</v>
      </c>
      <c r="BR4" s="1091" t="str">
        <f>AB4</f>
        <v>ТСО 2014</v>
      </c>
      <c r="BS4" s="1091" t="str">
        <f>AC4</f>
        <v xml:space="preserve"> Утв.Тариф УГРИЦиТ  2014г</v>
      </c>
      <c r="BT4" s="1306"/>
      <c r="BU4" s="1306"/>
      <c r="BV4" s="1091" t="str">
        <f>BQ4</f>
        <v>Утв.тариф       УГРИЦиТ 2013</v>
      </c>
      <c r="BW4" s="1091" t="str">
        <f>BR4</f>
        <v>ТСО 2014</v>
      </c>
      <c r="BX4" s="1091" t="str">
        <f>BS4</f>
        <v xml:space="preserve"> Утв.Тариф УГРИЦиТ  2014г</v>
      </c>
      <c r="BY4" s="1306"/>
      <c r="BZ4" s="1306"/>
      <c r="CA4" s="1091"/>
      <c r="CB4" s="1306"/>
      <c r="CC4" s="1306"/>
      <c r="CD4" s="1093" t="str">
        <f>BG4</f>
        <v>Утв.тариф       УГРИЦиТ 2013</v>
      </c>
      <c r="CE4" s="1093" t="str">
        <f>BH4</f>
        <v>ТСО 2014</v>
      </c>
      <c r="CF4" s="1093" t="str">
        <f>BI4</f>
        <v xml:space="preserve"> Утв.Тариф УГРИЦиТ  2014г</v>
      </c>
      <c r="CG4" s="1307"/>
      <c r="CH4" s="1307"/>
      <c r="CI4" s="1093"/>
      <c r="CJ4" s="1093" t="str">
        <f>CD4</f>
        <v>Утв.тариф       УГРИЦиТ 2013</v>
      </c>
      <c r="CK4" s="1093" t="str">
        <f>CE4</f>
        <v>ТСО 2014</v>
      </c>
      <c r="CL4" s="1093" t="str">
        <f>CF4</f>
        <v xml:space="preserve"> Утв.Тариф УГРИЦиТ  2014г</v>
      </c>
      <c r="CM4" s="1306"/>
      <c r="CN4" s="1306"/>
      <c r="CO4" s="1091"/>
      <c r="CP4" s="1098" t="str">
        <f>CJ4</f>
        <v>Утв.тариф       УГРИЦиТ 2013</v>
      </c>
      <c r="CQ4" s="1098" t="str">
        <f>CK4</f>
        <v>ТСО 2014</v>
      </c>
      <c r="CR4" s="1098" t="str">
        <f>CL4</f>
        <v xml:space="preserve"> Утв.Тариф УГРИЦиТ  2014г</v>
      </c>
      <c r="CS4" s="1312"/>
      <c r="CT4" s="1312"/>
      <c r="CU4" s="1099" t="s">
        <v>41</v>
      </c>
      <c r="CV4" s="1099" t="s">
        <v>42</v>
      </c>
      <c r="CW4" s="1099" t="s">
        <v>43</v>
      </c>
      <c r="CX4" s="1100" t="s">
        <v>44</v>
      </c>
      <c r="CY4" s="1099" t="s">
        <v>45</v>
      </c>
      <c r="CZ4" s="1099" t="s">
        <v>46</v>
      </c>
      <c r="DA4" s="1101" t="s">
        <v>49</v>
      </c>
      <c r="DB4" s="1101" t="s">
        <v>48</v>
      </c>
      <c r="DC4" s="1101" t="s">
        <v>49</v>
      </c>
      <c r="DD4" s="1101" t="s">
        <v>50</v>
      </c>
      <c r="DE4" s="1100" t="s">
        <v>14</v>
      </c>
      <c r="DF4" s="1091" t="str">
        <f>BV4</f>
        <v>Утв.тариф       УГРИЦиТ 2013</v>
      </c>
      <c r="DG4" s="1091" t="str">
        <f>BR4</f>
        <v>ТСО 2014</v>
      </c>
      <c r="DH4" s="1091" t="str">
        <f>BS4</f>
        <v xml:space="preserve"> Утв.Тариф УГРИЦиТ  2014г</v>
      </c>
      <c r="DI4" s="1306"/>
      <c r="DJ4" s="1306"/>
      <c r="DK4" s="1091" t="str">
        <f>DF4</f>
        <v>Утв.тариф       УГРИЦиТ 2013</v>
      </c>
      <c r="DL4" s="1091" t="str">
        <f>DG4</f>
        <v>ТСО 2014</v>
      </c>
      <c r="DM4" s="1091" t="str">
        <f>DH4</f>
        <v xml:space="preserve"> Утв.Тариф УГРИЦиТ  2014г</v>
      </c>
      <c r="DN4" s="1306"/>
      <c r="DO4" s="1306"/>
      <c r="DP4" s="1091" t="str">
        <f>DK4</f>
        <v>Утв.тариф       УГРИЦиТ 2013</v>
      </c>
      <c r="DQ4" s="1091" t="str">
        <f>DL4</f>
        <v>ТСО 2014</v>
      </c>
      <c r="DR4" s="1091" t="str">
        <f>DM4</f>
        <v xml:space="preserve"> Утв.Тариф УГРИЦиТ  2014г</v>
      </c>
      <c r="DS4" s="1306"/>
      <c r="DT4" s="1306"/>
      <c r="DU4" s="1091"/>
      <c r="DV4" s="1091"/>
      <c r="DW4" s="1091" t="str">
        <f>DP4</f>
        <v>Утв.тариф       УГРИЦиТ 2013</v>
      </c>
      <c r="DX4" s="1091" t="str">
        <f>DQ4</f>
        <v>ТСО 2014</v>
      </c>
      <c r="DY4" s="1091" t="str">
        <f>DR4</f>
        <v xml:space="preserve"> Утв.Тариф УГРИЦиТ  2014г</v>
      </c>
      <c r="DZ4" s="1306"/>
      <c r="EA4" s="1306"/>
      <c r="EB4" s="1091" t="str">
        <f>DW4</f>
        <v>Утв.тариф       УГРИЦиТ 2013</v>
      </c>
      <c r="EC4" s="1091" t="str">
        <f>DX4</f>
        <v>ТСО 2014</v>
      </c>
      <c r="ED4" s="1091" t="str">
        <f>DY4</f>
        <v xml:space="preserve"> Утв.Тариф УГРИЦиТ  2014г</v>
      </c>
      <c r="EE4" s="1306"/>
      <c r="EF4" s="1306"/>
      <c r="EG4" s="1091" t="str">
        <f>EB4</f>
        <v>Утв.тариф       УГРИЦиТ 2013</v>
      </c>
      <c r="EH4" s="1091" t="str">
        <f>EC4</f>
        <v>ТСО 2014</v>
      </c>
      <c r="EI4" s="1091" t="str">
        <f>ED4</f>
        <v xml:space="preserve"> Утв.Тариф УГРИЦиТ  2014г</v>
      </c>
      <c r="EJ4" s="1306"/>
      <c r="EK4" s="1306"/>
      <c r="EL4" s="1091" t="str">
        <f>EG4</f>
        <v>Утв.тариф       УГРИЦиТ 2013</v>
      </c>
      <c r="EM4" s="1091" t="str">
        <f>EH4</f>
        <v>ТСО 2014</v>
      </c>
      <c r="EN4" s="1091" t="str">
        <f>EI4</f>
        <v xml:space="preserve"> Утв.Тариф УГРИЦиТ  2014г</v>
      </c>
      <c r="EO4" s="1306"/>
      <c r="EP4" s="1306"/>
      <c r="EQ4" s="1091"/>
      <c r="ER4" s="1091"/>
      <c r="ES4" s="1091"/>
      <c r="ET4" s="1091"/>
      <c r="EU4" s="1091"/>
      <c r="EV4" s="1091"/>
      <c r="EW4" s="1306"/>
      <c r="EX4" s="1306"/>
      <c r="EY4" s="1091" t="str">
        <f>EL4</f>
        <v>Утв.тариф       УГРИЦиТ 2013</v>
      </c>
      <c r="EZ4" s="1091" t="str">
        <f>EM4</f>
        <v>ТСО 2014</v>
      </c>
      <c r="FA4" s="1091" t="str">
        <f>EN4</f>
        <v xml:space="preserve"> Утв.Тариф УГРИЦиТ  2014г</v>
      </c>
      <c r="FB4" s="1306"/>
      <c r="FC4" s="1306"/>
      <c r="FD4" s="1091" t="s">
        <v>51</v>
      </c>
      <c r="FE4" s="1306"/>
      <c r="FF4" s="1102" t="s">
        <v>52</v>
      </c>
      <c r="FG4" s="1306"/>
      <c r="FH4" s="1306"/>
      <c r="FI4" s="1306"/>
      <c r="FJ4" s="1306"/>
      <c r="FK4" s="1306"/>
      <c r="FL4" s="1306"/>
      <c r="FM4" s="1306"/>
      <c r="FN4" s="1306"/>
      <c r="FO4" s="1306"/>
      <c r="FP4" s="1095"/>
      <c r="FQ4" s="1095"/>
      <c r="FR4" s="1099" t="s">
        <v>45</v>
      </c>
      <c r="FS4" s="1099" t="s">
        <v>46</v>
      </c>
      <c r="FT4" s="1099" t="s">
        <v>47</v>
      </c>
      <c r="FU4" s="1099" t="s">
        <v>48</v>
      </c>
      <c r="FV4" s="1101" t="s">
        <v>49</v>
      </c>
      <c r="FW4" s="1101" t="s">
        <v>249</v>
      </c>
      <c r="FX4" s="1100" t="s">
        <v>14</v>
      </c>
      <c r="FY4" s="1103" t="s">
        <v>247</v>
      </c>
      <c r="FZ4" s="1103" t="str">
        <f>FW4</f>
        <v>ФАКТ                  2013 г</v>
      </c>
    </row>
    <row r="5" spans="1:182" x14ac:dyDescent="0.3">
      <c r="A5" s="1091"/>
      <c r="B5" s="1091"/>
      <c r="C5" s="1091"/>
      <c r="D5" s="1091"/>
      <c r="E5" s="1306"/>
      <c r="F5" s="1306"/>
      <c r="G5" s="1306"/>
      <c r="H5" s="1306"/>
      <c r="I5" s="1306"/>
      <c r="J5" s="1091"/>
      <c r="K5" s="1091"/>
      <c r="L5" s="1091"/>
      <c r="M5" s="1091"/>
      <c r="N5" s="1091"/>
      <c r="O5" s="1091"/>
      <c r="P5" s="1090"/>
      <c r="Q5" s="1090"/>
      <c r="R5" s="1090"/>
      <c r="S5" s="1090"/>
      <c r="T5" s="1090"/>
      <c r="U5" s="1090"/>
      <c r="V5" s="1306"/>
      <c r="W5" s="1306"/>
      <c r="X5" s="1306"/>
      <c r="Y5" s="1306"/>
      <c r="Z5" s="1306"/>
      <c r="AA5" s="1091"/>
      <c r="AB5" s="1091"/>
      <c r="AC5" s="1091"/>
      <c r="AD5" s="1091"/>
      <c r="AE5" s="1091"/>
      <c r="AF5" s="1091"/>
      <c r="AG5" s="1091"/>
      <c r="AH5" s="1091"/>
      <c r="AI5" s="1091"/>
      <c r="AJ5" s="1091"/>
      <c r="AK5" s="1313"/>
      <c r="AL5" s="1313"/>
      <c r="AM5" s="1313"/>
      <c r="AN5" s="1308"/>
      <c r="AO5" s="1308"/>
      <c r="AP5" s="1092"/>
      <c r="AQ5" s="1092"/>
      <c r="AR5" s="1306"/>
      <c r="AS5" s="1306"/>
      <c r="AT5" s="1306"/>
      <c r="AU5" s="1306"/>
      <c r="AV5" s="1306"/>
      <c r="AW5" s="1306"/>
      <c r="AX5" s="1306"/>
      <c r="AY5" s="1306"/>
      <c r="AZ5" s="1306"/>
      <c r="BA5" s="1306"/>
      <c r="BB5" s="1306"/>
      <c r="BC5" s="1306"/>
      <c r="BD5" s="1306"/>
      <c r="BE5" s="1306"/>
      <c r="BF5" s="1306"/>
      <c r="BG5" s="1306"/>
      <c r="BH5" s="1306"/>
      <c r="BI5" s="1306"/>
      <c r="BJ5" s="1306"/>
      <c r="BK5" s="1306"/>
      <c r="BL5" s="1104"/>
      <c r="BM5" s="1104"/>
      <c r="BN5" s="1104"/>
      <c r="BO5" s="1104"/>
      <c r="BP5" s="1104"/>
      <c r="BQ5" s="1091"/>
      <c r="BR5" s="1091"/>
      <c r="BS5" s="1091"/>
      <c r="BT5" s="1091"/>
      <c r="BU5" s="1091"/>
      <c r="BV5" s="1091"/>
      <c r="BW5" s="1091"/>
      <c r="BX5" s="1091"/>
      <c r="BY5" s="1091"/>
      <c r="BZ5" s="1091"/>
      <c r="CA5" s="1091"/>
      <c r="CB5" s="1091"/>
      <c r="CC5" s="1091"/>
      <c r="CD5" s="1306"/>
      <c r="CE5" s="1306"/>
      <c r="CF5" s="1306"/>
      <c r="CG5" s="1306"/>
      <c r="CH5" s="1306"/>
      <c r="CI5" s="1091"/>
      <c r="CJ5" s="1090"/>
      <c r="CK5" s="1090"/>
      <c r="CL5" s="1090"/>
      <c r="CM5" s="1090"/>
      <c r="CN5" s="1090"/>
      <c r="CO5" s="1090"/>
      <c r="CP5" s="1105"/>
      <c r="CQ5" s="1105"/>
      <c r="CR5" s="1105"/>
      <c r="CS5" s="1105"/>
      <c r="CT5" s="1105"/>
      <c r="CU5" s="1099"/>
      <c r="CV5" s="1099"/>
      <c r="CW5" s="1099"/>
      <c r="CX5" s="1100"/>
      <c r="CY5" s="1099"/>
      <c r="CZ5" s="1099"/>
      <c r="DA5" s="1101"/>
      <c r="DB5" s="1101"/>
      <c r="DC5" s="1101"/>
      <c r="DD5" s="1101"/>
      <c r="DE5" s="1100"/>
      <c r="DF5" s="1091"/>
      <c r="DG5" s="1091"/>
      <c r="DH5" s="1091"/>
      <c r="DI5" s="1091"/>
      <c r="DJ5" s="1091"/>
      <c r="DK5" s="1102"/>
      <c r="DL5" s="1102"/>
      <c r="DM5" s="1102"/>
      <c r="DN5" s="1102"/>
      <c r="DO5" s="1102"/>
      <c r="DP5" s="1091"/>
      <c r="DQ5" s="1091"/>
      <c r="DR5" s="1091"/>
      <c r="DS5" s="1091"/>
      <c r="DT5" s="1091"/>
      <c r="DU5" s="1091"/>
      <c r="DV5" s="1091"/>
      <c r="DW5" s="1091"/>
      <c r="DX5" s="1091"/>
      <c r="DY5" s="1091"/>
      <c r="DZ5" s="1091"/>
      <c r="EA5" s="1091"/>
      <c r="EB5" s="1091"/>
      <c r="EC5" s="1091"/>
      <c r="ED5" s="1091"/>
      <c r="EE5" s="1091"/>
      <c r="EF5" s="1091"/>
      <c r="EG5" s="1091"/>
      <c r="EH5" s="1091"/>
      <c r="EI5" s="1091"/>
      <c r="EJ5" s="1091"/>
      <c r="EK5" s="1091"/>
      <c r="EL5" s="1091"/>
      <c r="EM5" s="1091"/>
      <c r="EN5" s="1091"/>
      <c r="EO5" s="1091"/>
      <c r="EP5" s="1091"/>
      <c r="EQ5" s="1091"/>
      <c r="ER5" s="1091"/>
      <c r="ES5" s="1091"/>
      <c r="ET5" s="1091"/>
      <c r="EU5" s="1091"/>
      <c r="EV5" s="1091"/>
      <c r="EW5" s="1091"/>
      <c r="EX5" s="1091"/>
      <c r="EY5" s="1091"/>
      <c r="EZ5" s="1091"/>
      <c r="FA5" s="1091"/>
      <c r="FB5" s="1091"/>
      <c r="FC5" s="1091"/>
      <c r="FD5" s="1091"/>
      <c r="FE5" s="1091"/>
      <c r="FF5" s="1102"/>
      <c r="FG5" s="1091"/>
      <c r="FH5" s="1091"/>
      <c r="FI5" s="1091"/>
      <c r="FJ5" s="1091"/>
      <c r="FK5" s="1091"/>
      <c r="FL5" s="1091"/>
      <c r="FM5" s="1091"/>
      <c r="FN5" s="1091"/>
      <c r="FO5" s="1091"/>
      <c r="FP5" s="1095"/>
      <c r="FQ5" s="1095"/>
      <c r="FR5" s="1099"/>
      <c r="FS5" s="1099"/>
      <c r="FT5" s="1099"/>
      <c r="FU5" s="1099"/>
      <c r="FV5" s="1101"/>
      <c r="FW5" s="1101"/>
      <c r="FX5" s="1100"/>
      <c r="FY5" s="1106"/>
      <c r="FZ5" s="1106"/>
    </row>
    <row r="6" spans="1:182" ht="15.6" customHeight="1" thickBot="1" x14ac:dyDescent="0.35">
      <c r="A6" s="27" t="s">
        <v>53</v>
      </c>
      <c r="B6" s="28" t="s">
        <v>54</v>
      </c>
      <c r="C6" s="29">
        <v>17</v>
      </c>
      <c r="D6" s="29">
        <v>2</v>
      </c>
      <c r="E6" s="1264">
        <f>C6+D6</f>
        <v>19</v>
      </c>
      <c r="F6" s="1264"/>
      <c r="G6" s="1264"/>
      <c r="H6" s="1264"/>
      <c r="I6" s="1264"/>
      <c r="J6" s="1264">
        <v>10</v>
      </c>
      <c r="K6" s="1264"/>
      <c r="L6" s="1264"/>
      <c r="M6" s="1264"/>
      <c r="N6" s="1264"/>
      <c r="O6" s="1264"/>
      <c r="P6" s="1264">
        <v>2</v>
      </c>
      <c r="Q6" s="1264"/>
      <c r="R6" s="1264"/>
      <c r="S6" s="1264"/>
      <c r="T6" s="1264"/>
      <c r="U6" s="1264"/>
      <c r="V6" s="30"/>
      <c r="W6" s="30">
        <v>6</v>
      </c>
      <c r="X6" s="30">
        <v>22558.97</v>
      </c>
      <c r="Y6" s="30"/>
      <c r="Z6" s="30"/>
      <c r="AA6" s="30"/>
      <c r="AB6" s="30">
        <v>1</v>
      </c>
      <c r="AC6" s="30"/>
      <c r="AD6" s="30"/>
      <c r="AE6" s="30"/>
      <c r="AF6" s="1264">
        <v>2</v>
      </c>
      <c r="AG6" s="1264"/>
      <c r="AH6" s="1264"/>
      <c r="AI6" s="1264"/>
      <c r="AJ6" s="1264"/>
      <c r="AK6" s="1265">
        <f>AF6+AB6+W6+P6+J6+E6</f>
        <v>40</v>
      </c>
      <c r="AL6" s="1265"/>
      <c r="AM6" s="1265"/>
      <c r="AN6" s="1265"/>
      <c r="AO6" s="1265"/>
      <c r="AP6" s="29" t="s">
        <v>54</v>
      </c>
      <c r="AQ6" s="29" t="s">
        <v>53</v>
      </c>
      <c r="AR6" s="1264">
        <v>1</v>
      </c>
      <c r="AS6" s="1264"/>
      <c r="AT6" s="1264"/>
      <c r="AU6" s="1264"/>
      <c r="AV6" s="1264"/>
      <c r="AW6" s="1264"/>
      <c r="AX6" s="1264"/>
      <c r="AY6" s="1264"/>
      <c r="AZ6" s="1264"/>
      <c r="BA6" s="1264"/>
      <c r="BB6" s="1264"/>
      <c r="BC6" s="1264"/>
      <c r="BD6" s="1264"/>
      <c r="BE6" s="1264"/>
      <c r="BF6" s="1264"/>
      <c r="BG6" s="1264"/>
      <c r="BH6" s="1264"/>
      <c r="BI6" s="1264"/>
      <c r="BJ6" s="1264"/>
      <c r="BK6" s="1264"/>
      <c r="BL6" s="23"/>
      <c r="BM6" s="23"/>
      <c r="BN6" s="23"/>
      <c r="BO6" s="23"/>
      <c r="BP6" s="23"/>
      <c r="BQ6" s="30"/>
      <c r="BR6" s="30">
        <v>1</v>
      </c>
      <c r="BS6" s="30"/>
      <c r="BT6" s="30"/>
      <c r="BU6" s="30"/>
      <c r="BV6" s="30"/>
      <c r="BW6" s="30">
        <f>BR6+AF6+AB6+W6+P6+J6+E6</f>
        <v>41</v>
      </c>
      <c r="BX6" s="30"/>
      <c r="BY6" s="30"/>
      <c r="BZ6" s="30"/>
      <c r="CA6" s="30" t="s">
        <v>54</v>
      </c>
      <c r="CB6" s="1264" t="s">
        <v>53</v>
      </c>
      <c r="CC6" s="1264"/>
      <c r="CD6" s="1264">
        <f>CY6</f>
        <v>10</v>
      </c>
      <c r="CE6" s="1264"/>
      <c r="CF6" s="1264"/>
      <c r="CG6" s="1264"/>
      <c r="CH6" s="1264"/>
      <c r="CI6" s="30"/>
      <c r="CJ6" s="1264">
        <f>DA6+DC6</f>
        <v>7</v>
      </c>
      <c r="CK6" s="1264"/>
      <c r="CL6" s="1264"/>
      <c r="CM6" s="1264"/>
      <c r="CN6" s="1264"/>
      <c r="CO6" s="30"/>
      <c r="CP6" s="31"/>
      <c r="CQ6" s="31"/>
      <c r="CR6" s="31"/>
      <c r="CS6" s="31"/>
      <c r="CT6" s="31"/>
      <c r="CU6" s="32">
        <v>7</v>
      </c>
      <c r="CV6" s="32">
        <v>1</v>
      </c>
      <c r="CW6" s="32">
        <v>10</v>
      </c>
      <c r="CX6" s="32">
        <f>CU6+CV6+CW6</f>
        <v>18</v>
      </c>
      <c r="CY6" s="32">
        <v>10</v>
      </c>
      <c r="CZ6" s="32">
        <v>10</v>
      </c>
      <c r="DA6" s="966">
        <v>5</v>
      </c>
      <c r="DB6" s="966">
        <v>5</v>
      </c>
      <c r="DC6" s="33">
        <v>2</v>
      </c>
      <c r="DD6" s="33">
        <v>2</v>
      </c>
      <c r="DE6" s="34">
        <f>CY6+DA6+DC6</f>
        <v>17</v>
      </c>
      <c r="DF6" s="1278">
        <v>1</v>
      </c>
      <c r="DG6" s="1278"/>
      <c r="DH6" s="1279"/>
      <c r="DI6" s="35"/>
      <c r="DJ6" s="35"/>
      <c r="DK6" s="1280">
        <v>1</v>
      </c>
      <c r="DL6" s="1281"/>
      <c r="DM6" s="1281"/>
      <c r="DN6" s="1281"/>
      <c r="DO6" s="1282"/>
      <c r="DP6" s="1266">
        <v>1</v>
      </c>
      <c r="DQ6" s="1267"/>
      <c r="DR6" s="1267"/>
      <c r="DS6" s="1267"/>
      <c r="DT6" s="1268"/>
      <c r="DU6" s="36" t="s">
        <v>53</v>
      </c>
      <c r="DV6" s="36" t="s">
        <v>54</v>
      </c>
      <c r="DW6" s="1266">
        <v>1</v>
      </c>
      <c r="DX6" s="1267"/>
      <c r="DY6" s="1267"/>
      <c r="DZ6" s="1267"/>
      <c r="EA6" s="1268"/>
      <c r="EB6" s="1266">
        <v>1</v>
      </c>
      <c r="EC6" s="1267"/>
      <c r="ED6" s="1267"/>
      <c r="EE6" s="1267"/>
      <c r="EF6" s="1268"/>
      <c r="EG6" s="1269">
        <v>1</v>
      </c>
      <c r="EH6" s="1270"/>
      <c r="EI6" s="1270"/>
      <c r="EJ6" s="1270"/>
      <c r="EK6" s="1271"/>
      <c r="EL6" s="37">
        <v>1</v>
      </c>
      <c r="EM6" s="37"/>
      <c r="EN6" s="37"/>
      <c r="EO6" s="37"/>
      <c r="EP6" s="37"/>
      <c r="EQ6" s="38"/>
      <c r="ER6" s="38"/>
      <c r="ES6" s="38"/>
      <c r="ET6" s="38"/>
      <c r="EU6" s="38"/>
      <c r="EV6" s="38"/>
      <c r="EW6" s="39" t="s">
        <v>53</v>
      </c>
      <c r="EX6" s="40"/>
      <c r="EY6" s="40"/>
      <c r="EZ6" s="40"/>
      <c r="FA6" s="40"/>
      <c r="FB6" s="41"/>
      <c r="FC6" s="42"/>
      <c r="FD6" s="43"/>
      <c r="FE6" s="43"/>
      <c r="FF6" s="44"/>
      <c r="FG6" s="45">
        <v>1</v>
      </c>
      <c r="FH6" s="45">
        <v>15</v>
      </c>
      <c r="FI6" s="46">
        <v>1</v>
      </c>
      <c r="FJ6" s="47">
        <v>1</v>
      </c>
      <c r="FK6" s="45">
        <v>1</v>
      </c>
      <c r="FL6" s="48">
        <v>1</v>
      </c>
      <c r="FM6" s="49">
        <v>2</v>
      </c>
      <c r="FN6" s="45">
        <v>1</v>
      </c>
      <c r="FO6" s="50">
        <v>7</v>
      </c>
      <c r="FR6" s="32">
        <v>10</v>
      </c>
      <c r="FS6" s="32">
        <v>10</v>
      </c>
      <c r="FT6" s="32">
        <v>5</v>
      </c>
      <c r="FU6" s="32">
        <v>5</v>
      </c>
      <c r="FV6" s="33">
        <v>2</v>
      </c>
      <c r="FW6" s="33">
        <v>2</v>
      </c>
      <c r="FX6" s="34">
        <f>FR6+FT6+FV6</f>
        <v>17</v>
      </c>
      <c r="FY6" s="1052">
        <f>DB6+FV6</f>
        <v>7</v>
      </c>
      <c r="FZ6" s="1052">
        <f>FY6</f>
        <v>7</v>
      </c>
    </row>
    <row r="7" spans="1:182" ht="15" thickBot="1" x14ac:dyDescent="0.35">
      <c r="A7" s="51" t="s">
        <v>55</v>
      </c>
      <c r="B7" s="52" t="s">
        <v>56</v>
      </c>
      <c r="C7" s="53">
        <v>56582.21</v>
      </c>
      <c r="D7" s="54"/>
      <c r="E7" s="55">
        <v>56487.21</v>
      </c>
      <c r="F7" s="56">
        <f>F8+F10</f>
        <v>53544.4</v>
      </c>
      <c r="G7" s="57">
        <f>G8+G10</f>
        <v>53566.080000000002</v>
      </c>
      <c r="H7" s="58">
        <f>G7-F7</f>
        <v>21.680000000000291</v>
      </c>
      <c r="I7" s="59">
        <f>G7-E7</f>
        <v>-2921.1299999999974</v>
      </c>
      <c r="J7" s="56">
        <v>13255.72</v>
      </c>
      <c r="K7" s="59">
        <f t="shared" ref="K7:K20" si="0">J7</f>
        <v>13255.72</v>
      </c>
      <c r="L7" s="56"/>
      <c r="M7" s="56">
        <f>K7</f>
        <v>13255.72</v>
      </c>
      <c r="N7" s="56">
        <f>M7-K7</f>
        <v>0</v>
      </c>
      <c r="O7" s="56">
        <f t="shared" ref="O7:O30" si="1">M7-J7</f>
        <v>0</v>
      </c>
      <c r="P7" s="57">
        <v>23260.15</v>
      </c>
      <c r="Q7" s="57"/>
      <c r="R7" s="57">
        <f>R10+R8</f>
        <v>26484.59</v>
      </c>
      <c r="S7" s="57">
        <f>S10+S8</f>
        <v>26534.050000000003</v>
      </c>
      <c r="T7" s="56">
        <f>S7-R7</f>
        <v>49.460000000002765</v>
      </c>
      <c r="U7" s="56">
        <f>S7-P7</f>
        <v>3273.9000000000015</v>
      </c>
      <c r="V7" s="56">
        <v>24855.16</v>
      </c>
      <c r="W7" s="57">
        <v>24499.14</v>
      </c>
      <c r="X7" s="57">
        <v>24972.73</v>
      </c>
      <c r="Y7" s="57">
        <f>X7-W7</f>
        <v>473.59000000000015</v>
      </c>
      <c r="Z7" s="56">
        <f>X7-V7</f>
        <v>117.56999999999971</v>
      </c>
      <c r="AA7" s="57">
        <v>9386.41</v>
      </c>
      <c r="AB7" s="57">
        <v>9581.77</v>
      </c>
      <c r="AC7" s="57">
        <v>9421.44</v>
      </c>
      <c r="AD7" s="57">
        <f>AC7-AB7</f>
        <v>-160.32999999999993</v>
      </c>
      <c r="AE7" s="57">
        <f>AC7-AA7</f>
        <v>35.030000000000655</v>
      </c>
      <c r="AF7" s="57">
        <v>2204.08</v>
      </c>
      <c r="AG7" s="57">
        <v>2204.08</v>
      </c>
      <c r="AH7" s="57">
        <v>2204.08</v>
      </c>
      <c r="AI7" s="57">
        <f>AH7-AG7</f>
        <v>0</v>
      </c>
      <c r="AJ7" s="56">
        <f>AH7-AF7</f>
        <v>0</v>
      </c>
      <c r="AK7" s="60">
        <f t="shared" ref="AK7:AK26" si="2">E7+J7+P7+V7+AA7+AF7</f>
        <v>129448.73</v>
      </c>
      <c r="AL7" s="60">
        <f t="shared" ref="AL7:AL26" si="3">AG7+AB7+W7+R7+K7+F7</f>
        <v>129569.70000000001</v>
      </c>
      <c r="AM7" s="60">
        <f t="shared" ref="AM7:AM26" si="4">AH7+AC7+X7+S7+M7+G7</f>
        <v>129954.1</v>
      </c>
      <c r="AN7" s="60">
        <f>AM7-AL7</f>
        <v>384.39999999999418</v>
      </c>
      <c r="AO7" s="61">
        <f>AM7-AK7</f>
        <v>505.3700000000099</v>
      </c>
      <c r="AP7" s="61" t="s">
        <v>56</v>
      </c>
      <c r="AQ7" s="61" t="s">
        <v>55</v>
      </c>
      <c r="AR7" s="62">
        <v>1172.3499999999999</v>
      </c>
      <c r="AS7" s="63">
        <v>1241.27</v>
      </c>
      <c r="AT7" s="63">
        <v>1174.31</v>
      </c>
      <c r="AU7" s="64">
        <f>AT7-AS7</f>
        <v>-66.960000000000036</v>
      </c>
      <c r="AV7" s="64">
        <f>AT7-AR7</f>
        <v>1.9600000000000364</v>
      </c>
      <c r="AW7" s="57">
        <v>9719.98</v>
      </c>
      <c r="AX7" s="57">
        <v>9357.4500000000007</v>
      </c>
      <c r="AY7" s="57">
        <v>9719.98</v>
      </c>
      <c r="AZ7" s="57">
        <f>AY7-AX7</f>
        <v>362.52999999999884</v>
      </c>
      <c r="BA7" s="56">
        <f>AY7-AW7</f>
        <v>0</v>
      </c>
      <c r="BB7" s="65">
        <v>42250.94</v>
      </c>
      <c r="BC7" s="66">
        <v>40445.31</v>
      </c>
      <c r="BD7" s="66">
        <v>42161.68</v>
      </c>
      <c r="BE7" s="67">
        <f>BD7-BC7</f>
        <v>1716.3700000000026</v>
      </c>
      <c r="BF7" s="68">
        <f>BD7-BB7</f>
        <v>-89.260000000002037</v>
      </c>
      <c r="BG7" s="66">
        <f t="shared" ref="BG7:BG26" si="5">CW7+CV7</f>
        <v>21819.11</v>
      </c>
      <c r="BH7" s="66">
        <v>20395.189999999999</v>
      </c>
      <c r="BI7" s="57">
        <v>20087.66</v>
      </c>
      <c r="BJ7" s="57">
        <f>BI7-BH7</f>
        <v>-307.52999999999884</v>
      </c>
      <c r="BK7" s="56">
        <f>BI7-BG7</f>
        <v>-1731.4500000000007</v>
      </c>
      <c r="BL7" s="64">
        <f>BG7+BB7+AW7</f>
        <v>73790.03</v>
      </c>
      <c r="BM7" s="64">
        <f>AX7+BC7+BH7</f>
        <v>70197.95</v>
      </c>
      <c r="BN7" s="63">
        <f>AY7+BD7+BI7</f>
        <v>71969.320000000007</v>
      </c>
      <c r="BO7" s="64">
        <f>BN7-BM7</f>
        <v>1771.3700000000099</v>
      </c>
      <c r="BP7" s="64">
        <f>BN7-BL7</f>
        <v>-1820.7099999999919</v>
      </c>
      <c r="BQ7" s="57">
        <v>60821.1</v>
      </c>
      <c r="BR7" s="57">
        <v>62647.26</v>
      </c>
      <c r="BS7" s="57">
        <v>60821.1</v>
      </c>
      <c r="BT7" s="57">
        <f>BS7-BR7</f>
        <v>-1826.1600000000035</v>
      </c>
      <c r="BU7" s="69">
        <f>BS7-BQ7</f>
        <v>0</v>
      </c>
      <c r="BV7" s="57"/>
      <c r="BW7" s="57"/>
      <c r="BX7" s="57"/>
      <c r="BY7" s="57"/>
      <c r="BZ7" s="57"/>
      <c r="CA7" s="57" t="s">
        <v>56</v>
      </c>
      <c r="CB7" s="70" t="s">
        <v>55</v>
      </c>
      <c r="CC7" s="70"/>
      <c r="CD7" s="71">
        <v>37760.39</v>
      </c>
      <c r="CE7" s="72">
        <v>35839.949999999997</v>
      </c>
      <c r="CF7" s="73">
        <v>37643.21</v>
      </c>
      <c r="CG7" s="72">
        <f>CF7-CE7</f>
        <v>1803.260000000002</v>
      </c>
      <c r="CH7" s="73">
        <f t="shared" ref="CH7:CH70" si="6">CF7-CD7</f>
        <v>-117.18000000000029</v>
      </c>
      <c r="CI7" s="74"/>
      <c r="CJ7" s="59">
        <f>DA7+DC7</f>
        <v>9876.880000000001</v>
      </c>
      <c r="CK7" s="57">
        <v>9639.6299999999992</v>
      </c>
      <c r="CL7" s="57">
        <v>10080.25</v>
      </c>
      <c r="CM7" s="57">
        <f t="shared" ref="CM7:CM26" si="7">CL7-CK7</f>
        <v>440.6200000000008</v>
      </c>
      <c r="CN7" s="57">
        <f t="shared" ref="CN7:CN26" si="8">CL7-CJ7</f>
        <v>203.36999999999898</v>
      </c>
      <c r="CO7" s="57"/>
      <c r="CP7" s="63">
        <f t="shared" ref="CP7:CR26" si="9">CD7+CJ7</f>
        <v>47637.270000000004</v>
      </c>
      <c r="CQ7" s="63">
        <f t="shared" si="9"/>
        <v>45479.579999999994</v>
      </c>
      <c r="CR7" s="63">
        <f t="shared" si="9"/>
        <v>47723.46</v>
      </c>
      <c r="CS7" s="63">
        <f>CR7-CQ7</f>
        <v>2243.8800000000047</v>
      </c>
      <c r="CT7" s="64">
        <f>CR7-CP7</f>
        <v>86.189999999995052</v>
      </c>
      <c r="CU7" s="75">
        <v>42250.94</v>
      </c>
      <c r="CV7" s="76">
        <v>2886.67</v>
      </c>
      <c r="CW7" s="77">
        <v>18932.439999999999</v>
      </c>
      <c r="CX7" s="78">
        <f>CU7+CW7+CV7</f>
        <v>64070.05</v>
      </c>
      <c r="CY7" s="79">
        <v>37760.39</v>
      </c>
      <c r="CZ7" s="80">
        <v>37760.39</v>
      </c>
      <c r="DA7" s="967">
        <v>7821.34</v>
      </c>
      <c r="DB7" s="81">
        <f>DB15/DA15*DA7</f>
        <v>6880.6839204848793</v>
      </c>
      <c r="DC7" s="81">
        <v>2055.54</v>
      </c>
      <c r="DD7" s="81">
        <f>DD15/DC15*DC7</f>
        <v>2092.5341060986616</v>
      </c>
      <c r="DE7" s="82">
        <f>CY7+DA7+DC7</f>
        <v>47637.27</v>
      </c>
      <c r="DF7" s="59">
        <v>1672.36</v>
      </c>
      <c r="DG7" s="57">
        <v>1666.67</v>
      </c>
      <c r="DH7" s="57">
        <v>1672.36</v>
      </c>
      <c r="DI7" s="57">
        <f>DH7-DG7</f>
        <v>5.6899999999998272</v>
      </c>
      <c r="DJ7" s="57">
        <f>DH7-DF7</f>
        <v>0</v>
      </c>
      <c r="DK7" s="67">
        <v>3086.53</v>
      </c>
      <c r="DL7" s="67">
        <v>2626.04</v>
      </c>
      <c r="DM7" s="67">
        <v>3023.44</v>
      </c>
      <c r="DN7" s="67">
        <f>DM7-DL7</f>
        <v>397.40000000000009</v>
      </c>
      <c r="DO7" s="67">
        <f>DM7-DK7</f>
        <v>-63.090000000000146</v>
      </c>
      <c r="DP7" s="83">
        <v>1976.53</v>
      </c>
      <c r="DQ7" s="84">
        <v>1396.46</v>
      </c>
      <c r="DR7" s="84">
        <v>1938.34</v>
      </c>
      <c r="DS7" s="84">
        <f>DR7-DQ7</f>
        <v>541.87999999999988</v>
      </c>
      <c r="DT7" s="84">
        <f t="shared" ref="DT7:DT70" si="10">DR7-DP7</f>
        <v>-38.190000000000055</v>
      </c>
      <c r="DU7" s="84" t="s">
        <v>55</v>
      </c>
      <c r="DV7" s="84" t="s">
        <v>56</v>
      </c>
      <c r="DW7" s="83">
        <v>2091.08</v>
      </c>
      <c r="DX7" s="83">
        <v>2436.3200000000002</v>
      </c>
      <c r="DY7" s="83">
        <v>2435.73</v>
      </c>
      <c r="DZ7" s="83">
        <f>DY7-DX7</f>
        <v>-0.59000000000014552</v>
      </c>
      <c r="EA7" s="83">
        <f>DY7-DW7</f>
        <v>344.65000000000009</v>
      </c>
      <c r="EB7" s="85">
        <v>4781.32</v>
      </c>
      <c r="EC7" s="56">
        <v>4025.03</v>
      </c>
      <c r="ED7" s="85">
        <v>4716.88</v>
      </c>
      <c r="EE7" s="85">
        <f>ED7-EC7</f>
        <v>691.84999999999991</v>
      </c>
      <c r="EF7" s="85">
        <f>ED7-EB7</f>
        <v>-64.4399999999996</v>
      </c>
      <c r="EG7" s="86">
        <v>1203.9000000000001</v>
      </c>
      <c r="EH7" s="87">
        <v>1103.3499999999999</v>
      </c>
      <c r="EI7" s="86">
        <v>1205.03</v>
      </c>
      <c r="EJ7" s="56">
        <f>EI7-EH7</f>
        <v>101.68000000000006</v>
      </c>
      <c r="EK7" s="56">
        <f>EI7-EG7</f>
        <v>1.1299999999998818</v>
      </c>
      <c r="EL7" s="56">
        <v>7506.38</v>
      </c>
      <c r="EM7" s="56">
        <v>10174.25</v>
      </c>
      <c r="EN7" s="56">
        <v>9938.44</v>
      </c>
      <c r="EO7" s="56">
        <f>EN7-EM7</f>
        <v>-235.80999999999949</v>
      </c>
      <c r="EP7" s="56">
        <f t="shared" ref="EP7:EP25" si="11">EN7-EL7</f>
        <v>2432.0600000000004</v>
      </c>
      <c r="EQ7" s="56"/>
      <c r="ER7" s="56"/>
      <c r="ES7" s="56"/>
      <c r="ET7" s="56"/>
      <c r="EU7" s="56"/>
      <c r="EV7" s="56"/>
      <c r="EW7" s="88" t="s">
        <v>55</v>
      </c>
      <c r="EX7" s="89"/>
      <c r="EY7" s="90">
        <f t="shared" ref="EY7:FA8" si="12">BQ7+EL7+EG7+EB7+DW7+DP7+DK7+DF7+CP7+BL7+AR7+AK7</f>
        <v>335187.58</v>
      </c>
      <c r="EZ7" s="90">
        <f t="shared" si="12"/>
        <v>332563.88</v>
      </c>
      <c r="FA7" s="90">
        <f t="shared" si="12"/>
        <v>336572.51</v>
      </c>
      <c r="FB7" s="91">
        <f>FA7-EZ7</f>
        <v>4008.6300000000047</v>
      </c>
      <c r="FC7" s="92">
        <f>FA7-EY7</f>
        <v>1384.929999999993</v>
      </c>
      <c r="FD7" s="93">
        <f>FD8+FD10</f>
        <v>270278.74790622038</v>
      </c>
      <c r="FE7" s="94">
        <f>FA7-FD7</f>
        <v>66293.762093779631</v>
      </c>
      <c r="FF7" s="95"/>
      <c r="FG7" s="83">
        <v>1976.53</v>
      </c>
      <c r="FH7" s="84">
        <v>9719.98</v>
      </c>
      <c r="FI7" s="84">
        <v>2091.08</v>
      </c>
      <c r="FJ7" s="57">
        <v>4781.32</v>
      </c>
      <c r="FK7" s="96">
        <v>1172.3499999999999</v>
      </c>
      <c r="FL7" s="59">
        <v>1203.9000000000001</v>
      </c>
      <c r="FM7" s="97">
        <v>2204.08</v>
      </c>
      <c r="FN7" s="83">
        <v>9386.41</v>
      </c>
      <c r="FO7" s="56">
        <v>24855.16</v>
      </c>
      <c r="FR7" s="79">
        <v>37760.39</v>
      </c>
      <c r="FS7" s="80">
        <v>37760.39</v>
      </c>
      <c r="FT7" s="77">
        <v>7821.34</v>
      </c>
      <c r="FU7" s="80">
        <v>7821.34</v>
      </c>
      <c r="FV7" s="81">
        <v>2055.54</v>
      </c>
      <c r="FW7" s="81">
        <f>FW15/FV15*FV7</f>
        <v>2092.5341060986616</v>
      </c>
      <c r="FX7" s="81">
        <f t="shared" ref="FX7" si="13">FX15/FW15*FW7</f>
        <v>2093.787209076057</v>
      </c>
      <c r="FY7" s="81">
        <f>DA7+FV7</f>
        <v>9876.880000000001</v>
      </c>
      <c r="FZ7" s="81">
        <f>DB7+FW7</f>
        <v>8973.2180265835414</v>
      </c>
    </row>
    <row r="8" spans="1:182" ht="15" hidden="1" thickBot="1" x14ac:dyDescent="0.35">
      <c r="A8" s="98" t="s">
        <v>57</v>
      </c>
      <c r="B8" s="99" t="s">
        <v>56</v>
      </c>
      <c r="C8" s="100">
        <v>1733.8</v>
      </c>
      <c r="D8" s="101"/>
      <c r="E8" s="102">
        <v>1924.58</v>
      </c>
      <c r="F8" s="103">
        <v>2051.9699999999998</v>
      </c>
      <c r="G8" s="104">
        <v>1924.58</v>
      </c>
      <c r="H8" s="103">
        <f>G8-F8</f>
        <v>-127.38999999999987</v>
      </c>
      <c r="I8" s="105">
        <f>G8-E8</f>
        <v>0</v>
      </c>
      <c r="J8" s="106">
        <v>477.39</v>
      </c>
      <c r="K8" s="105">
        <f t="shared" si="0"/>
        <v>477.39</v>
      </c>
      <c r="L8" s="106"/>
      <c r="M8" s="106">
        <f t="shared" ref="M8:M20" si="14">K8</f>
        <v>477.39</v>
      </c>
      <c r="N8" s="56">
        <f t="shared" ref="N8:N71" si="15">M8-K8</f>
        <v>0</v>
      </c>
      <c r="O8" s="56">
        <f t="shared" si="1"/>
        <v>0</v>
      </c>
      <c r="P8" s="107">
        <v>660.88</v>
      </c>
      <c r="Q8" s="107"/>
      <c r="R8" s="107">
        <v>770.13</v>
      </c>
      <c r="S8" s="107">
        <v>770.13</v>
      </c>
      <c r="T8" s="56">
        <f t="shared" ref="T8:T71" si="16">S8-R8</f>
        <v>0</v>
      </c>
      <c r="U8" s="56">
        <f t="shared" ref="U8:U71" si="17">S8-P8</f>
        <v>109.25</v>
      </c>
      <c r="V8" s="103">
        <v>722.15</v>
      </c>
      <c r="W8" s="107">
        <v>714.69</v>
      </c>
      <c r="X8" s="107">
        <v>814.29</v>
      </c>
      <c r="Y8" s="57">
        <f t="shared" ref="Y8:Y71" si="18">X8-W8</f>
        <v>99.599999999999909</v>
      </c>
      <c r="Z8" s="56">
        <f t="shared" ref="Z8:Z71" si="19">X8-V8</f>
        <v>92.139999999999986</v>
      </c>
      <c r="AA8" s="107">
        <v>245.43</v>
      </c>
      <c r="AB8" s="107">
        <v>260.58</v>
      </c>
      <c r="AC8" s="107">
        <v>257.5</v>
      </c>
      <c r="AD8" s="57">
        <f t="shared" ref="AD8:AD71" si="20">AC8-AB8</f>
        <v>-3.0799999999999841</v>
      </c>
      <c r="AE8" s="57">
        <f t="shared" ref="AE8:AE71" si="21">AC8-AA8</f>
        <v>12.069999999999993</v>
      </c>
      <c r="AF8" s="107">
        <v>81.040000000000006</v>
      </c>
      <c r="AG8" s="107">
        <v>81.040000000000006</v>
      </c>
      <c r="AH8" s="107">
        <v>81.040000000000006</v>
      </c>
      <c r="AI8" s="57">
        <f t="shared" ref="AI8:AI71" si="22">AH8-AG8</f>
        <v>0</v>
      </c>
      <c r="AJ8" s="56">
        <f t="shared" ref="AJ8:AJ71" si="23">AH8-AF8</f>
        <v>0</v>
      </c>
      <c r="AK8" s="60">
        <f t="shared" si="2"/>
        <v>4111.47</v>
      </c>
      <c r="AL8" s="60">
        <f t="shared" si="3"/>
        <v>4355.7999999999993</v>
      </c>
      <c r="AM8" s="60">
        <f t="shared" si="4"/>
        <v>4324.93</v>
      </c>
      <c r="AN8" s="60">
        <f t="shared" ref="AN8:AN71" si="24">AM8-AL8</f>
        <v>-30.869999999998981</v>
      </c>
      <c r="AO8" s="61">
        <f t="shared" ref="AO8:AO71" si="25">AM8-AK8</f>
        <v>213.46000000000004</v>
      </c>
      <c r="AP8" s="61" t="s">
        <v>56</v>
      </c>
      <c r="AQ8" s="61" t="s">
        <v>57</v>
      </c>
      <c r="AR8" s="108">
        <v>35.729999999999997</v>
      </c>
      <c r="AS8" s="109">
        <v>45.06</v>
      </c>
      <c r="AT8" s="109">
        <v>40.369999999999997</v>
      </c>
      <c r="AU8" s="64">
        <f t="shared" ref="AU8:AU71" si="26">AT8-AS8</f>
        <v>-4.6900000000000048</v>
      </c>
      <c r="AV8" s="64">
        <f t="shared" ref="AV8:AV71" si="27">AT8-AR8</f>
        <v>4.6400000000000006</v>
      </c>
      <c r="AW8" s="107">
        <v>346.04</v>
      </c>
      <c r="AX8" s="107">
        <v>345.34</v>
      </c>
      <c r="AY8" s="107">
        <f>AW8</f>
        <v>346.04</v>
      </c>
      <c r="AZ8" s="57">
        <f t="shared" ref="AZ8:AZ71" si="28">AY8-AX8</f>
        <v>0.70000000000004547</v>
      </c>
      <c r="BA8" s="56">
        <f t="shared" ref="BA8:BA71" si="29">AY8-AW8</f>
        <v>0</v>
      </c>
      <c r="BB8" s="110">
        <v>1214.55</v>
      </c>
      <c r="BC8" s="111">
        <v>1147.49</v>
      </c>
      <c r="BD8" s="111">
        <v>1147.49</v>
      </c>
      <c r="BE8" s="67">
        <f t="shared" ref="BE8:BE71" si="30">BD8-BC8</f>
        <v>0</v>
      </c>
      <c r="BF8" s="68">
        <f t="shared" ref="BF8:BF71" si="31">BD8-BB8</f>
        <v>-67.059999999999945</v>
      </c>
      <c r="BG8" s="111">
        <f t="shared" si="5"/>
        <v>666.25</v>
      </c>
      <c r="BH8" s="111">
        <v>852.68</v>
      </c>
      <c r="BI8" s="107">
        <v>719.51</v>
      </c>
      <c r="BJ8" s="57">
        <f t="shared" ref="BJ8:BJ71" si="32">BI8-BH8</f>
        <v>-133.16999999999996</v>
      </c>
      <c r="BK8" s="56">
        <f t="shared" ref="BK8:BK71" si="33">BI8-BG8</f>
        <v>53.259999999999991</v>
      </c>
      <c r="BL8" s="64">
        <f t="shared" ref="BL8:BL71" si="34">BG8+BB8+AW8</f>
        <v>2226.84</v>
      </c>
      <c r="BM8" s="64">
        <f t="shared" ref="BM8:BN71" si="35">AX8+BC8+BH8</f>
        <v>2345.5099999999998</v>
      </c>
      <c r="BN8" s="63">
        <f t="shared" si="35"/>
        <v>2213.04</v>
      </c>
      <c r="BO8" s="112">
        <f t="shared" ref="BO8:BO71" si="36">BN8-BM8</f>
        <v>-132.4699999999998</v>
      </c>
      <c r="BP8" s="64">
        <f t="shared" ref="BP8:BP71" si="37">BN8-BL8</f>
        <v>-13.800000000000182</v>
      </c>
      <c r="BQ8" s="107">
        <v>2316.87</v>
      </c>
      <c r="BR8" s="107">
        <v>2316.87</v>
      </c>
      <c r="BS8" s="107">
        <v>2316.87</v>
      </c>
      <c r="BT8" s="57">
        <f t="shared" ref="BT8:BT71" si="38">BS8-BR8</f>
        <v>0</v>
      </c>
      <c r="BU8" s="69">
        <f t="shared" ref="BU8:BU71" si="39">BS8-BQ8</f>
        <v>0</v>
      </c>
      <c r="BV8" s="107"/>
      <c r="BW8" s="107"/>
      <c r="BX8" s="107"/>
      <c r="BY8" s="107"/>
      <c r="BZ8" s="107"/>
      <c r="CA8" s="107" t="s">
        <v>56</v>
      </c>
      <c r="CB8" s="113" t="s">
        <v>57</v>
      </c>
      <c r="CC8" s="113"/>
      <c r="CD8" s="114">
        <v>1067.44</v>
      </c>
      <c r="CE8" s="115">
        <v>11883.75</v>
      </c>
      <c r="CF8" s="116">
        <v>1077.98</v>
      </c>
      <c r="CG8" s="117">
        <f t="shared" ref="CG8:CG71" si="40">CF8-CE8</f>
        <v>-10805.77</v>
      </c>
      <c r="CH8" s="118">
        <f t="shared" si="6"/>
        <v>10.539999999999964</v>
      </c>
      <c r="CI8" s="119"/>
      <c r="CJ8" s="105">
        <f>DA8+DC8</f>
        <v>343.26</v>
      </c>
      <c r="CK8" s="107">
        <v>448.88</v>
      </c>
      <c r="CL8" s="107">
        <v>391.05</v>
      </c>
      <c r="CM8" s="57">
        <f t="shared" si="7"/>
        <v>-57.829999999999984</v>
      </c>
      <c r="CN8" s="57">
        <f t="shared" si="8"/>
        <v>47.79000000000002</v>
      </c>
      <c r="CO8" s="57"/>
      <c r="CP8" s="63">
        <f t="shared" si="9"/>
        <v>1410.7</v>
      </c>
      <c r="CQ8" s="63">
        <f t="shared" si="9"/>
        <v>12332.63</v>
      </c>
      <c r="CR8" s="63">
        <f t="shared" si="9"/>
        <v>1469.03</v>
      </c>
      <c r="CS8" s="63">
        <f t="shared" ref="CS8:CS71" si="41">CR8-CQ8</f>
        <v>-10863.599999999999</v>
      </c>
      <c r="CT8" s="64">
        <f t="shared" ref="CT8:CT71" si="42">CR8-CP8</f>
        <v>58.329999999999927</v>
      </c>
      <c r="CU8" s="120">
        <v>1214.55</v>
      </c>
      <c r="CV8" s="121">
        <v>91.41</v>
      </c>
      <c r="CW8" s="122">
        <v>574.84</v>
      </c>
      <c r="CX8" s="78">
        <f>CU8+CW8+CV8</f>
        <v>1880.8</v>
      </c>
      <c r="CY8" s="123">
        <v>1067.44</v>
      </c>
      <c r="CZ8" s="124">
        <v>1067.44</v>
      </c>
      <c r="DA8" s="968">
        <v>282.61</v>
      </c>
      <c r="DB8" s="125">
        <f>DB15/DA15*DA8</f>
        <v>248.62109085760648</v>
      </c>
      <c r="DC8" s="125">
        <v>60.65</v>
      </c>
      <c r="DD8" s="125">
        <f>DD15/DC15*DC8</f>
        <v>61.741534358311597</v>
      </c>
      <c r="DE8" s="122">
        <f>CY8+DA8+DC8</f>
        <v>1410.7000000000003</v>
      </c>
      <c r="DF8" s="105">
        <v>60.65</v>
      </c>
      <c r="DG8" s="107">
        <v>60.53</v>
      </c>
      <c r="DH8" s="107">
        <v>60.65</v>
      </c>
      <c r="DI8" s="57">
        <f t="shared" ref="DI8:DI71" si="43">DH8-DG8</f>
        <v>0.11999999999999744</v>
      </c>
      <c r="DJ8" s="57">
        <f t="shared" ref="DJ8:DJ71" si="44">DH8-DF8</f>
        <v>0</v>
      </c>
      <c r="DK8" s="126">
        <v>169.85</v>
      </c>
      <c r="DL8" s="126">
        <v>99.59</v>
      </c>
      <c r="DM8" s="126">
        <v>106.76</v>
      </c>
      <c r="DN8" s="67">
        <f t="shared" ref="DN8:DN71" si="45">DM8-DL8</f>
        <v>7.1700000000000017</v>
      </c>
      <c r="DO8" s="67">
        <f t="shared" ref="DO8:DO71" si="46">DM8-DK8</f>
        <v>-63.089999999999989</v>
      </c>
      <c r="DP8" s="127">
        <v>58.13</v>
      </c>
      <c r="DQ8" s="128">
        <v>48.69</v>
      </c>
      <c r="DR8" s="128">
        <v>53.17</v>
      </c>
      <c r="DS8" s="84">
        <f t="shared" ref="DS8:DS71" si="47">DR8-DQ8</f>
        <v>4.480000000000004</v>
      </c>
      <c r="DT8" s="84">
        <f t="shared" si="10"/>
        <v>-4.9600000000000009</v>
      </c>
      <c r="DU8" s="84" t="s">
        <v>57</v>
      </c>
      <c r="DV8" s="84" t="s">
        <v>56</v>
      </c>
      <c r="DW8" s="127">
        <v>54.88</v>
      </c>
      <c r="DX8" s="127">
        <v>75.2</v>
      </c>
      <c r="DY8" s="127">
        <v>75.2</v>
      </c>
      <c r="DZ8" s="83">
        <f t="shared" ref="DZ8:DZ71" si="48">DY8-DX8</f>
        <v>0</v>
      </c>
      <c r="EA8" s="83">
        <f t="shared" ref="EA8:EA71" si="49">DY8-DW8</f>
        <v>20.32</v>
      </c>
      <c r="EB8" s="103">
        <v>139.47</v>
      </c>
      <c r="EC8" s="103">
        <v>140.80000000000001</v>
      </c>
      <c r="ED8" s="103">
        <v>154.09</v>
      </c>
      <c r="EE8" s="85">
        <f t="shared" ref="EE8:EE71" si="50">ED8-EC8</f>
        <v>13.289999999999992</v>
      </c>
      <c r="EF8" s="56">
        <f t="shared" ref="EF8:EF71" si="51">ED8-EB8</f>
        <v>14.620000000000005</v>
      </c>
      <c r="EG8" s="129">
        <v>37.57</v>
      </c>
      <c r="EH8" s="130">
        <v>42.38</v>
      </c>
      <c r="EI8" s="129">
        <v>38.78</v>
      </c>
      <c r="EJ8" s="56">
        <f t="shared" ref="EJ8:EJ71" si="52">EI8-EH8</f>
        <v>-3.6000000000000014</v>
      </c>
      <c r="EK8" s="56">
        <f t="shared" ref="EK8:EK71" si="53">EI8-EG8</f>
        <v>1.2100000000000009</v>
      </c>
      <c r="EL8" s="131">
        <v>202.55</v>
      </c>
      <c r="EM8" s="131">
        <v>257.64999999999998</v>
      </c>
      <c r="EN8" s="131">
        <v>251.75</v>
      </c>
      <c r="EO8" s="56">
        <f t="shared" ref="EO8:EO71" si="54">EN8-EM8</f>
        <v>-5.8999999999999773</v>
      </c>
      <c r="EP8" s="56">
        <f t="shared" si="11"/>
        <v>49.199999999999989</v>
      </c>
      <c r="EQ8" s="56"/>
      <c r="ER8" s="56"/>
      <c r="ES8" s="56"/>
      <c r="ET8" s="56"/>
      <c r="EU8" s="56"/>
      <c r="EV8" s="56"/>
      <c r="EW8" s="132" t="s">
        <v>57</v>
      </c>
      <c r="EX8" s="89"/>
      <c r="EY8" s="133">
        <f t="shared" si="12"/>
        <v>10824.71</v>
      </c>
      <c r="EZ8" s="133">
        <f t="shared" si="12"/>
        <v>22120.71</v>
      </c>
      <c r="FA8" s="133">
        <f t="shared" si="12"/>
        <v>11104.64</v>
      </c>
      <c r="FB8" s="134">
        <f t="shared" ref="FB8:FB71" si="55">FA8-EZ8</f>
        <v>-11016.07</v>
      </c>
      <c r="FC8" s="134">
        <f t="shared" ref="FC8:FC71" si="56">FA8-EY8</f>
        <v>279.93000000000029</v>
      </c>
      <c r="FD8" s="135">
        <f>EZ8/EZ15*FD14</f>
        <v>17459.65689726323</v>
      </c>
      <c r="FE8" s="136">
        <f t="shared" ref="FE8:FE71" si="57">FA8-FD8</f>
        <v>-6355.0168972632309</v>
      </c>
      <c r="FF8" s="137"/>
      <c r="FG8" s="127">
        <v>58.13</v>
      </c>
      <c r="FH8" s="128">
        <v>346.04</v>
      </c>
      <c r="FI8" s="128">
        <v>54.88</v>
      </c>
      <c r="FJ8" s="104">
        <v>139.47</v>
      </c>
      <c r="FK8" s="138">
        <v>35.729999999999997</v>
      </c>
      <c r="FL8" s="139">
        <v>37.57</v>
      </c>
      <c r="FM8" s="140">
        <v>81.040000000000006</v>
      </c>
      <c r="FN8" s="127">
        <v>245.43</v>
      </c>
      <c r="FO8" s="103">
        <v>722.15</v>
      </c>
      <c r="FR8" s="123">
        <v>1067.44</v>
      </c>
      <c r="FS8" s="124">
        <v>1067.44</v>
      </c>
      <c r="FT8" s="122">
        <v>282.61</v>
      </c>
      <c r="FU8" s="124">
        <v>282.61</v>
      </c>
      <c r="FV8" s="125">
        <v>60.65</v>
      </c>
      <c r="FW8" s="125">
        <f>FW15/FV15*FV8</f>
        <v>61.741534358311597</v>
      </c>
      <c r="FX8" s="125">
        <f t="shared" ref="FX8" si="58">FX15/FW15*FW8</f>
        <v>61.778507949474516</v>
      </c>
      <c r="FY8" s="81">
        <f>DA8+FV8</f>
        <v>343.26</v>
      </c>
      <c r="FZ8" s="81">
        <f>DB8+FW8</f>
        <v>310.36262521591806</v>
      </c>
    </row>
    <row r="9" spans="1:182" ht="15" hidden="1" thickBot="1" x14ac:dyDescent="0.35">
      <c r="A9" s="98" t="s">
        <v>58</v>
      </c>
      <c r="B9" s="99" t="s">
        <v>59</v>
      </c>
      <c r="C9" s="141">
        <f>C8/C7*100</f>
        <v>3.0642139994178379</v>
      </c>
      <c r="D9" s="101"/>
      <c r="E9" s="102">
        <f>E8/E7*100</f>
        <v>3.4071075558520239</v>
      </c>
      <c r="F9" s="102">
        <f t="shared" ref="F9:G9" si="59">F8/F7*100</f>
        <v>3.8322775117472596</v>
      </c>
      <c r="G9" s="104">
        <f t="shared" si="59"/>
        <v>3.5929080492729728</v>
      </c>
      <c r="H9" s="103">
        <f>G9-F9</f>
        <v>-0.23936946247428681</v>
      </c>
      <c r="I9" s="105">
        <f t="shared" ref="I9:I21" si="60">G9-E9</f>
        <v>0.18580049342094895</v>
      </c>
      <c r="J9" s="106">
        <v>3.6</v>
      </c>
      <c r="K9" s="105">
        <f t="shared" si="0"/>
        <v>3.6</v>
      </c>
      <c r="L9" s="106"/>
      <c r="M9" s="106">
        <f t="shared" si="14"/>
        <v>3.6</v>
      </c>
      <c r="N9" s="56">
        <f t="shared" si="15"/>
        <v>0</v>
      </c>
      <c r="O9" s="56">
        <f t="shared" si="1"/>
        <v>0</v>
      </c>
      <c r="P9" s="107">
        <v>2.8412542481454328</v>
      </c>
      <c r="Q9" s="107"/>
      <c r="R9" s="107">
        <v>2.9078419000000002</v>
      </c>
      <c r="S9" s="107">
        <v>2.9024215999999998</v>
      </c>
      <c r="T9" s="56">
        <f t="shared" si="16"/>
        <v>-5.4203000000003776E-3</v>
      </c>
      <c r="U9" s="56">
        <f t="shared" si="17"/>
        <v>6.1167351854567009E-2</v>
      </c>
      <c r="V9" s="103">
        <f t="shared" ref="V9" si="61">V8/V7*100</f>
        <v>2.9054329161429657</v>
      </c>
      <c r="W9" s="107">
        <v>2.8028004000000002</v>
      </c>
      <c r="X9" s="107">
        <v>3.2607168</v>
      </c>
      <c r="Y9" s="57">
        <f t="shared" si="18"/>
        <v>0.45791639999999978</v>
      </c>
      <c r="Z9" s="56">
        <f t="shared" si="19"/>
        <v>0.35528388385703424</v>
      </c>
      <c r="AA9" s="107">
        <v>2.6147376899155268</v>
      </c>
      <c r="AB9" s="107">
        <v>2.7195393000000001</v>
      </c>
      <c r="AC9" s="107">
        <v>2.73</v>
      </c>
      <c r="AD9" s="57">
        <f t="shared" si="20"/>
        <v>1.0460699999999878E-2</v>
      </c>
      <c r="AE9" s="57">
        <f t="shared" si="21"/>
        <v>0.11526231008447319</v>
      </c>
      <c r="AF9" s="107">
        <v>3.6768175383833626</v>
      </c>
      <c r="AG9" s="107">
        <v>3.6768175383833626</v>
      </c>
      <c r="AH9" s="107">
        <v>3.6768175383833626</v>
      </c>
      <c r="AI9" s="57">
        <f t="shared" si="22"/>
        <v>0</v>
      </c>
      <c r="AJ9" s="56">
        <f t="shared" si="23"/>
        <v>0</v>
      </c>
      <c r="AK9" s="60">
        <f t="shared" si="2"/>
        <v>19.045349948439309</v>
      </c>
      <c r="AL9" s="60">
        <f t="shared" si="3"/>
        <v>19.539276650130621</v>
      </c>
      <c r="AM9" s="60">
        <f t="shared" si="4"/>
        <v>19.762863987656338</v>
      </c>
      <c r="AN9" s="60">
        <f t="shared" si="24"/>
        <v>0.2235873375257178</v>
      </c>
      <c r="AO9" s="61">
        <f t="shared" si="25"/>
        <v>0.71751403921702916</v>
      </c>
      <c r="AP9" s="61" t="s">
        <v>59</v>
      </c>
      <c r="AQ9" s="61" t="s">
        <v>58</v>
      </c>
      <c r="AR9" s="108">
        <f t="shared" ref="AR9" si="62">AR8/AR7*100</f>
        <v>3.0477246556062609</v>
      </c>
      <c r="AS9" s="109">
        <v>3.6301529879999999</v>
      </c>
      <c r="AT9" s="109">
        <v>3.4377634530000001</v>
      </c>
      <c r="AU9" s="64">
        <f t="shared" si="26"/>
        <v>-0.19238953499999978</v>
      </c>
      <c r="AV9" s="64">
        <f t="shared" si="27"/>
        <v>0.39003879739373915</v>
      </c>
      <c r="AW9" s="107">
        <v>3.5600896298140534</v>
      </c>
      <c r="AX9" s="107">
        <v>3.6905353000000001</v>
      </c>
      <c r="AY9" s="107">
        <f t="shared" ref="AY9:AY18" si="63">AW9</f>
        <v>3.5600896298140534</v>
      </c>
      <c r="AZ9" s="57">
        <f t="shared" si="28"/>
        <v>-0.13044567018594666</v>
      </c>
      <c r="BA9" s="56">
        <f t="shared" si="29"/>
        <v>0</v>
      </c>
      <c r="BB9" s="139">
        <f>BB8/BB7*100</f>
        <v>2.8746106003795417</v>
      </c>
      <c r="BC9" s="107">
        <v>2.84</v>
      </c>
      <c r="BD9" s="107">
        <v>2.72</v>
      </c>
      <c r="BE9" s="67">
        <f t="shared" si="30"/>
        <v>-0.11999999999999966</v>
      </c>
      <c r="BF9" s="68">
        <f t="shared" si="31"/>
        <v>-0.15461060037954155</v>
      </c>
      <c r="BG9" s="111">
        <f t="shared" si="5"/>
        <v>6.2028945401004725</v>
      </c>
      <c r="BH9" s="107">
        <v>4.18</v>
      </c>
      <c r="BI9" s="107">
        <v>3.58</v>
      </c>
      <c r="BJ9" s="57">
        <f t="shared" si="32"/>
        <v>-0.59999999999999964</v>
      </c>
      <c r="BK9" s="56">
        <f t="shared" si="33"/>
        <v>-2.6228945401004724</v>
      </c>
      <c r="BL9" s="64">
        <f t="shared" si="34"/>
        <v>12.637594770294067</v>
      </c>
      <c r="BM9" s="64">
        <f t="shared" si="35"/>
        <v>10.7105353</v>
      </c>
      <c r="BN9" s="63">
        <f t="shared" si="35"/>
        <v>9.8600896298140537</v>
      </c>
      <c r="BO9" s="112">
        <f t="shared" si="36"/>
        <v>-0.85044567018594641</v>
      </c>
      <c r="BP9" s="64">
        <f t="shared" si="37"/>
        <v>-2.7775051404800131</v>
      </c>
      <c r="BQ9" s="107">
        <v>3.809319463</v>
      </c>
      <c r="BR9" s="107">
        <f>BQ9</f>
        <v>3.809319463</v>
      </c>
      <c r="BS9" s="107">
        <f>BR9</f>
        <v>3.809319463</v>
      </c>
      <c r="BT9" s="57">
        <f t="shared" si="38"/>
        <v>0</v>
      </c>
      <c r="BU9" s="69">
        <f t="shared" si="39"/>
        <v>0</v>
      </c>
      <c r="BV9" s="107"/>
      <c r="BW9" s="107"/>
      <c r="BX9" s="107"/>
      <c r="BY9" s="107"/>
      <c r="BZ9" s="107"/>
      <c r="CA9" s="107" t="s">
        <v>59</v>
      </c>
      <c r="CB9" s="113" t="s">
        <v>58</v>
      </c>
      <c r="CC9" s="113"/>
      <c r="CD9" s="114">
        <f t="shared" ref="CD9" si="64">CD8/CD7*100</f>
        <v>2.8268775825673411</v>
      </c>
      <c r="CE9" s="115">
        <v>3.3168294</v>
      </c>
      <c r="CF9" s="116">
        <v>2.8636771410000001</v>
      </c>
      <c r="CG9" s="142">
        <f t="shared" si="40"/>
        <v>-0.45315225899999989</v>
      </c>
      <c r="CH9" s="143">
        <f t="shared" si="6"/>
        <v>3.679955843265903E-2</v>
      </c>
      <c r="CI9" s="119"/>
      <c r="CJ9" s="105">
        <v>3.48</v>
      </c>
      <c r="CK9" s="107">
        <v>4.66</v>
      </c>
      <c r="CL9" s="107">
        <v>3.88</v>
      </c>
      <c r="CM9" s="57">
        <f t="shared" si="7"/>
        <v>-0.78000000000000025</v>
      </c>
      <c r="CN9" s="57">
        <f t="shared" si="8"/>
        <v>0.39999999999999991</v>
      </c>
      <c r="CO9" s="57"/>
      <c r="CP9" s="63">
        <f t="shared" si="9"/>
        <v>6.3068775825673411</v>
      </c>
      <c r="CQ9" s="63">
        <f t="shared" si="9"/>
        <v>7.9768293999999997</v>
      </c>
      <c r="CR9" s="63">
        <f t="shared" si="9"/>
        <v>6.743677141</v>
      </c>
      <c r="CS9" s="63">
        <f t="shared" si="41"/>
        <v>-1.2331522589999997</v>
      </c>
      <c r="CT9" s="64">
        <f t="shared" si="42"/>
        <v>0.43679955843265894</v>
      </c>
      <c r="CU9" s="144">
        <f>CU8/CU7*100</f>
        <v>2.8746106003795417</v>
      </c>
      <c r="CV9" s="145">
        <f t="shared" ref="CV9:FO9" si="65">CV8/CV7*100</f>
        <v>3.1666245189093312</v>
      </c>
      <c r="CW9" s="122">
        <f>CW8/CW7*100</f>
        <v>3.0362700211911413</v>
      </c>
      <c r="CX9" s="146">
        <f>CX8/CX7*100</f>
        <v>2.9355369630584023</v>
      </c>
      <c r="CY9" s="123">
        <f t="shared" si="65"/>
        <v>2.8268775825673411</v>
      </c>
      <c r="CZ9" s="123">
        <f t="shared" si="65"/>
        <v>2.8268775825673411</v>
      </c>
      <c r="DA9" s="968">
        <f t="shared" si="65"/>
        <v>3.6133194567682776</v>
      </c>
      <c r="DB9" s="125">
        <f>DB8/DB7*100</f>
        <v>3.6133194567682776</v>
      </c>
      <c r="DC9" s="125">
        <f>DC8/DC7*100</f>
        <v>2.9505628691244152</v>
      </c>
      <c r="DD9" s="125">
        <f>DD8/DD7*100</f>
        <v>2.9505628691244148</v>
      </c>
      <c r="DE9" s="122">
        <f>DE8/DE7*100</f>
        <v>2.9613367852523882</v>
      </c>
      <c r="DF9" s="105">
        <v>3.63</v>
      </c>
      <c r="DG9" s="107">
        <v>3.63</v>
      </c>
      <c r="DH9" s="107">
        <v>3.63</v>
      </c>
      <c r="DI9" s="57">
        <f t="shared" si="43"/>
        <v>0</v>
      </c>
      <c r="DJ9" s="57">
        <f t="shared" si="44"/>
        <v>0</v>
      </c>
      <c r="DK9" s="126">
        <v>5.5</v>
      </c>
      <c r="DL9" s="126">
        <v>3.79</v>
      </c>
      <c r="DM9" s="126">
        <v>3.53</v>
      </c>
      <c r="DN9" s="67">
        <f>DM9-DL9</f>
        <v>-0.26000000000000023</v>
      </c>
      <c r="DO9" s="67">
        <f t="shared" si="46"/>
        <v>-1.9700000000000002</v>
      </c>
      <c r="DP9" s="127">
        <f t="shared" ref="DP9" si="66">DP8/DP7*100</f>
        <v>2.9410127850323549</v>
      </c>
      <c r="DQ9" s="128">
        <v>3.49</v>
      </c>
      <c r="DR9" s="128">
        <v>2.74</v>
      </c>
      <c r="DS9" s="84">
        <f t="shared" si="47"/>
        <v>-0.75</v>
      </c>
      <c r="DT9" s="84">
        <f t="shared" si="10"/>
        <v>-0.20101278503235465</v>
      </c>
      <c r="DU9" s="84" t="s">
        <v>58</v>
      </c>
      <c r="DV9" s="84" t="s">
        <v>59</v>
      </c>
      <c r="DW9" s="127">
        <f t="shared" ref="DW9" si="67">DW8/DW7*100</f>
        <v>2.6244811293685562</v>
      </c>
      <c r="DX9" s="127">
        <v>3.0870000000000002</v>
      </c>
      <c r="DY9" s="127">
        <v>3.0870000000000002</v>
      </c>
      <c r="DZ9" s="83">
        <f t="shared" si="48"/>
        <v>0</v>
      </c>
      <c r="EA9" s="83">
        <f t="shared" si="49"/>
        <v>0.46251887063144403</v>
      </c>
      <c r="EB9" s="103">
        <f t="shared" ref="EB9" si="68">EB8/EB7*100</f>
        <v>2.9169769017760787</v>
      </c>
      <c r="EC9" s="103">
        <v>3.5</v>
      </c>
      <c r="ED9" s="103">
        <v>3.27</v>
      </c>
      <c r="EE9" s="85">
        <f t="shared" si="50"/>
        <v>-0.22999999999999998</v>
      </c>
      <c r="EF9" s="56">
        <f t="shared" si="51"/>
        <v>0.35302309822392131</v>
      </c>
      <c r="EG9" s="129">
        <f t="shared" ref="EG9" si="69">EG8/EG7*100</f>
        <v>3.1206910872996092</v>
      </c>
      <c r="EH9" s="130">
        <v>3.84</v>
      </c>
      <c r="EI9" s="129">
        <v>3.22</v>
      </c>
      <c r="EJ9" s="56">
        <f t="shared" si="52"/>
        <v>-0.61999999999999966</v>
      </c>
      <c r="EK9" s="56">
        <f t="shared" si="53"/>
        <v>9.9308912700390994E-2</v>
      </c>
      <c r="EL9" s="103">
        <f t="shared" ref="EL9" si="70">EL8/EL7*100</f>
        <v>2.6983712521881387</v>
      </c>
      <c r="EM9" s="103">
        <v>2.5299999999999998</v>
      </c>
      <c r="EN9" s="103">
        <v>2.5299999999999998</v>
      </c>
      <c r="EO9" s="56">
        <f t="shared" si="54"/>
        <v>0</v>
      </c>
      <c r="EP9" s="56">
        <f t="shared" si="11"/>
        <v>-0.16837125218813886</v>
      </c>
      <c r="EQ9" s="56"/>
      <c r="ER9" s="56"/>
      <c r="ES9" s="56"/>
      <c r="ET9" s="56"/>
      <c r="EU9" s="56"/>
      <c r="EV9" s="56"/>
      <c r="EW9" s="132" t="s">
        <v>58</v>
      </c>
      <c r="EX9" s="89"/>
      <c r="EY9" s="147">
        <f t="shared" si="65"/>
        <v>3.2294484181066609</v>
      </c>
      <c r="EZ9" s="147">
        <f t="shared" si="65"/>
        <v>6.6515672116887732</v>
      </c>
      <c r="FA9" s="147">
        <f t="shared" si="65"/>
        <v>3.2993306553764596</v>
      </c>
      <c r="FB9" s="147">
        <f t="shared" si="65"/>
        <v>-274.80884990632677</v>
      </c>
      <c r="FC9" s="148">
        <f t="shared" si="65"/>
        <v>20.212573920703697</v>
      </c>
      <c r="FD9" s="149">
        <f t="shared" si="65"/>
        <v>6.4598704235973718</v>
      </c>
      <c r="FE9" s="94">
        <f t="shared" si="57"/>
        <v>-3.1605397682209122</v>
      </c>
      <c r="FF9" s="128" t="e">
        <f t="shared" si="65"/>
        <v>#DIV/0!</v>
      </c>
      <c r="FG9" s="127">
        <f t="shared" si="65"/>
        <v>2.9410127850323549</v>
      </c>
      <c r="FH9" s="128">
        <f>FH8/FH7*100</f>
        <v>3.5600896298140534</v>
      </c>
      <c r="FI9" s="128">
        <f t="shared" si="65"/>
        <v>2.6244811293685562</v>
      </c>
      <c r="FJ9" s="104">
        <f t="shared" si="65"/>
        <v>2.9169769017760787</v>
      </c>
      <c r="FK9" s="138">
        <f t="shared" si="65"/>
        <v>3.0477246556062609</v>
      </c>
      <c r="FL9" s="139">
        <f t="shared" si="65"/>
        <v>3.1206910872996092</v>
      </c>
      <c r="FM9" s="140">
        <f t="shared" si="65"/>
        <v>3.6768175383833626</v>
      </c>
      <c r="FN9" s="127">
        <f t="shared" si="65"/>
        <v>2.6147376899155268</v>
      </c>
      <c r="FO9" s="103">
        <f t="shared" si="65"/>
        <v>2.9054329161429657</v>
      </c>
      <c r="FR9" s="123">
        <f t="shared" ref="FR9:FU9" si="71">FR8/FR7*100</f>
        <v>2.8268775825673411</v>
      </c>
      <c r="FS9" s="123">
        <f t="shared" si="71"/>
        <v>2.8268775825673411</v>
      </c>
      <c r="FT9" s="122">
        <f t="shared" si="71"/>
        <v>3.6133194567682776</v>
      </c>
      <c r="FU9" s="122">
        <f t="shared" si="71"/>
        <v>3.6133194567682776</v>
      </c>
      <c r="FV9" s="125">
        <f>FV8/FV7*100</f>
        <v>2.9505628691244152</v>
      </c>
      <c r="FW9" s="125">
        <f>FW8/FW7*100</f>
        <v>2.9505628691244148</v>
      </c>
      <c r="FX9" s="125">
        <f t="shared" ref="FX9:FZ9" si="72">FX8/FX7*100</f>
        <v>2.9505628691244148</v>
      </c>
      <c r="FY9" s="125">
        <f t="shared" si="72"/>
        <v>3.4753889892354666</v>
      </c>
      <c r="FZ9" s="125">
        <f t="shared" si="72"/>
        <v>3.4587661226602937</v>
      </c>
    </row>
    <row r="10" spans="1:182" ht="16.8" customHeight="1" thickBot="1" x14ac:dyDescent="0.35">
      <c r="A10" s="150" t="s">
        <v>60</v>
      </c>
      <c r="B10" s="151" t="s">
        <v>56</v>
      </c>
      <c r="C10" s="152">
        <f>C7-C8</f>
        <v>54848.409999999996</v>
      </c>
      <c r="D10" s="153"/>
      <c r="E10" s="154">
        <f>E7-E8</f>
        <v>54562.63</v>
      </c>
      <c r="F10" s="155">
        <v>51492.43</v>
      </c>
      <c r="G10" s="156">
        <v>51641.5</v>
      </c>
      <c r="H10" s="155">
        <f t="shared" ref="H10:H73" si="73">G10-F10</f>
        <v>149.06999999999971</v>
      </c>
      <c r="I10" s="59">
        <f t="shared" si="60"/>
        <v>-2921.1299999999974</v>
      </c>
      <c r="J10" s="56">
        <v>12778.33</v>
      </c>
      <c r="K10" s="59">
        <f t="shared" si="0"/>
        <v>12778.33</v>
      </c>
      <c r="L10" s="56"/>
      <c r="M10" s="56">
        <f t="shared" si="14"/>
        <v>12778.33</v>
      </c>
      <c r="N10" s="56">
        <f t="shared" si="15"/>
        <v>0</v>
      </c>
      <c r="O10" s="56">
        <f t="shared" si="1"/>
        <v>0</v>
      </c>
      <c r="P10" s="57">
        <v>22599.27</v>
      </c>
      <c r="Q10" s="57"/>
      <c r="R10" s="57">
        <f>R11+R14</f>
        <v>25714.46</v>
      </c>
      <c r="S10" s="57">
        <f>S11+S14</f>
        <v>25763.920000000002</v>
      </c>
      <c r="T10" s="56">
        <f t="shared" si="16"/>
        <v>49.460000000002765</v>
      </c>
      <c r="U10" s="56">
        <f t="shared" si="17"/>
        <v>3164.6500000000015</v>
      </c>
      <c r="V10" s="155">
        <f t="shared" ref="V10" si="74">V7-V8</f>
        <v>24133.01</v>
      </c>
      <c r="W10" s="57">
        <v>24784.45</v>
      </c>
      <c r="X10" s="57">
        <v>24158.44</v>
      </c>
      <c r="Y10" s="57">
        <f t="shared" si="18"/>
        <v>-626.01000000000204</v>
      </c>
      <c r="Z10" s="56">
        <f t="shared" si="19"/>
        <v>25.430000000000291</v>
      </c>
      <c r="AA10" s="57">
        <v>9140.98</v>
      </c>
      <c r="AB10" s="57">
        <v>9321.19</v>
      </c>
      <c r="AC10" s="57">
        <v>9163.94</v>
      </c>
      <c r="AD10" s="57">
        <f t="shared" si="20"/>
        <v>-157.25</v>
      </c>
      <c r="AE10" s="57">
        <f t="shared" si="21"/>
        <v>22.960000000000946</v>
      </c>
      <c r="AF10" s="57">
        <v>2123.04</v>
      </c>
      <c r="AG10" s="57">
        <v>2123.04</v>
      </c>
      <c r="AH10" s="57">
        <v>2123.04</v>
      </c>
      <c r="AI10" s="57">
        <f t="shared" si="22"/>
        <v>0</v>
      </c>
      <c r="AJ10" s="56">
        <f t="shared" si="23"/>
        <v>0</v>
      </c>
      <c r="AK10" s="157">
        <f t="shared" si="2"/>
        <v>125337.25999999998</v>
      </c>
      <c r="AL10" s="157">
        <f t="shared" si="3"/>
        <v>126213.9</v>
      </c>
      <c r="AM10" s="157">
        <f t="shared" si="4"/>
        <v>125629.17</v>
      </c>
      <c r="AN10" s="157">
        <f t="shared" si="24"/>
        <v>-584.72999999999593</v>
      </c>
      <c r="AO10" s="158">
        <f t="shared" si="25"/>
        <v>291.91000000001804</v>
      </c>
      <c r="AP10" s="158" t="s">
        <v>56</v>
      </c>
      <c r="AQ10" s="158" t="s">
        <v>60</v>
      </c>
      <c r="AR10" s="159">
        <f t="shared" ref="AR10" si="75">AR7-AR8</f>
        <v>1136.6199999999999</v>
      </c>
      <c r="AS10" s="63">
        <v>1196.21</v>
      </c>
      <c r="AT10" s="63">
        <v>1133.94</v>
      </c>
      <c r="AU10" s="64">
        <f t="shared" si="26"/>
        <v>-62.269999999999982</v>
      </c>
      <c r="AV10" s="64">
        <f t="shared" si="27"/>
        <v>-2.6799999999998363</v>
      </c>
      <c r="AW10" s="57">
        <v>9373.9399999999987</v>
      </c>
      <c r="AX10" s="57">
        <v>9012.11</v>
      </c>
      <c r="AY10" s="57">
        <f t="shared" si="63"/>
        <v>9373.9399999999987</v>
      </c>
      <c r="AZ10" s="57">
        <f t="shared" si="28"/>
        <v>361.82999999999811</v>
      </c>
      <c r="BA10" s="56">
        <f t="shared" si="29"/>
        <v>0</v>
      </c>
      <c r="BB10" s="160">
        <f>BB7-BB8</f>
        <v>41036.39</v>
      </c>
      <c r="BC10" s="57">
        <v>39297.82</v>
      </c>
      <c r="BD10" s="57">
        <v>41014.19</v>
      </c>
      <c r="BE10" s="67">
        <f t="shared" si="30"/>
        <v>1716.3700000000026</v>
      </c>
      <c r="BF10" s="68">
        <f t="shared" si="31"/>
        <v>-22.19999999999709</v>
      </c>
      <c r="BG10" s="111">
        <f t="shared" si="5"/>
        <v>21152.86</v>
      </c>
      <c r="BH10" s="57">
        <v>19542.509999999998</v>
      </c>
      <c r="BI10" s="57">
        <v>19368.150000000001</v>
      </c>
      <c r="BJ10" s="57">
        <f t="shared" si="32"/>
        <v>-174.35999999999694</v>
      </c>
      <c r="BK10" s="56">
        <f t="shared" si="33"/>
        <v>-1784.7099999999991</v>
      </c>
      <c r="BL10" s="64">
        <f t="shared" si="34"/>
        <v>71563.19</v>
      </c>
      <c r="BM10" s="64">
        <f t="shared" si="35"/>
        <v>67852.44</v>
      </c>
      <c r="BN10" s="63">
        <f t="shared" si="35"/>
        <v>69756.28</v>
      </c>
      <c r="BO10" s="112">
        <f t="shared" si="36"/>
        <v>1903.8399999999965</v>
      </c>
      <c r="BP10" s="64">
        <f t="shared" si="37"/>
        <v>-1806.9100000000035</v>
      </c>
      <c r="BQ10" s="57">
        <v>58504.23</v>
      </c>
      <c r="BR10" s="57">
        <v>60259.63</v>
      </c>
      <c r="BS10" s="57">
        <v>58504.23</v>
      </c>
      <c r="BT10" s="57">
        <f t="shared" si="38"/>
        <v>-1755.3999999999942</v>
      </c>
      <c r="BU10" s="69">
        <f t="shared" si="39"/>
        <v>0</v>
      </c>
      <c r="BV10" s="57"/>
      <c r="BW10" s="57"/>
      <c r="BX10" s="57"/>
      <c r="BY10" s="57"/>
      <c r="BZ10" s="57"/>
      <c r="CA10" s="57" t="s">
        <v>56</v>
      </c>
      <c r="CB10" s="70" t="s">
        <v>60</v>
      </c>
      <c r="CC10" s="70"/>
      <c r="CD10" s="161">
        <f>CD7-CD8</f>
        <v>36692.949999999997</v>
      </c>
      <c r="CE10" s="72">
        <v>34651.199999999997</v>
      </c>
      <c r="CF10" s="73">
        <v>36565.230000000003</v>
      </c>
      <c r="CG10" s="162">
        <f t="shared" si="40"/>
        <v>1914.0300000000061</v>
      </c>
      <c r="CH10" s="163">
        <f t="shared" si="6"/>
        <v>-127.71999999999389</v>
      </c>
      <c r="CI10" s="164"/>
      <c r="CJ10" s="59">
        <f>DA10+DC10</f>
        <v>9533.6200000000008</v>
      </c>
      <c r="CK10" s="57">
        <v>9190.75</v>
      </c>
      <c r="CL10" s="57">
        <v>9689.2000000000007</v>
      </c>
      <c r="CM10" s="57">
        <f t="shared" si="7"/>
        <v>498.45000000000073</v>
      </c>
      <c r="CN10" s="57">
        <f t="shared" si="8"/>
        <v>155.57999999999993</v>
      </c>
      <c r="CO10" s="57"/>
      <c r="CP10" s="63">
        <f t="shared" si="9"/>
        <v>46226.57</v>
      </c>
      <c r="CQ10" s="63">
        <f t="shared" si="9"/>
        <v>43841.95</v>
      </c>
      <c r="CR10" s="63">
        <f t="shared" si="9"/>
        <v>46254.430000000008</v>
      </c>
      <c r="CS10" s="63">
        <f t="shared" si="41"/>
        <v>2412.4800000000105</v>
      </c>
      <c r="CT10" s="64">
        <f t="shared" si="42"/>
        <v>27.860000000007858</v>
      </c>
      <c r="CU10" s="165">
        <f>CU7-CU8</f>
        <v>41036.39</v>
      </c>
      <c r="CV10" s="166">
        <v>2795.26</v>
      </c>
      <c r="CW10" s="82">
        <v>18357.599999999999</v>
      </c>
      <c r="CX10" s="78">
        <f>CU10+CW10+CV10</f>
        <v>62189.25</v>
      </c>
      <c r="CY10" s="167">
        <f t="shared" ref="CY10:DA10" si="76">CY7-CY8</f>
        <v>36692.949999999997</v>
      </c>
      <c r="CZ10" s="167">
        <f t="shared" si="76"/>
        <v>36692.949999999997</v>
      </c>
      <c r="DA10" s="969">
        <f t="shared" si="76"/>
        <v>7538.7300000000005</v>
      </c>
      <c r="DB10" s="168">
        <f>DB7-DB8</f>
        <v>6632.0628296272725</v>
      </c>
      <c r="DC10" s="168">
        <f>DC7-DC8</f>
        <v>1994.8899999999999</v>
      </c>
      <c r="DD10" s="168">
        <f>DD7-DD8</f>
        <v>2030.79257174035</v>
      </c>
      <c r="DE10" s="82">
        <f>CY10+DA10+DC10</f>
        <v>46226.57</v>
      </c>
      <c r="DF10" s="59">
        <v>1611.71</v>
      </c>
      <c r="DG10" s="57">
        <v>1606.14</v>
      </c>
      <c r="DH10" s="57">
        <v>1611.71</v>
      </c>
      <c r="DI10" s="57">
        <f t="shared" si="43"/>
        <v>5.5699999999999363</v>
      </c>
      <c r="DJ10" s="57">
        <f t="shared" si="44"/>
        <v>0</v>
      </c>
      <c r="DK10" s="169">
        <f t="shared" ref="DK10" si="77">DK7-DK8</f>
        <v>2916.6800000000003</v>
      </c>
      <c r="DL10" s="169">
        <v>2526.4499999999998</v>
      </c>
      <c r="DM10" s="169">
        <v>2916.68</v>
      </c>
      <c r="DN10" s="67">
        <f t="shared" si="45"/>
        <v>390.23</v>
      </c>
      <c r="DO10" s="67">
        <f t="shared" si="46"/>
        <v>0</v>
      </c>
      <c r="DP10" s="170">
        <f t="shared" ref="DP10" si="78">DP7-DP8</f>
        <v>1918.3999999999999</v>
      </c>
      <c r="DQ10" s="171">
        <v>1347.77</v>
      </c>
      <c r="DR10" s="171">
        <v>1885.17</v>
      </c>
      <c r="DS10" s="84">
        <f t="shared" si="47"/>
        <v>537.40000000000009</v>
      </c>
      <c r="DT10" s="84">
        <f t="shared" si="10"/>
        <v>-33.229999999999791</v>
      </c>
      <c r="DU10" s="84" t="s">
        <v>60</v>
      </c>
      <c r="DV10" s="84" t="s">
        <v>56</v>
      </c>
      <c r="DW10" s="170">
        <f t="shared" ref="DW10" si="79">DW7-DW8</f>
        <v>2036.1999999999998</v>
      </c>
      <c r="DX10" s="170">
        <v>2361.12</v>
      </c>
      <c r="DY10" s="170">
        <v>2360.5300000000002</v>
      </c>
      <c r="DZ10" s="83">
        <f t="shared" si="48"/>
        <v>-0.58999999999969077</v>
      </c>
      <c r="EA10" s="83">
        <f t="shared" si="49"/>
        <v>324.33000000000038</v>
      </c>
      <c r="EB10" s="155">
        <f>EB7-EB8</f>
        <v>4641.8499999999995</v>
      </c>
      <c r="EC10" s="155">
        <v>3884.23</v>
      </c>
      <c r="ED10" s="155">
        <v>4562.79</v>
      </c>
      <c r="EE10" s="85">
        <f t="shared" si="50"/>
        <v>678.56</v>
      </c>
      <c r="EF10" s="56">
        <f t="shared" si="51"/>
        <v>-79.059999999999491</v>
      </c>
      <c r="EG10" s="172">
        <f t="shared" ref="EG10" si="80">EG7-EG8</f>
        <v>1166.3300000000002</v>
      </c>
      <c r="EH10" s="173">
        <v>1060.97</v>
      </c>
      <c r="EI10" s="172">
        <v>1166.25</v>
      </c>
      <c r="EJ10" s="56">
        <f t="shared" si="52"/>
        <v>105.27999999999997</v>
      </c>
      <c r="EK10" s="56">
        <f t="shared" si="53"/>
        <v>-8.0000000000154614E-2</v>
      </c>
      <c r="EL10" s="155">
        <f t="shared" ref="EL10" si="81">EL7-EL8</f>
        <v>7303.83</v>
      </c>
      <c r="EM10" s="155">
        <v>9916.6</v>
      </c>
      <c r="EN10" s="155">
        <v>9686.69</v>
      </c>
      <c r="EO10" s="56">
        <f t="shared" si="54"/>
        <v>-229.90999999999985</v>
      </c>
      <c r="EP10" s="56">
        <f t="shared" si="11"/>
        <v>2382.8600000000006</v>
      </c>
      <c r="EQ10" s="56"/>
      <c r="ER10" s="56"/>
      <c r="ES10" s="56"/>
      <c r="ET10" s="56"/>
      <c r="EU10" s="56"/>
      <c r="EV10" s="56"/>
      <c r="EW10" s="174" t="s">
        <v>60</v>
      </c>
      <c r="EX10" s="89"/>
      <c r="EY10" s="90">
        <f>BQ10+EL10+EG10+EB10+DW10+DP10+DK10+DF10+CP10+BL10+AR10+AK10</f>
        <v>324362.87</v>
      </c>
      <c r="EZ10" s="90">
        <f>BR10+EM10+EH10+EC10+DX10+DQ10+DL10+DG10+CQ10+BM10+AS10+AL10</f>
        <v>322067.40999999997</v>
      </c>
      <c r="FA10" s="90">
        <f>BS10+EN10+EI10+ED10+DY10+DR10+DM10+DH10+CR10+BN10+AT10+AM10</f>
        <v>325467.87</v>
      </c>
      <c r="FB10" s="90">
        <f>BT10+EO10+EJ10+EE10+DZ10+DS10+DN10+DI10+CS10+BO10+AU10+AN10</f>
        <v>3400.4600000000173</v>
      </c>
      <c r="FC10" s="90">
        <f>BU10+EP10+EK10+EF10+EA10+DT10+DO10+DJ10+CT10+BP10+AV10+AO10</f>
        <v>1105.0000000000241</v>
      </c>
      <c r="FD10" s="175">
        <f>FD14+FD11</f>
        <v>252819.09100895716</v>
      </c>
      <c r="FE10" s="94">
        <f t="shared" si="57"/>
        <v>72648.77899104284</v>
      </c>
      <c r="FF10" s="176"/>
      <c r="FG10" s="170">
        <f t="shared" ref="FG10:FO10" si="82">FG7-FG8</f>
        <v>1918.3999999999999</v>
      </c>
      <c r="FH10" s="171">
        <f>FH7-FH8</f>
        <v>9373.9399999999987</v>
      </c>
      <c r="FI10" s="171">
        <f t="shared" si="82"/>
        <v>2036.1999999999998</v>
      </c>
      <c r="FJ10" s="156">
        <f>FJ7-FJ8</f>
        <v>4641.8499999999995</v>
      </c>
      <c r="FK10" s="170">
        <f t="shared" si="82"/>
        <v>1136.6199999999999</v>
      </c>
      <c r="FL10" s="160">
        <f t="shared" si="82"/>
        <v>1166.3300000000002</v>
      </c>
      <c r="FM10" s="177">
        <f>FM7-FM8</f>
        <v>2123.04</v>
      </c>
      <c r="FN10" s="170">
        <f>FN7-FN8</f>
        <v>9140.98</v>
      </c>
      <c r="FO10" s="155">
        <f t="shared" si="82"/>
        <v>24133.01</v>
      </c>
      <c r="FR10" s="167">
        <f t="shared" ref="FR10:FU10" si="83">FR7-FR8</f>
        <v>36692.949999999997</v>
      </c>
      <c r="FS10" s="167">
        <f t="shared" si="83"/>
        <v>36692.949999999997</v>
      </c>
      <c r="FT10" s="82">
        <f t="shared" si="83"/>
        <v>7538.7300000000005</v>
      </c>
      <c r="FU10" s="82">
        <f t="shared" si="83"/>
        <v>7538.7300000000005</v>
      </c>
      <c r="FV10" s="168">
        <f>FV7-FV8</f>
        <v>1994.8899999999999</v>
      </c>
      <c r="FW10" s="168">
        <f t="shared" ref="FW10:FZ10" si="84">FW7-FW8</f>
        <v>2030.79257174035</v>
      </c>
      <c r="FX10" s="168">
        <f t="shared" si="84"/>
        <v>2032.0087011265825</v>
      </c>
      <c r="FY10" s="168">
        <f t="shared" si="84"/>
        <v>9533.6200000000008</v>
      </c>
      <c r="FZ10" s="168">
        <f t="shared" si="84"/>
        <v>8662.8554013676239</v>
      </c>
    </row>
    <row r="11" spans="1:182" ht="15" hidden="1" thickBot="1" x14ac:dyDescent="0.35">
      <c r="A11" s="98" t="s">
        <v>61</v>
      </c>
      <c r="B11" s="99" t="s">
        <v>56</v>
      </c>
      <c r="C11" s="100">
        <v>9660.91</v>
      </c>
      <c r="D11" s="101"/>
      <c r="E11" s="102">
        <v>9204.36</v>
      </c>
      <c r="F11" s="103">
        <v>6134.16</v>
      </c>
      <c r="G11" s="104">
        <v>6283.23</v>
      </c>
      <c r="H11" s="103">
        <f t="shared" si="73"/>
        <v>149.06999999999971</v>
      </c>
      <c r="I11" s="105">
        <f t="shared" si="60"/>
        <v>-2921.130000000001</v>
      </c>
      <c r="J11" s="106">
        <v>2264.42</v>
      </c>
      <c r="K11" s="59">
        <f t="shared" si="0"/>
        <v>2264.42</v>
      </c>
      <c r="L11" s="56"/>
      <c r="M11" s="56">
        <f t="shared" si="14"/>
        <v>2264.42</v>
      </c>
      <c r="N11" s="56">
        <f t="shared" si="15"/>
        <v>0</v>
      </c>
      <c r="O11" s="56">
        <f t="shared" si="1"/>
        <v>0</v>
      </c>
      <c r="P11" s="57">
        <v>4770.33</v>
      </c>
      <c r="Q11" s="57"/>
      <c r="R11" s="57">
        <v>4795.24</v>
      </c>
      <c r="S11" s="57">
        <v>4844.7</v>
      </c>
      <c r="T11" s="56">
        <f t="shared" si="16"/>
        <v>49.460000000000036</v>
      </c>
      <c r="U11" s="56">
        <f t="shared" si="17"/>
        <v>74.369999999999891</v>
      </c>
      <c r="V11" s="103">
        <v>1810.13</v>
      </c>
      <c r="W11" s="57">
        <v>1801.01</v>
      </c>
      <c r="X11" s="57">
        <v>1599.47</v>
      </c>
      <c r="Y11" s="57">
        <f t="shared" si="18"/>
        <v>-201.53999999999996</v>
      </c>
      <c r="Z11" s="56">
        <f t="shared" si="19"/>
        <v>-210.66000000000008</v>
      </c>
      <c r="AA11" s="57">
        <v>1272.98</v>
      </c>
      <c r="AB11" s="57">
        <v>1295.94</v>
      </c>
      <c r="AC11" s="57">
        <v>1295.94</v>
      </c>
      <c r="AD11" s="57">
        <f t="shared" si="20"/>
        <v>0</v>
      </c>
      <c r="AE11" s="57">
        <f t="shared" si="21"/>
        <v>22.960000000000036</v>
      </c>
      <c r="AF11" s="57">
        <v>284.43</v>
      </c>
      <c r="AG11" s="57">
        <v>284.43</v>
      </c>
      <c r="AH11" s="57">
        <v>284.43</v>
      </c>
      <c r="AI11" s="57">
        <f t="shared" si="22"/>
        <v>0</v>
      </c>
      <c r="AJ11" s="56">
        <f t="shared" si="23"/>
        <v>0</v>
      </c>
      <c r="AK11" s="157">
        <f t="shared" si="2"/>
        <v>19606.650000000001</v>
      </c>
      <c r="AL11" s="157">
        <f t="shared" si="3"/>
        <v>16575.2</v>
      </c>
      <c r="AM11" s="157">
        <f t="shared" si="4"/>
        <v>16572.189999999999</v>
      </c>
      <c r="AN11" s="157">
        <f t="shared" si="24"/>
        <v>-3.0100000000020373</v>
      </c>
      <c r="AO11" s="158">
        <f t="shared" si="25"/>
        <v>-3034.4600000000028</v>
      </c>
      <c r="AP11" s="158" t="s">
        <v>56</v>
      </c>
      <c r="AQ11" s="158" t="s">
        <v>61</v>
      </c>
      <c r="AR11" s="178">
        <v>92.42</v>
      </c>
      <c r="AS11" s="63">
        <v>89.78</v>
      </c>
      <c r="AT11" s="63">
        <v>89.78</v>
      </c>
      <c r="AU11" s="64">
        <f t="shared" si="26"/>
        <v>0</v>
      </c>
      <c r="AV11" s="64">
        <f t="shared" si="27"/>
        <v>-2.6400000000000006</v>
      </c>
      <c r="AW11" s="57">
        <v>1236.5999999999999</v>
      </c>
      <c r="AX11" s="57">
        <v>1250.0999999999999</v>
      </c>
      <c r="AY11" s="57">
        <f t="shared" si="63"/>
        <v>1236.5999999999999</v>
      </c>
      <c r="AZ11" s="57">
        <f t="shared" si="28"/>
        <v>-13.5</v>
      </c>
      <c r="BA11" s="56">
        <f t="shared" si="29"/>
        <v>0</v>
      </c>
      <c r="BB11" s="139">
        <v>7961.03</v>
      </c>
      <c r="BC11" s="107">
        <v>7938.82</v>
      </c>
      <c r="BD11" s="107">
        <v>7938.83</v>
      </c>
      <c r="BE11" s="67">
        <f t="shared" si="30"/>
        <v>1.0000000000218279E-2</v>
      </c>
      <c r="BF11" s="68">
        <f t="shared" si="31"/>
        <v>-22.199999999999818</v>
      </c>
      <c r="BG11" s="111">
        <f t="shared" si="5"/>
        <v>5286.16</v>
      </c>
      <c r="BH11" s="107">
        <v>4487.18</v>
      </c>
      <c r="BI11" s="57">
        <v>4475</v>
      </c>
      <c r="BJ11" s="57">
        <f t="shared" si="32"/>
        <v>-12.180000000000291</v>
      </c>
      <c r="BK11" s="56">
        <f t="shared" si="33"/>
        <v>-811.15999999999985</v>
      </c>
      <c r="BL11" s="64">
        <f t="shared" si="34"/>
        <v>14483.789999999999</v>
      </c>
      <c r="BM11" s="64">
        <f t="shared" si="35"/>
        <v>13676.1</v>
      </c>
      <c r="BN11" s="63">
        <f t="shared" si="35"/>
        <v>13650.43</v>
      </c>
      <c r="BO11" s="112">
        <f t="shared" si="36"/>
        <v>-25.670000000000073</v>
      </c>
      <c r="BP11" s="64">
        <f t="shared" si="37"/>
        <v>-833.35999999999876</v>
      </c>
      <c r="BQ11" s="57">
        <v>8144.76</v>
      </c>
      <c r="BR11" s="57">
        <v>8144.76</v>
      </c>
      <c r="BS11" s="57">
        <v>8144.76</v>
      </c>
      <c r="BT11" s="57">
        <f t="shared" si="38"/>
        <v>0</v>
      </c>
      <c r="BU11" s="69">
        <f t="shared" si="39"/>
        <v>0</v>
      </c>
      <c r="BV11" s="57"/>
      <c r="BW11" s="57"/>
      <c r="BX11" s="57"/>
      <c r="BY11" s="57"/>
      <c r="BZ11" s="57"/>
      <c r="CA11" s="57" t="s">
        <v>56</v>
      </c>
      <c r="CB11" s="70" t="s">
        <v>61</v>
      </c>
      <c r="CC11" s="70"/>
      <c r="CD11" s="114">
        <v>3276.65</v>
      </c>
      <c r="CE11" s="115">
        <v>3148.92</v>
      </c>
      <c r="CF11" s="116">
        <v>3148.92</v>
      </c>
      <c r="CG11" s="142">
        <f t="shared" si="40"/>
        <v>0</v>
      </c>
      <c r="CH11" s="143">
        <f t="shared" si="6"/>
        <v>-127.73000000000002</v>
      </c>
      <c r="CI11" s="119"/>
      <c r="CJ11" s="105">
        <f>DA11+DC11</f>
        <v>1607.17</v>
      </c>
      <c r="CK11" s="107">
        <v>1795.52</v>
      </c>
      <c r="CL11" s="107">
        <v>1762.76</v>
      </c>
      <c r="CM11" s="57">
        <f t="shared" si="7"/>
        <v>-32.759999999999991</v>
      </c>
      <c r="CN11" s="57">
        <f t="shared" si="8"/>
        <v>155.58999999999992</v>
      </c>
      <c r="CO11" s="57"/>
      <c r="CP11" s="63">
        <f t="shared" si="9"/>
        <v>4883.82</v>
      </c>
      <c r="CQ11" s="63">
        <f t="shared" si="9"/>
        <v>4944.4400000000005</v>
      </c>
      <c r="CR11" s="63">
        <f t="shared" si="9"/>
        <v>4911.68</v>
      </c>
      <c r="CS11" s="63">
        <f t="shared" si="41"/>
        <v>-32.760000000000218</v>
      </c>
      <c r="CT11" s="64">
        <f t="shared" si="42"/>
        <v>27.860000000000582</v>
      </c>
      <c r="CU11" s="144">
        <v>7961.03</v>
      </c>
      <c r="CV11" s="179">
        <v>389.76</v>
      </c>
      <c r="CW11" s="122">
        <v>4896.3999999999996</v>
      </c>
      <c r="CX11" s="78">
        <f>CU11+CW11+CV11</f>
        <v>13247.19</v>
      </c>
      <c r="CY11" s="123">
        <v>3276.65</v>
      </c>
      <c r="CZ11" s="123">
        <v>3276.65</v>
      </c>
      <c r="DA11" s="968">
        <v>1252.6300000000001</v>
      </c>
      <c r="DB11" s="125">
        <f>DB15/DA15*DA11</f>
        <v>1101.9788296272729</v>
      </c>
      <c r="DC11" s="125">
        <v>354.54</v>
      </c>
      <c r="DD11" s="125">
        <f>DD15/DC15*DC11</f>
        <v>360.92075171303867</v>
      </c>
      <c r="DE11" s="122">
        <f>CY11+DA11+DC11</f>
        <v>4883.8200000000006</v>
      </c>
      <c r="DF11" s="59">
        <v>144.80000000000001</v>
      </c>
      <c r="DG11" s="57">
        <v>145.46</v>
      </c>
      <c r="DH11" s="57">
        <v>144.80000000000001</v>
      </c>
      <c r="DI11" s="57">
        <f t="shared" si="43"/>
        <v>-0.65999999999999659</v>
      </c>
      <c r="DJ11" s="57">
        <f t="shared" si="44"/>
        <v>0</v>
      </c>
      <c r="DK11" s="126">
        <v>397.21</v>
      </c>
      <c r="DL11" s="126">
        <v>526.55999999999995</v>
      </c>
      <c r="DM11" s="126">
        <v>397.21</v>
      </c>
      <c r="DN11" s="67">
        <f t="shared" si="45"/>
        <v>-129.34999999999997</v>
      </c>
      <c r="DO11" s="67">
        <f t="shared" si="46"/>
        <v>0</v>
      </c>
      <c r="DP11" s="127">
        <v>191.6</v>
      </c>
      <c r="DQ11" s="128">
        <v>158.37</v>
      </c>
      <c r="DR11" s="128">
        <v>0</v>
      </c>
      <c r="DS11" s="84">
        <f t="shared" si="47"/>
        <v>-158.37</v>
      </c>
      <c r="DT11" s="84">
        <f t="shared" si="10"/>
        <v>-191.6</v>
      </c>
      <c r="DU11" s="84" t="s">
        <v>61</v>
      </c>
      <c r="DV11" s="84" t="s">
        <v>56</v>
      </c>
      <c r="DW11" s="127">
        <v>258.2</v>
      </c>
      <c r="DX11" s="127">
        <v>258.48</v>
      </c>
      <c r="DY11" s="127">
        <v>257.93</v>
      </c>
      <c r="DZ11" s="83">
        <f t="shared" si="48"/>
        <v>-0.55000000000001137</v>
      </c>
      <c r="EA11" s="83">
        <f t="shared" si="49"/>
        <v>-0.26999999999998181</v>
      </c>
      <c r="EB11" s="103">
        <v>613.75</v>
      </c>
      <c r="EC11" s="103">
        <v>534.73</v>
      </c>
      <c r="ED11" s="103">
        <v>0</v>
      </c>
      <c r="EE11" s="85">
        <f t="shared" si="50"/>
        <v>-534.73</v>
      </c>
      <c r="EF11" s="56">
        <f t="shared" si="51"/>
        <v>-613.75</v>
      </c>
      <c r="EG11" s="129">
        <v>24.33</v>
      </c>
      <c r="EH11" s="130">
        <v>24.25</v>
      </c>
      <c r="EI11" s="129">
        <v>0</v>
      </c>
      <c r="EJ11" s="56">
        <f t="shared" si="52"/>
        <v>-24.25</v>
      </c>
      <c r="EK11" s="56">
        <f t="shared" si="53"/>
        <v>-24.33</v>
      </c>
      <c r="EL11" s="180">
        <v>973.25</v>
      </c>
      <c r="EM11" s="180">
        <v>1021.64</v>
      </c>
      <c r="EN11" s="180">
        <v>1086.76</v>
      </c>
      <c r="EO11" s="56">
        <f t="shared" si="54"/>
        <v>65.12</v>
      </c>
      <c r="EP11" s="56">
        <f t="shared" si="11"/>
        <v>113.50999999999999</v>
      </c>
      <c r="EQ11" s="56"/>
      <c r="ER11" s="56"/>
      <c r="ES11" s="56"/>
      <c r="ET11" s="56"/>
      <c r="EU11" s="56"/>
      <c r="EV11" s="56"/>
      <c r="EW11" s="132" t="s">
        <v>61</v>
      </c>
      <c r="EX11" s="89"/>
      <c r="EY11" s="181">
        <f>BQ11+EL11+EG11+EB11+DW11+DP11+DK11+DF11+CP11+BL11+AR11+AK11</f>
        <v>49814.58</v>
      </c>
      <c r="EZ11" s="181">
        <f>BR11+EM11+EH11+EC11+DX11+DQ11+DL11+DG11+CQ11+BM11+AS11+AL11</f>
        <v>46099.770000000004</v>
      </c>
      <c r="FA11" s="181">
        <f>BS11+EN11+EI11+ED11+DY11+DR11+DM11+DH11+CR11+BN11+AT11+AM11</f>
        <v>45255.539999999994</v>
      </c>
      <c r="FB11" s="182">
        <f t="shared" si="55"/>
        <v>-844.23000000001048</v>
      </c>
      <c r="FC11" s="182">
        <f t="shared" si="56"/>
        <v>-4559.0400000000081</v>
      </c>
      <c r="FD11" s="135">
        <f>EZ11/EZ15*FD15</f>
        <v>36386.091008957148</v>
      </c>
      <c r="FE11" s="94">
        <f t="shared" si="57"/>
        <v>8869.4489910428456</v>
      </c>
      <c r="FF11" s="183"/>
      <c r="FG11" s="127">
        <v>191.6</v>
      </c>
      <c r="FH11" s="128">
        <v>1236.5999999999999</v>
      </c>
      <c r="FI11" s="128">
        <v>258.2</v>
      </c>
      <c r="FJ11" s="104">
        <v>613.75</v>
      </c>
      <c r="FK11" s="127">
        <v>92.42</v>
      </c>
      <c r="FL11" s="139">
        <v>24.33</v>
      </c>
      <c r="FM11" s="140">
        <v>284.43</v>
      </c>
      <c r="FN11" s="127">
        <v>1272.98</v>
      </c>
      <c r="FO11" s="103">
        <v>1810.13</v>
      </c>
      <c r="FR11" s="123">
        <v>3276.65</v>
      </c>
      <c r="FS11" s="123">
        <v>3276.65</v>
      </c>
      <c r="FT11" s="122">
        <v>1252.6300000000001</v>
      </c>
      <c r="FU11" s="122">
        <v>1252.6300000000001</v>
      </c>
      <c r="FV11" s="125">
        <v>354.54</v>
      </c>
      <c r="FW11" s="125">
        <f>FW15/FV15*FV11</f>
        <v>360.92075171303867</v>
      </c>
      <c r="FX11" s="125">
        <f t="shared" ref="FX11:FZ11" si="85">FX15/FW15*FW11</f>
        <v>361.13688719549378</v>
      </c>
      <c r="FY11" s="125">
        <f t="shared" si="85"/>
        <v>1713.1892562608214</v>
      </c>
      <c r="FZ11" s="125">
        <f t="shared" si="85"/>
        <v>1556.1681250701072</v>
      </c>
    </row>
    <row r="12" spans="1:182" ht="15" hidden="1" thickBot="1" x14ac:dyDescent="0.35">
      <c r="A12" s="98" t="s">
        <v>62</v>
      </c>
      <c r="B12" s="99" t="s">
        <v>59</v>
      </c>
      <c r="C12" s="141">
        <f>C11/C10*100</f>
        <v>17.613837848717949</v>
      </c>
      <c r="D12" s="101"/>
      <c r="E12" s="102">
        <f>E11/E10*100</f>
        <v>16.869348123431735</v>
      </c>
      <c r="F12" s="102">
        <f t="shared" ref="F12:G12" si="86">F11/F10*100</f>
        <v>11.912741348582694</v>
      </c>
      <c r="G12" s="104">
        <f t="shared" si="86"/>
        <v>12.16701683723362</v>
      </c>
      <c r="H12" s="106">
        <f t="shared" si="73"/>
        <v>0.25427548865092575</v>
      </c>
      <c r="I12" s="105">
        <f t="shared" si="60"/>
        <v>-4.702331286198115</v>
      </c>
      <c r="J12" s="106">
        <v>17.72</v>
      </c>
      <c r="K12" s="105">
        <f t="shared" si="0"/>
        <v>17.72</v>
      </c>
      <c r="L12" s="106"/>
      <c r="M12" s="106">
        <f t="shared" si="14"/>
        <v>17.72</v>
      </c>
      <c r="N12" s="56">
        <f t="shared" si="15"/>
        <v>0</v>
      </c>
      <c r="O12" s="56">
        <f t="shared" si="1"/>
        <v>0</v>
      </c>
      <c r="P12" s="107">
        <v>21.108336685211512</v>
      </c>
      <c r="Q12" s="107"/>
      <c r="R12" s="107">
        <v>18.648029000000001</v>
      </c>
      <c r="S12" s="107">
        <v>18.804203999999999</v>
      </c>
      <c r="T12" s="56">
        <f t="shared" si="16"/>
        <v>0.15617499999999751</v>
      </c>
      <c r="U12" s="56">
        <f t="shared" si="17"/>
        <v>-2.3041326852115134</v>
      </c>
      <c r="V12" s="103">
        <f t="shared" ref="V12" si="87">V11/V10*100</f>
        <v>7.5006391660219771</v>
      </c>
      <c r="W12" s="107">
        <v>7.2666934000000003</v>
      </c>
      <c r="X12" s="107">
        <v>6.6207503000000001</v>
      </c>
      <c r="Y12" s="57">
        <f t="shared" si="18"/>
        <v>-0.64594310000000021</v>
      </c>
      <c r="Z12" s="56">
        <f t="shared" si="19"/>
        <v>-0.87988886602197702</v>
      </c>
      <c r="AA12" s="107">
        <v>13.926077947878673</v>
      </c>
      <c r="AB12" s="107">
        <v>13.90316</v>
      </c>
      <c r="AC12" s="107">
        <v>14.14</v>
      </c>
      <c r="AD12" s="57">
        <f t="shared" si="20"/>
        <v>0.23684000000000083</v>
      </c>
      <c r="AE12" s="57">
        <f t="shared" si="21"/>
        <v>0.21392205212132787</v>
      </c>
      <c r="AF12" s="107">
        <v>13.397298213881982</v>
      </c>
      <c r="AG12" s="107">
        <v>13.397298213881982</v>
      </c>
      <c r="AH12" s="107">
        <v>13.397298213881982</v>
      </c>
      <c r="AI12" s="57">
        <f t="shared" si="22"/>
        <v>0</v>
      </c>
      <c r="AJ12" s="56">
        <f t="shared" si="23"/>
        <v>0</v>
      </c>
      <c r="AK12" s="60">
        <f t="shared" si="2"/>
        <v>90.521700136425878</v>
      </c>
      <c r="AL12" s="60">
        <f t="shared" si="3"/>
        <v>82.847921962464682</v>
      </c>
      <c r="AM12" s="60">
        <f t="shared" si="4"/>
        <v>82.849269351115595</v>
      </c>
      <c r="AN12" s="60">
        <f t="shared" si="24"/>
        <v>1.3473886509132171E-3</v>
      </c>
      <c r="AO12" s="61">
        <f t="shared" si="25"/>
        <v>-7.6724307853102829</v>
      </c>
      <c r="AP12" s="61" t="s">
        <v>59</v>
      </c>
      <c r="AQ12" s="61" t="s">
        <v>62</v>
      </c>
      <c r="AR12" s="178">
        <f t="shared" ref="AR12" si="88">AR11/AR10*100</f>
        <v>8.1311256180605671</v>
      </c>
      <c r="AS12" s="109">
        <v>7.5053711300000003</v>
      </c>
      <c r="AT12" s="109">
        <v>7.9175265010000002</v>
      </c>
      <c r="AU12" s="64">
        <f t="shared" si="26"/>
        <v>0.41215537099999988</v>
      </c>
      <c r="AV12" s="64">
        <f t="shared" si="27"/>
        <v>-0.21359911706056689</v>
      </c>
      <c r="AW12" s="107">
        <v>13.191891563206081</v>
      </c>
      <c r="AX12" s="107">
        <v>13.871335</v>
      </c>
      <c r="AY12" s="107">
        <f t="shared" si="63"/>
        <v>13.191891563206081</v>
      </c>
      <c r="AZ12" s="57">
        <f t="shared" si="28"/>
        <v>-0.67944343679391928</v>
      </c>
      <c r="BA12" s="56">
        <f t="shared" si="29"/>
        <v>0</v>
      </c>
      <c r="BB12" s="139">
        <f>BB11/BB10*100</f>
        <v>19.399927722687107</v>
      </c>
      <c r="BC12" s="107">
        <v>20.2</v>
      </c>
      <c r="BD12" s="107">
        <v>19.36</v>
      </c>
      <c r="BE12" s="67">
        <f t="shared" si="30"/>
        <v>-0.83999999999999986</v>
      </c>
      <c r="BF12" s="68">
        <f t="shared" si="31"/>
        <v>-3.9927722687107092E-2</v>
      </c>
      <c r="BG12" s="111">
        <f t="shared" si="5"/>
        <v>40.615936425763529</v>
      </c>
      <c r="BH12" s="57">
        <v>22.96</v>
      </c>
      <c r="BI12" s="57">
        <v>23.1</v>
      </c>
      <c r="BJ12" s="57">
        <f t="shared" si="32"/>
        <v>0.14000000000000057</v>
      </c>
      <c r="BK12" s="56">
        <f t="shared" si="33"/>
        <v>-17.515936425763527</v>
      </c>
      <c r="BL12" s="64">
        <f t="shared" si="34"/>
        <v>73.207755711656716</v>
      </c>
      <c r="BM12" s="64">
        <f t="shared" si="35"/>
        <v>57.031334999999999</v>
      </c>
      <c r="BN12" s="63">
        <f t="shared" si="35"/>
        <v>55.651891563206085</v>
      </c>
      <c r="BO12" s="112">
        <f t="shared" si="36"/>
        <v>-1.3794434367939132</v>
      </c>
      <c r="BP12" s="64">
        <f t="shared" si="37"/>
        <v>-17.555864148450631</v>
      </c>
      <c r="BQ12" s="107">
        <v>13.921660019999999</v>
      </c>
      <c r="BR12" s="107">
        <v>13.921660019999999</v>
      </c>
      <c r="BS12" s="107">
        <v>13.921660019999999</v>
      </c>
      <c r="BT12" s="57">
        <f t="shared" si="38"/>
        <v>0</v>
      </c>
      <c r="BU12" s="69">
        <f t="shared" si="39"/>
        <v>0</v>
      </c>
      <c r="BV12" s="107"/>
      <c r="BW12" s="107"/>
      <c r="BX12" s="107"/>
      <c r="BY12" s="107"/>
      <c r="BZ12" s="107"/>
      <c r="CA12" s="107" t="s">
        <v>59</v>
      </c>
      <c r="CB12" s="113" t="s">
        <v>62</v>
      </c>
      <c r="CC12" s="113"/>
      <c r="CD12" s="114">
        <f t="shared" ref="CD12" si="89">CD11/CD10*100</f>
        <v>8.929917054911094</v>
      </c>
      <c r="CE12" s="115">
        <v>9.0874774899999995</v>
      </c>
      <c r="CF12" s="116">
        <v>8.1178775000000005</v>
      </c>
      <c r="CG12" s="117">
        <f t="shared" si="40"/>
        <v>-0.96959998999999897</v>
      </c>
      <c r="CH12" s="118">
        <f t="shared" si="6"/>
        <v>-0.81203955491109348</v>
      </c>
      <c r="CI12" s="119"/>
      <c r="CJ12" s="105">
        <v>16.86</v>
      </c>
      <c r="CK12" s="107">
        <v>19.536000000000001</v>
      </c>
      <c r="CL12" s="107">
        <v>18.190000000000001</v>
      </c>
      <c r="CM12" s="57">
        <f t="shared" si="7"/>
        <v>-1.3460000000000001</v>
      </c>
      <c r="CN12" s="57">
        <f t="shared" si="8"/>
        <v>1.3300000000000018</v>
      </c>
      <c r="CO12" s="57"/>
      <c r="CP12" s="63">
        <f t="shared" si="9"/>
        <v>25.789917054911093</v>
      </c>
      <c r="CQ12" s="63">
        <f t="shared" si="9"/>
        <v>28.623477489999999</v>
      </c>
      <c r="CR12" s="63">
        <f t="shared" si="9"/>
        <v>26.307877500000004</v>
      </c>
      <c r="CS12" s="63">
        <f t="shared" si="41"/>
        <v>-2.3155999899999955</v>
      </c>
      <c r="CT12" s="64">
        <f t="shared" si="42"/>
        <v>0.51796044508891015</v>
      </c>
      <c r="CU12" s="144">
        <f>CU11/CU10*100</f>
        <v>19.399927722687107</v>
      </c>
      <c r="CV12" s="145">
        <f>CV11/CV10*100</f>
        <v>13.943604530526677</v>
      </c>
      <c r="CW12" s="122">
        <f>CW11/CW10*100</f>
        <v>26.672331895236852</v>
      </c>
      <c r="CX12" s="146">
        <f>CX11/CX10*100</f>
        <v>21.301414633558053</v>
      </c>
      <c r="CY12" s="123">
        <f t="shared" ref="CY12:FO12" si="90">CY11/CY10*100</f>
        <v>8.929917054911094</v>
      </c>
      <c r="CZ12" s="123">
        <f t="shared" si="90"/>
        <v>8.929917054911094</v>
      </c>
      <c r="DA12" s="968">
        <f t="shared" si="90"/>
        <v>16.615928677641993</v>
      </c>
      <c r="DB12" s="125">
        <f>DB11/DB10*100</f>
        <v>16.615928677641993</v>
      </c>
      <c r="DC12" s="125">
        <f>DC11/DC10*100</f>
        <v>17.772408503727025</v>
      </c>
      <c r="DD12" s="125">
        <f>DD11/DD10*100</f>
        <v>17.772408503727021</v>
      </c>
      <c r="DE12" s="122">
        <f>DE11/DE10*100</f>
        <v>10.564962963940436</v>
      </c>
      <c r="DF12" s="105">
        <v>8.98</v>
      </c>
      <c r="DG12" s="107">
        <v>9.06</v>
      </c>
      <c r="DH12" s="107">
        <v>8.98</v>
      </c>
      <c r="DI12" s="57">
        <f t="shared" si="43"/>
        <v>-8.0000000000000071E-2</v>
      </c>
      <c r="DJ12" s="57">
        <f t="shared" si="44"/>
        <v>0</v>
      </c>
      <c r="DK12" s="126">
        <f>DK11/DK10*100</f>
        <v>13.618566315125413</v>
      </c>
      <c r="DL12" s="126">
        <v>20.84</v>
      </c>
      <c r="DM12" s="126">
        <v>13.62</v>
      </c>
      <c r="DN12" s="67">
        <f t="shared" si="45"/>
        <v>-7.2200000000000006</v>
      </c>
      <c r="DO12" s="67">
        <f t="shared" si="46"/>
        <v>1.4336848745859498E-3</v>
      </c>
      <c r="DP12" s="127">
        <f t="shared" ref="DP12" si="91">DP11/DP10*100</f>
        <v>9.9874895746455383</v>
      </c>
      <c r="DQ12" s="128">
        <v>11.75</v>
      </c>
      <c r="DR12" s="128">
        <v>0</v>
      </c>
      <c r="DS12" s="84">
        <f t="shared" si="47"/>
        <v>-11.75</v>
      </c>
      <c r="DT12" s="84">
        <f t="shared" si="10"/>
        <v>-9.9874895746455383</v>
      </c>
      <c r="DU12" s="84" t="s">
        <v>62</v>
      </c>
      <c r="DV12" s="84" t="s">
        <v>59</v>
      </c>
      <c r="DW12" s="127">
        <f t="shared" ref="DW12" si="92">DW11/DW10*100</f>
        <v>12.680483253118554</v>
      </c>
      <c r="DX12" s="127">
        <v>10.95</v>
      </c>
      <c r="DY12" s="127">
        <v>10.93</v>
      </c>
      <c r="DZ12" s="83">
        <f t="shared" si="48"/>
        <v>-1.9999999999999574E-2</v>
      </c>
      <c r="EA12" s="83">
        <f t="shared" si="49"/>
        <v>-1.7504832531185546</v>
      </c>
      <c r="EB12" s="103">
        <f t="shared" ref="EB12" si="93">EB11/EB10*100</f>
        <v>13.222098947617869</v>
      </c>
      <c r="EC12" s="103">
        <v>13.77</v>
      </c>
      <c r="ED12" s="103">
        <v>0</v>
      </c>
      <c r="EE12" s="85">
        <f t="shared" si="50"/>
        <v>-13.77</v>
      </c>
      <c r="EF12" s="56">
        <f t="shared" si="51"/>
        <v>-13.222098947617869</v>
      </c>
      <c r="EG12" s="129">
        <f t="shared" ref="EG12" si="94">EG11/EG10*100</f>
        <v>2.0860305402416119</v>
      </c>
      <c r="EH12" s="130">
        <v>2.29</v>
      </c>
      <c r="EI12" s="129">
        <v>0</v>
      </c>
      <c r="EJ12" s="56">
        <f t="shared" si="52"/>
        <v>-2.29</v>
      </c>
      <c r="EK12" s="56">
        <f t="shared" si="53"/>
        <v>-2.0860305402416119</v>
      </c>
      <c r="EL12" s="103">
        <f t="shared" ref="EL12" si="95">EL11/EL10*100</f>
        <v>13.325200613924476</v>
      </c>
      <c r="EM12" s="103">
        <v>10.3</v>
      </c>
      <c r="EN12" s="103">
        <v>11.22</v>
      </c>
      <c r="EO12" s="56">
        <f t="shared" si="54"/>
        <v>0.91999999999999993</v>
      </c>
      <c r="EP12" s="56">
        <f t="shared" si="11"/>
        <v>-2.1052006139244757</v>
      </c>
      <c r="EQ12" s="56"/>
      <c r="ER12" s="56"/>
      <c r="ES12" s="56"/>
      <c r="ET12" s="56"/>
      <c r="EU12" s="56"/>
      <c r="EV12" s="56"/>
      <c r="EW12" s="132" t="s">
        <v>62</v>
      </c>
      <c r="EX12" s="89"/>
      <c r="EY12" s="184">
        <f t="shared" si="90"/>
        <v>15.357670253688408</v>
      </c>
      <c r="EZ12" s="184">
        <f t="shared" si="90"/>
        <v>14.313702215321944</v>
      </c>
      <c r="FA12" s="184">
        <f t="shared" si="90"/>
        <v>13.90476423986183</v>
      </c>
      <c r="FB12" s="184">
        <f t="shared" si="90"/>
        <v>-24.826935179358269</v>
      </c>
      <c r="FC12" s="185">
        <f t="shared" si="90"/>
        <v>-412.58280542985597</v>
      </c>
      <c r="FD12" s="147">
        <f t="shared" si="90"/>
        <v>14.392145333545251</v>
      </c>
      <c r="FE12" s="94">
        <f t="shared" si="57"/>
        <v>-0.48738109368342108</v>
      </c>
      <c r="FF12" s="127" t="e">
        <f t="shared" si="90"/>
        <v>#DIV/0!</v>
      </c>
      <c r="FG12" s="127">
        <f t="shared" si="90"/>
        <v>9.9874895746455383</v>
      </c>
      <c r="FH12" s="128">
        <f>FH11/FH10*100</f>
        <v>13.191891563206081</v>
      </c>
      <c r="FI12" s="128">
        <f t="shared" si="90"/>
        <v>12.680483253118554</v>
      </c>
      <c r="FJ12" s="104">
        <f t="shared" si="90"/>
        <v>13.222098947617869</v>
      </c>
      <c r="FK12" s="127">
        <f t="shared" si="90"/>
        <v>8.1311256180605671</v>
      </c>
      <c r="FL12" s="139">
        <f t="shared" si="90"/>
        <v>2.0860305402416119</v>
      </c>
      <c r="FM12" s="140">
        <f t="shared" si="90"/>
        <v>13.397298213881982</v>
      </c>
      <c r="FN12" s="127">
        <f t="shared" si="90"/>
        <v>13.926077947878673</v>
      </c>
      <c r="FO12" s="103">
        <f t="shared" si="90"/>
        <v>7.5006391660219771</v>
      </c>
      <c r="FR12" s="123">
        <f t="shared" ref="FR12:FU12" si="96">FR11/FR10*100</f>
        <v>8.929917054911094</v>
      </c>
      <c r="FS12" s="123">
        <f t="shared" si="96"/>
        <v>8.929917054911094</v>
      </c>
      <c r="FT12" s="122">
        <f t="shared" si="96"/>
        <v>16.615928677641993</v>
      </c>
      <c r="FU12" s="122">
        <f t="shared" si="96"/>
        <v>16.615928677641993</v>
      </c>
      <c r="FV12" s="125">
        <f>FV11/FV10*100</f>
        <v>17.772408503727025</v>
      </c>
      <c r="FW12" s="125">
        <f>FW11/FW10*100</f>
        <v>17.772408503727021</v>
      </c>
      <c r="FX12" s="125">
        <f t="shared" ref="FX12:FZ12" si="97">FX11/FX10*100</f>
        <v>17.772408503727021</v>
      </c>
      <c r="FY12" s="125">
        <f t="shared" si="97"/>
        <v>17.969976318133313</v>
      </c>
      <c r="FZ12" s="125">
        <f t="shared" si="97"/>
        <v>17.963685793767624</v>
      </c>
    </row>
    <row r="13" spans="1:182" ht="15" hidden="1" thickBot="1" x14ac:dyDescent="0.35">
      <c r="A13" s="98" t="s">
        <v>63</v>
      </c>
      <c r="B13" s="99" t="s">
        <v>56</v>
      </c>
      <c r="C13" s="100"/>
      <c r="D13" s="101"/>
      <c r="E13" s="102"/>
      <c r="F13" s="103"/>
      <c r="G13" s="104"/>
      <c r="H13" s="103">
        <f t="shared" si="73"/>
        <v>0</v>
      </c>
      <c r="I13" s="105">
        <f t="shared" si="60"/>
        <v>0</v>
      </c>
      <c r="J13" s="106">
        <v>0</v>
      </c>
      <c r="K13" s="105">
        <f t="shared" si="0"/>
        <v>0</v>
      </c>
      <c r="L13" s="106"/>
      <c r="M13" s="106">
        <f t="shared" si="14"/>
        <v>0</v>
      </c>
      <c r="N13" s="56">
        <f t="shared" si="15"/>
        <v>0</v>
      </c>
      <c r="O13" s="56">
        <f t="shared" si="1"/>
        <v>0</v>
      </c>
      <c r="P13" s="107"/>
      <c r="Q13" s="107"/>
      <c r="R13" s="107"/>
      <c r="S13" s="107"/>
      <c r="T13" s="56">
        <f t="shared" si="16"/>
        <v>0</v>
      </c>
      <c r="U13" s="56">
        <f t="shared" si="17"/>
        <v>0</v>
      </c>
      <c r="V13" s="103"/>
      <c r="W13" s="107"/>
      <c r="X13" s="107"/>
      <c r="Y13" s="57">
        <f t="shared" si="18"/>
        <v>0</v>
      </c>
      <c r="Z13" s="56">
        <f t="shared" si="19"/>
        <v>0</v>
      </c>
      <c r="AA13" s="107"/>
      <c r="AB13" s="107"/>
      <c r="AC13" s="107"/>
      <c r="AD13" s="57">
        <f t="shared" si="20"/>
        <v>0</v>
      </c>
      <c r="AE13" s="57">
        <f t="shared" si="21"/>
        <v>0</v>
      </c>
      <c r="AF13" s="107"/>
      <c r="AG13" s="107"/>
      <c r="AH13" s="107"/>
      <c r="AI13" s="57">
        <f t="shared" si="22"/>
        <v>0</v>
      </c>
      <c r="AJ13" s="56">
        <f t="shared" si="23"/>
        <v>0</v>
      </c>
      <c r="AK13" s="60">
        <f t="shared" si="2"/>
        <v>0</v>
      </c>
      <c r="AL13" s="60">
        <f t="shared" si="3"/>
        <v>0</v>
      </c>
      <c r="AM13" s="60">
        <f t="shared" si="4"/>
        <v>0</v>
      </c>
      <c r="AN13" s="60">
        <f t="shared" si="24"/>
        <v>0</v>
      </c>
      <c r="AO13" s="61">
        <f t="shared" si="25"/>
        <v>0</v>
      </c>
      <c r="AP13" s="61" t="s">
        <v>56</v>
      </c>
      <c r="AQ13" s="61" t="s">
        <v>63</v>
      </c>
      <c r="AR13" s="178">
        <v>0</v>
      </c>
      <c r="AS13" s="63">
        <v>0</v>
      </c>
      <c r="AT13" s="63"/>
      <c r="AU13" s="64">
        <f t="shared" si="26"/>
        <v>0</v>
      </c>
      <c r="AV13" s="64">
        <f t="shared" si="27"/>
        <v>0</v>
      </c>
      <c r="AW13" s="107"/>
      <c r="AX13" s="107"/>
      <c r="AY13" s="107">
        <f t="shared" si="63"/>
        <v>0</v>
      </c>
      <c r="AZ13" s="57">
        <f t="shared" si="28"/>
        <v>0</v>
      </c>
      <c r="BA13" s="56">
        <f t="shared" si="29"/>
        <v>0</v>
      </c>
      <c r="BB13" s="110"/>
      <c r="BC13" s="111"/>
      <c r="BD13" s="111"/>
      <c r="BE13" s="67">
        <f t="shared" si="30"/>
        <v>0</v>
      </c>
      <c r="BF13" s="68">
        <f t="shared" si="31"/>
        <v>0</v>
      </c>
      <c r="BG13" s="111">
        <f t="shared" si="5"/>
        <v>0</v>
      </c>
      <c r="BH13" s="66">
        <v>0</v>
      </c>
      <c r="BI13" s="57">
        <v>0</v>
      </c>
      <c r="BJ13" s="57">
        <f t="shared" si="32"/>
        <v>0</v>
      </c>
      <c r="BK13" s="56">
        <f t="shared" si="33"/>
        <v>0</v>
      </c>
      <c r="BL13" s="64">
        <f t="shared" si="34"/>
        <v>0</v>
      </c>
      <c r="BM13" s="64">
        <f t="shared" si="35"/>
        <v>0</v>
      </c>
      <c r="BN13" s="63">
        <f t="shared" si="35"/>
        <v>0</v>
      </c>
      <c r="BO13" s="112">
        <f t="shared" si="36"/>
        <v>0</v>
      </c>
      <c r="BP13" s="64">
        <f t="shared" si="37"/>
        <v>0</v>
      </c>
      <c r="BQ13" s="107"/>
      <c r="BR13" s="107"/>
      <c r="BS13" s="107"/>
      <c r="BT13" s="57">
        <f t="shared" si="38"/>
        <v>0</v>
      </c>
      <c r="BU13" s="69">
        <f t="shared" si="39"/>
        <v>0</v>
      </c>
      <c r="BV13" s="107"/>
      <c r="BW13" s="107"/>
      <c r="BX13" s="107"/>
      <c r="BY13" s="107"/>
      <c r="BZ13" s="107"/>
      <c r="CA13" s="107" t="s">
        <v>56</v>
      </c>
      <c r="CB13" s="113" t="s">
        <v>63</v>
      </c>
      <c r="CC13" s="113"/>
      <c r="CD13" s="114"/>
      <c r="CE13" s="115"/>
      <c r="CF13" s="116"/>
      <c r="CG13" s="186">
        <f t="shared" si="40"/>
        <v>0</v>
      </c>
      <c r="CH13" s="187">
        <f t="shared" si="6"/>
        <v>0</v>
      </c>
      <c r="CI13" s="119"/>
      <c r="CJ13" s="105">
        <f t="shared" ref="CJ13:CJ21" si="98">DA13+DC13</f>
        <v>0</v>
      </c>
      <c r="CK13" s="107">
        <v>0</v>
      </c>
      <c r="CL13" s="107">
        <v>0</v>
      </c>
      <c r="CM13" s="57">
        <f t="shared" si="7"/>
        <v>0</v>
      </c>
      <c r="CN13" s="57">
        <f t="shared" si="8"/>
        <v>0</v>
      </c>
      <c r="CO13" s="57"/>
      <c r="CP13" s="63">
        <f t="shared" si="9"/>
        <v>0</v>
      </c>
      <c r="CQ13" s="63">
        <f t="shared" si="9"/>
        <v>0</v>
      </c>
      <c r="CR13" s="63">
        <f t="shared" si="9"/>
        <v>0</v>
      </c>
      <c r="CS13" s="63">
        <f t="shared" si="41"/>
        <v>0</v>
      </c>
      <c r="CT13" s="64">
        <f t="shared" si="42"/>
        <v>0</v>
      </c>
      <c r="CU13" s="120"/>
      <c r="CV13" s="121"/>
      <c r="CW13" s="122"/>
      <c r="CX13" s="78">
        <f t="shared" ref="CX13:CX16" si="99">CU13+CW13+CV13</f>
        <v>0</v>
      </c>
      <c r="CY13" s="123"/>
      <c r="CZ13" s="123"/>
      <c r="DA13" s="968"/>
      <c r="DB13" s="968"/>
      <c r="DC13" s="125"/>
      <c r="DD13" s="125"/>
      <c r="DE13" s="122"/>
      <c r="DF13" s="105"/>
      <c r="DG13" s="107"/>
      <c r="DH13" s="107"/>
      <c r="DI13" s="57">
        <f t="shared" si="43"/>
        <v>0</v>
      </c>
      <c r="DJ13" s="57">
        <f t="shared" si="44"/>
        <v>0</v>
      </c>
      <c r="DK13" s="126">
        <v>0</v>
      </c>
      <c r="DL13" s="126">
        <v>0</v>
      </c>
      <c r="DM13" s="126">
        <v>0</v>
      </c>
      <c r="DN13" s="67">
        <f t="shared" si="45"/>
        <v>0</v>
      </c>
      <c r="DO13" s="67">
        <f t="shared" si="46"/>
        <v>0</v>
      </c>
      <c r="DP13" s="127">
        <v>0</v>
      </c>
      <c r="DQ13" s="128">
        <v>0</v>
      </c>
      <c r="DR13" s="128">
        <v>0</v>
      </c>
      <c r="DS13" s="84">
        <f t="shared" si="47"/>
        <v>0</v>
      </c>
      <c r="DT13" s="84">
        <f t="shared" si="10"/>
        <v>0</v>
      </c>
      <c r="DU13" s="84" t="s">
        <v>63</v>
      </c>
      <c r="DV13" s="84" t="s">
        <v>56</v>
      </c>
      <c r="DW13" s="127"/>
      <c r="DX13" s="127"/>
      <c r="DY13" s="127"/>
      <c r="DZ13" s="83">
        <f t="shared" si="48"/>
        <v>0</v>
      </c>
      <c r="EA13" s="83">
        <f t="shared" si="49"/>
        <v>0</v>
      </c>
      <c r="EB13" s="103">
        <v>0</v>
      </c>
      <c r="EC13" s="103">
        <v>0</v>
      </c>
      <c r="ED13" s="103">
        <v>0</v>
      </c>
      <c r="EE13" s="85">
        <f t="shared" si="50"/>
        <v>0</v>
      </c>
      <c r="EF13" s="56">
        <f t="shared" si="51"/>
        <v>0</v>
      </c>
      <c r="EG13" s="103"/>
      <c r="EH13" s="103"/>
      <c r="EI13" s="103"/>
      <c r="EJ13" s="56">
        <f t="shared" si="52"/>
        <v>0</v>
      </c>
      <c r="EK13" s="56">
        <f t="shared" si="53"/>
        <v>0</v>
      </c>
      <c r="EL13" s="180">
        <v>0</v>
      </c>
      <c r="EM13" s="180">
        <v>0</v>
      </c>
      <c r="EN13" s="180">
        <v>0</v>
      </c>
      <c r="EO13" s="56">
        <f t="shared" si="54"/>
        <v>0</v>
      </c>
      <c r="EP13" s="56">
        <f t="shared" si="11"/>
        <v>0</v>
      </c>
      <c r="EQ13" s="56"/>
      <c r="ER13" s="56"/>
      <c r="ES13" s="56"/>
      <c r="ET13" s="56"/>
      <c r="EU13" s="56"/>
      <c r="EV13" s="56"/>
      <c r="EW13" s="132" t="s">
        <v>63</v>
      </c>
      <c r="EX13" s="89"/>
      <c r="EY13" s="181">
        <f>BQ13+EL13+EG13+EB13+DW13+DP13+DK13+DF13+CP13+BL13+AR13+AK13</f>
        <v>0</v>
      </c>
      <c r="EZ13" s="181">
        <f>BR13+EM13+EH13+EC13+DX13+DQ13+DL13+DG13+CQ13+BM13+AS13+AL13</f>
        <v>0</v>
      </c>
      <c r="FA13" s="181">
        <f>BS13+EN13+EI13+ED13+DY13+DR13+DM13+DH13+CR13+BN13+AT13+AM13</f>
        <v>0</v>
      </c>
      <c r="FB13" s="182">
        <f t="shared" si="55"/>
        <v>0</v>
      </c>
      <c r="FC13" s="182">
        <f t="shared" si="56"/>
        <v>0</v>
      </c>
      <c r="FD13" s="135">
        <v>0</v>
      </c>
      <c r="FE13" s="94">
        <f t="shared" si="57"/>
        <v>0</v>
      </c>
      <c r="FF13" s="183"/>
      <c r="FG13" s="127"/>
      <c r="FH13" s="128"/>
      <c r="FI13" s="128"/>
      <c r="FJ13" s="104">
        <v>4028.1</v>
      </c>
      <c r="FK13" s="127"/>
      <c r="FL13" s="139"/>
      <c r="FM13" s="140"/>
      <c r="FN13" s="127"/>
      <c r="FO13" s="103"/>
      <c r="FR13" s="123"/>
      <c r="FS13" s="123"/>
      <c r="FT13" s="122"/>
      <c r="FU13" s="122"/>
      <c r="FV13" s="125"/>
      <c r="FW13" s="125"/>
      <c r="FX13" s="125"/>
      <c r="FY13" s="81">
        <f t="shared" ref="FY13:FY72" si="100">DA13+FV13</f>
        <v>0</v>
      </c>
      <c r="FZ13" s="81">
        <f t="shared" ref="FZ13:FZ72" si="101">DB13+FW13</f>
        <v>0</v>
      </c>
    </row>
    <row r="14" spans="1:182" ht="15" hidden="1" thickBot="1" x14ac:dyDescent="0.35">
      <c r="A14" s="98" t="s">
        <v>64</v>
      </c>
      <c r="B14" s="99" t="s">
        <v>56</v>
      </c>
      <c r="C14" s="188">
        <f t="shared" ref="C14:CW14" si="102">C10-C11</f>
        <v>45187.5</v>
      </c>
      <c r="D14" s="101">
        <f t="shared" si="102"/>
        <v>0</v>
      </c>
      <c r="E14" s="154">
        <f t="shared" si="102"/>
        <v>45358.27</v>
      </c>
      <c r="F14" s="155">
        <v>45358.27</v>
      </c>
      <c r="G14" s="165">
        <v>45358.27</v>
      </c>
      <c r="H14" s="155">
        <f t="shared" si="73"/>
        <v>0</v>
      </c>
      <c r="I14" s="59">
        <f t="shared" si="60"/>
        <v>0</v>
      </c>
      <c r="J14" s="56">
        <f>J15</f>
        <v>10513.91</v>
      </c>
      <c r="K14" s="59">
        <f t="shared" si="0"/>
        <v>10513.91</v>
      </c>
      <c r="L14" s="56"/>
      <c r="M14" s="56">
        <f t="shared" si="14"/>
        <v>10513.91</v>
      </c>
      <c r="N14" s="56">
        <f t="shared" si="15"/>
        <v>0</v>
      </c>
      <c r="O14" s="56">
        <f t="shared" si="1"/>
        <v>0</v>
      </c>
      <c r="P14" s="57">
        <v>17828.940000000002</v>
      </c>
      <c r="Q14" s="57"/>
      <c r="R14" s="57">
        <f>R15</f>
        <v>20919.22</v>
      </c>
      <c r="S14" s="57">
        <f>S15</f>
        <v>20919.22</v>
      </c>
      <c r="T14" s="56">
        <f t="shared" si="16"/>
        <v>0</v>
      </c>
      <c r="U14" s="56">
        <f t="shared" si="17"/>
        <v>3090.2799999999988</v>
      </c>
      <c r="V14" s="155">
        <f t="shared" ref="V14" si="103">V10-V11</f>
        <v>22322.879999999997</v>
      </c>
      <c r="W14" s="57">
        <v>22983.439999999999</v>
      </c>
      <c r="X14" s="57">
        <v>22558.97</v>
      </c>
      <c r="Y14" s="57">
        <f t="shared" si="18"/>
        <v>-424.46999999999753</v>
      </c>
      <c r="Z14" s="56">
        <f t="shared" si="19"/>
        <v>236.09000000000378</v>
      </c>
      <c r="AA14" s="57">
        <v>7868</v>
      </c>
      <c r="AB14" s="57">
        <v>8025.25</v>
      </c>
      <c r="AC14" s="57">
        <v>7868</v>
      </c>
      <c r="AD14" s="57">
        <f t="shared" si="20"/>
        <v>-157.25</v>
      </c>
      <c r="AE14" s="57">
        <f t="shared" si="21"/>
        <v>0</v>
      </c>
      <c r="AF14" s="57">
        <v>1838.61</v>
      </c>
      <c r="AG14" s="57">
        <v>1838.61</v>
      </c>
      <c r="AH14" s="57">
        <v>1838.61</v>
      </c>
      <c r="AI14" s="57">
        <f t="shared" si="22"/>
        <v>0</v>
      </c>
      <c r="AJ14" s="56">
        <f t="shared" si="23"/>
        <v>0</v>
      </c>
      <c r="AK14" s="157">
        <f t="shared" si="2"/>
        <v>105730.61</v>
      </c>
      <c r="AL14" s="157">
        <f t="shared" si="3"/>
        <v>109638.70000000001</v>
      </c>
      <c r="AM14" s="157">
        <f t="shared" si="4"/>
        <v>109056.98000000001</v>
      </c>
      <c r="AN14" s="157">
        <f t="shared" si="24"/>
        <v>-581.72000000000116</v>
      </c>
      <c r="AO14" s="158">
        <f t="shared" si="25"/>
        <v>3326.3700000000099</v>
      </c>
      <c r="AP14" s="158" t="s">
        <v>56</v>
      </c>
      <c r="AQ14" s="158" t="s">
        <v>64</v>
      </c>
      <c r="AR14" s="159">
        <f t="shared" ref="AR14" si="104">AR10-AR11</f>
        <v>1044.1999999999998</v>
      </c>
      <c r="AS14" s="63">
        <v>1106.43</v>
      </c>
      <c r="AT14" s="63">
        <v>1044.1600000000001</v>
      </c>
      <c r="AU14" s="64">
        <f t="shared" si="26"/>
        <v>-62.269999999999982</v>
      </c>
      <c r="AV14" s="64">
        <f t="shared" si="27"/>
        <v>-3.9999999999736247E-2</v>
      </c>
      <c r="AW14" s="57">
        <v>8137.3399999999983</v>
      </c>
      <c r="AX14" s="57">
        <v>7762.01</v>
      </c>
      <c r="AY14" s="57">
        <f t="shared" si="63"/>
        <v>8137.3399999999983</v>
      </c>
      <c r="AZ14" s="57">
        <f t="shared" si="28"/>
        <v>375.32999999999811</v>
      </c>
      <c r="BA14" s="56">
        <f t="shared" si="29"/>
        <v>0</v>
      </c>
      <c r="BB14" s="189">
        <f t="shared" ref="BB14" si="105">BB10-BB11</f>
        <v>33075.360000000001</v>
      </c>
      <c r="BC14" s="66">
        <v>31359</v>
      </c>
      <c r="BD14" s="66">
        <v>33075</v>
      </c>
      <c r="BE14" s="67">
        <f t="shared" si="30"/>
        <v>1716</v>
      </c>
      <c r="BF14" s="68">
        <f t="shared" si="31"/>
        <v>-0.36000000000058208</v>
      </c>
      <c r="BG14" s="111">
        <f t="shared" si="5"/>
        <v>15866.699999999999</v>
      </c>
      <c r="BH14" s="66">
        <v>15055.33</v>
      </c>
      <c r="BI14" s="57">
        <v>14893.15</v>
      </c>
      <c r="BJ14" s="57">
        <f t="shared" si="32"/>
        <v>-162.18000000000029</v>
      </c>
      <c r="BK14" s="56">
        <f t="shared" si="33"/>
        <v>-973.54999999999927</v>
      </c>
      <c r="BL14" s="64">
        <f t="shared" si="34"/>
        <v>57079.399999999994</v>
      </c>
      <c r="BM14" s="64">
        <f t="shared" si="35"/>
        <v>54176.340000000004</v>
      </c>
      <c r="BN14" s="63">
        <f t="shared" si="35"/>
        <v>56105.49</v>
      </c>
      <c r="BO14" s="112">
        <f t="shared" si="36"/>
        <v>1929.1499999999942</v>
      </c>
      <c r="BP14" s="64">
        <f t="shared" si="37"/>
        <v>-973.90999999999622</v>
      </c>
      <c r="BQ14" s="57">
        <v>50359.47</v>
      </c>
      <c r="BR14" s="57">
        <v>50359.47</v>
      </c>
      <c r="BS14" s="57">
        <v>50359.47</v>
      </c>
      <c r="BT14" s="57">
        <f t="shared" si="38"/>
        <v>0</v>
      </c>
      <c r="BU14" s="69">
        <f t="shared" si="39"/>
        <v>0</v>
      </c>
      <c r="BV14" s="57"/>
      <c r="BW14" s="57"/>
      <c r="BX14" s="57"/>
      <c r="BY14" s="57"/>
      <c r="BZ14" s="57"/>
      <c r="CA14" s="57" t="s">
        <v>56</v>
      </c>
      <c r="CB14" s="70" t="s">
        <v>64</v>
      </c>
      <c r="CC14" s="70"/>
      <c r="CD14" s="161">
        <f>CD10-CD11</f>
        <v>33416.299999999996</v>
      </c>
      <c r="CE14" s="72">
        <v>31502.28</v>
      </c>
      <c r="CF14" s="73">
        <v>33416.31</v>
      </c>
      <c r="CG14" s="142">
        <f t="shared" si="40"/>
        <v>1914.0299999999988</v>
      </c>
      <c r="CH14" s="143">
        <f t="shared" si="6"/>
        <v>1.0000000002037268E-2</v>
      </c>
      <c r="CI14" s="119"/>
      <c r="CJ14" s="105">
        <f t="shared" si="98"/>
        <v>7926.4500000000007</v>
      </c>
      <c r="CK14" s="107">
        <v>7395.23</v>
      </c>
      <c r="CL14" s="107">
        <v>7926.44</v>
      </c>
      <c r="CM14" s="57">
        <f t="shared" si="7"/>
        <v>531.21</v>
      </c>
      <c r="CN14" s="57">
        <f t="shared" si="8"/>
        <v>-1.0000000001127773E-2</v>
      </c>
      <c r="CO14" s="57"/>
      <c r="CP14" s="63">
        <f t="shared" si="9"/>
        <v>41342.75</v>
      </c>
      <c r="CQ14" s="63">
        <f t="shared" si="9"/>
        <v>38897.509999999995</v>
      </c>
      <c r="CR14" s="63">
        <f t="shared" si="9"/>
        <v>41342.75</v>
      </c>
      <c r="CS14" s="63">
        <f t="shared" si="41"/>
        <v>2445.2400000000052</v>
      </c>
      <c r="CT14" s="64">
        <f t="shared" si="42"/>
        <v>0</v>
      </c>
      <c r="CU14" s="190">
        <f t="shared" si="102"/>
        <v>33075.360000000001</v>
      </c>
      <c r="CV14" s="191">
        <f t="shared" si="102"/>
        <v>2405.5</v>
      </c>
      <c r="CW14" s="82">
        <f t="shared" si="102"/>
        <v>13461.199999999999</v>
      </c>
      <c r="CX14" s="78">
        <f>CU14+CW14+CV14</f>
        <v>48942.06</v>
      </c>
      <c r="CY14" s="167">
        <f t="shared" ref="CY14:DC14" si="106">CY10-CY11</f>
        <v>33416.299999999996</v>
      </c>
      <c r="CZ14" s="167">
        <f t="shared" si="106"/>
        <v>33416.299999999996</v>
      </c>
      <c r="DA14" s="968">
        <f t="shared" si="106"/>
        <v>6286.1</v>
      </c>
      <c r="DB14" s="968">
        <f>DB10-DB11</f>
        <v>5530.0839999999998</v>
      </c>
      <c r="DC14" s="125">
        <f t="shared" si="106"/>
        <v>1640.35</v>
      </c>
      <c r="DD14" s="125">
        <f>DD10-DD11</f>
        <v>1669.8718200273113</v>
      </c>
      <c r="DE14" s="122">
        <f t="shared" ref="DE14:DE20" si="107">CY14+DA14+DC14</f>
        <v>41342.749999999993</v>
      </c>
      <c r="DF14" s="59">
        <v>1466.91</v>
      </c>
      <c r="DG14" s="57">
        <v>1460.68</v>
      </c>
      <c r="DH14" s="57">
        <v>1466.91</v>
      </c>
      <c r="DI14" s="57">
        <f t="shared" si="43"/>
        <v>6.2300000000000182</v>
      </c>
      <c r="DJ14" s="57">
        <f t="shared" si="44"/>
        <v>0</v>
      </c>
      <c r="DK14" s="126">
        <f t="shared" ref="DK14" si="108">DK10-DK11</f>
        <v>2519.4700000000003</v>
      </c>
      <c r="DL14" s="126">
        <v>1999.89</v>
      </c>
      <c r="DM14" s="126">
        <v>2519.4699999999998</v>
      </c>
      <c r="DN14" s="67">
        <f t="shared" si="45"/>
        <v>519.5799999999997</v>
      </c>
      <c r="DO14" s="67">
        <f t="shared" si="46"/>
        <v>0</v>
      </c>
      <c r="DP14" s="127">
        <f t="shared" ref="DP14" si="109">DP10-DP11</f>
        <v>1726.8</v>
      </c>
      <c r="DQ14" s="128">
        <v>1189.4000000000001</v>
      </c>
      <c r="DR14" s="128">
        <v>1885.17</v>
      </c>
      <c r="DS14" s="84">
        <f t="shared" si="47"/>
        <v>695.77</v>
      </c>
      <c r="DT14" s="84">
        <f t="shared" si="10"/>
        <v>158.37000000000012</v>
      </c>
      <c r="DU14" s="84" t="s">
        <v>64</v>
      </c>
      <c r="DV14" s="84" t="s">
        <v>56</v>
      </c>
      <c r="DW14" s="127">
        <f t="shared" ref="DW14" si="110">DW10-DW11</f>
        <v>1777.9999999999998</v>
      </c>
      <c r="DX14" s="127">
        <v>2102.64</v>
      </c>
      <c r="DY14" s="127">
        <v>2102.6</v>
      </c>
      <c r="DZ14" s="83">
        <f t="shared" si="48"/>
        <v>-3.999999999996362E-2</v>
      </c>
      <c r="EA14" s="83">
        <f t="shared" si="49"/>
        <v>324.60000000000014</v>
      </c>
      <c r="EB14" s="103">
        <f t="shared" ref="EB14" si="111">EB10-EB11</f>
        <v>4028.0999999999995</v>
      </c>
      <c r="EC14" s="103">
        <v>3349.5</v>
      </c>
      <c r="ED14" s="103">
        <v>4562.79</v>
      </c>
      <c r="EE14" s="85">
        <f t="shared" si="50"/>
        <v>1213.29</v>
      </c>
      <c r="EF14" s="56">
        <f t="shared" si="51"/>
        <v>534.69000000000051</v>
      </c>
      <c r="EG14" s="129">
        <f t="shared" ref="EG14" si="112">EG10-EG11</f>
        <v>1142.0000000000002</v>
      </c>
      <c r="EH14" s="130">
        <v>1036.72</v>
      </c>
      <c r="EI14" s="129">
        <v>1166.25</v>
      </c>
      <c r="EJ14" s="56">
        <f t="shared" si="52"/>
        <v>129.52999999999997</v>
      </c>
      <c r="EK14" s="56">
        <f t="shared" si="53"/>
        <v>24.249999999999773</v>
      </c>
      <c r="EL14" s="155">
        <f t="shared" ref="EL14" si="113">EL10-EL11</f>
        <v>6330.58</v>
      </c>
      <c r="EM14" s="155">
        <v>8894.9599999999991</v>
      </c>
      <c r="EN14" s="155">
        <v>8599.93</v>
      </c>
      <c r="EO14" s="56">
        <f t="shared" si="54"/>
        <v>-295.02999999999884</v>
      </c>
      <c r="EP14" s="56">
        <f t="shared" si="11"/>
        <v>2269.3500000000004</v>
      </c>
      <c r="EQ14" s="56"/>
      <c r="ER14" s="56"/>
      <c r="ES14" s="56"/>
      <c r="ET14" s="56"/>
      <c r="EU14" s="56"/>
      <c r="EV14" s="56"/>
      <c r="EW14" s="132" t="s">
        <v>64</v>
      </c>
      <c r="EX14" s="89"/>
      <c r="EY14" s="181">
        <f t="shared" ref="EY14:EZ28" si="114">BQ14+EL14+EG14+EB14+DW14+DP14+DK14+DF14+CP14+BL14+AR14+AK14</f>
        <v>274548.28999999998</v>
      </c>
      <c r="EZ14" s="181">
        <f>EZ15</f>
        <v>274212.24</v>
      </c>
      <c r="FA14" s="181">
        <f t="shared" ref="FA14:FA28" si="115">BS14+EN14+EI14+ED14+DY14+DR14+DM14+DH14+CR14+BN14+AT14+AM14</f>
        <v>280211.97000000003</v>
      </c>
      <c r="FB14" s="192">
        <f t="shared" si="55"/>
        <v>5999.7300000000396</v>
      </c>
      <c r="FC14" s="192">
        <f t="shared" si="56"/>
        <v>5663.6800000000512</v>
      </c>
      <c r="FD14" s="94">
        <v>216433</v>
      </c>
      <c r="FE14" s="94">
        <f t="shared" si="57"/>
        <v>63778.97000000003</v>
      </c>
      <c r="FF14" s="183"/>
      <c r="FG14" s="127">
        <f t="shared" ref="FG14:FO14" si="116">FG10-FG11</f>
        <v>1726.8</v>
      </c>
      <c r="FH14" s="128">
        <f>FH10-FH11</f>
        <v>8137.3399999999983</v>
      </c>
      <c r="FI14" s="128">
        <f t="shared" si="116"/>
        <v>1777.9999999999998</v>
      </c>
      <c r="FJ14" s="104">
        <f t="shared" si="116"/>
        <v>4028.0999999999995</v>
      </c>
      <c r="FK14" s="127">
        <f t="shared" si="116"/>
        <v>1044.1999999999998</v>
      </c>
      <c r="FL14" s="139">
        <f t="shared" si="116"/>
        <v>1142.0000000000002</v>
      </c>
      <c r="FM14" s="140">
        <f>FM10-FM11</f>
        <v>1838.61</v>
      </c>
      <c r="FN14" s="127">
        <f>FN10-FN11</f>
        <v>7868</v>
      </c>
      <c r="FO14" s="155">
        <f t="shared" si="116"/>
        <v>22322.879999999997</v>
      </c>
      <c r="FR14" s="167">
        <f t="shared" ref="FR14:FV14" si="117">FR10-FR11</f>
        <v>33416.299999999996</v>
      </c>
      <c r="FS14" s="167">
        <f t="shared" si="117"/>
        <v>33416.299999999996</v>
      </c>
      <c r="FT14" s="122">
        <f t="shared" si="117"/>
        <v>6286.1</v>
      </c>
      <c r="FU14" s="122">
        <f t="shared" si="117"/>
        <v>6286.1</v>
      </c>
      <c r="FV14" s="125">
        <f t="shared" si="117"/>
        <v>1640.35</v>
      </c>
      <c r="FW14" s="125">
        <f>FW10-FW11</f>
        <v>1669.8718200273113</v>
      </c>
      <c r="FX14" s="125">
        <f t="shared" ref="FX14" si="118">FX10-FX11</f>
        <v>1670.8718139310888</v>
      </c>
      <c r="FY14" s="125">
        <f>FY15</f>
        <v>7926.46</v>
      </c>
      <c r="FZ14" s="125">
        <f>FZ15</f>
        <v>7199.9660000000003</v>
      </c>
    </row>
    <row r="15" spans="1:182" ht="15" thickBot="1" x14ac:dyDescent="0.35">
      <c r="A15" s="150" t="s">
        <v>65</v>
      </c>
      <c r="B15" s="151" t="s">
        <v>56</v>
      </c>
      <c r="C15" s="152">
        <f>C16+C17</f>
        <v>45187.5</v>
      </c>
      <c r="D15" s="153">
        <f>D17+D16</f>
        <v>0</v>
      </c>
      <c r="E15" s="154">
        <f>E16+E17</f>
        <v>45358.270000000004</v>
      </c>
      <c r="F15" s="155">
        <f>F14</f>
        <v>45358.27</v>
      </c>
      <c r="G15" s="156">
        <f>G14</f>
        <v>45358.27</v>
      </c>
      <c r="H15" s="155">
        <f t="shared" si="73"/>
        <v>0</v>
      </c>
      <c r="I15" s="59">
        <f t="shared" si="60"/>
        <v>0</v>
      </c>
      <c r="J15" s="56">
        <f>J17</f>
        <v>10513.91</v>
      </c>
      <c r="K15" s="59">
        <f t="shared" si="0"/>
        <v>10513.91</v>
      </c>
      <c r="L15" s="56"/>
      <c r="M15" s="56">
        <f t="shared" si="14"/>
        <v>10513.91</v>
      </c>
      <c r="N15" s="56">
        <f t="shared" si="15"/>
        <v>0</v>
      </c>
      <c r="O15" s="56">
        <f t="shared" si="1"/>
        <v>0</v>
      </c>
      <c r="P15" s="57">
        <v>17828.940000000002</v>
      </c>
      <c r="Q15" s="57"/>
      <c r="R15" s="57">
        <f>R16+R17</f>
        <v>20919.22</v>
      </c>
      <c r="S15" s="57">
        <f>S16+S17</f>
        <v>20919.22</v>
      </c>
      <c r="T15" s="56">
        <f t="shared" si="16"/>
        <v>0</v>
      </c>
      <c r="U15" s="56">
        <f t="shared" si="17"/>
        <v>3090.2799999999988</v>
      </c>
      <c r="V15" s="155">
        <f>V16+V17</f>
        <v>22322.9</v>
      </c>
      <c r="W15" s="57">
        <v>22983.439999999999</v>
      </c>
      <c r="X15" s="57">
        <v>22558.97</v>
      </c>
      <c r="Y15" s="57">
        <f t="shared" si="18"/>
        <v>-424.46999999999753</v>
      </c>
      <c r="Z15" s="56">
        <f t="shared" si="19"/>
        <v>236.06999999999971</v>
      </c>
      <c r="AA15" s="57">
        <v>7868</v>
      </c>
      <c r="AB15" s="57">
        <v>8025.25</v>
      </c>
      <c r="AC15" s="57">
        <v>7868</v>
      </c>
      <c r="AD15" s="57">
        <f t="shared" si="20"/>
        <v>-157.25</v>
      </c>
      <c r="AE15" s="57">
        <f t="shared" si="21"/>
        <v>0</v>
      </c>
      <c r="AF15" s="57">
        <v>1838.6100000000001</v>
      </c>
      <c r="AG15" s="57">
        <v>1838.6100000000001</v>
      </c>
      <c r="AH15" s="57">
        <v>1838.6100000000001</v>
      </c>
      <c r="AI15" s="57">
        <f t="shared" si="22"/>
        <v>0</v>
      </c>
      <c r="AJ15" s="56">
        <f t="shared" si="23"/>
        <v>0</v>
      </c>
      <c r="AK15" s="60">
        <f t="shared" si="2"/>
        <v>105730.63000000002</v>
      </c>
      <c r="AL15" s="60">
        <f t="shared" si="3"/>
        <v>109638.70000000001</v>
      </c>
      <c r="AM15" s="60">
        <f t="shared" si="4"/>
        <v>109056.98000000001</v>
      </c>
      <c r="AN15" s="60">
        <f t="shared" si="24"/>
        <v>-581.72000000000116</v>
      </c>
      <c r="AO15" s="61">
        <f t="shared" si="25"/>
        <v>3326.3499999999913</v>
      </c>
      <c r="AP15" s="61" t="s">
        <v>56</v>
      </c>
      <c r="AQ15" s="61" t="s">
        <v>65</v>
      </c>
      <c r="AR15" s="159">
        <f>AR16+AR17</f>
        <v>1044.2</v>
      </c>
      <c r="AS15" s="63">
        <v>1106.43</v>
      </c>
      <c r="AT15" s="63">
        <v>1044.1600000000001</v>
      </c>
      <c r="AU15" s="64">
        <f t="shared" si="26"/>
        <v>-62.269999999999982</v>
      </c>
      <c r="AV15" s="64">
        <f t="shared" si="27"/>
        <v>-3.999999999996362E-2</v>
      </c>
      <c r="AW15" s="57">
        <v>8137.34</v>
      </c>
      <c r="AX15" s="57">
        <v>7762.01</v>
      </c>
      <c r="AY15" s="57">
        <f t="shared" si="63"/>
        <v>8137.34</v>
      </c>
      <c r="AZ15" s="57">
        <f t="shared" si="28"/>
        <v>375.32999999999993</v>
      </c>
      <c r="BA15" s="56">
        <f t="shared" si="29"/>
        <v>0</v>
      </c>
      <c r="BB15" s="189">
        <f>BB16+BB17</f>
        <v>33075.360000000001</v>
      </c>
      <c r="BC15" s="66">
        <v>31359</v>
      </c>
      <c r="BD15" s="66">
        <v>33075.360000000001</v>
      </c>
      <c r="BE15" s="67">
        <f t="shared" si="30"/>
        <v>1716.3600000000006</v>
      </c>
      <c r="BF15" s="68">
        <f t="shared" si="31"/>
        <v>0</v>
      </c>
      <c r="BG15" s="111">
        <f t="shared" si="5"/>
        <v>15866.699999999999</v>
      </c>
      <c r="BH15" s="66">
        <v>15055.33</v>
      </c>
      <c r="BI15" s="57">
        <v>14893.15</v>
      </c>
      <c r="BJ15" s="57">
        <f t="shared" si="32"/>
        <v>-162.18000000000029</v>
      </c>
      <c r="BK15" s="56">
        <f t="shared" si="33"/>
        <v>-973.54999999999927</v>
      </c>
      <c r="BL15" s="64">
        <f t="shared" si="34"/>
        <v>57079.399999999994</v>
      </c>
      <c r="BM15" s="64">
        <f t="shared" si="35"/>
        <v>54176.340000000004</v>
      </c>
      <c r="BN15" s="63">
        <f t="shared" si="35"/>
        <v>56105.85</v>
      </c>
      <c r="BO15" s="112">
        <f t="shared" si="36"/>
        <v>1929.5099999999948</v>
      </c>
      <c r="BP15" s="64">
        <f t="shared" si="37"/>
        <v>-973.54999999999563</v>
      </c>
      <c r="BQ15" s="57">
        <f>BQ14</f>
        <v>50359.47</v>
      </c>
      <c r="BR15" s="57">
        <f t="shared" ref="BR15:BS15" si="119">BR14</f>
        <v>50359.47</v>
      </c>
      <c r="BS15" s="57">
        <f t="shared" si="119"/>
        <v>50359.47</v>
      </c>
      <c r="BT15" s="57">
        <f t="shared" si="38"/>
        <v>0</v>
      </c>
      <c r="BU15" s="69">
        <f t="shared" si="39"/>
        <v>0</v>
      </c>
      <c r="BV15" s="57"/>
      <c r="BW15" s="57"/>
      <c r="BX15" s="57"/>
      <c r="BY15" s="57"/>
      <c r="BZ15" s="57"/>
      <c r="CA15" s="57" t="s">
        <v>56</v>
      </c>
      <c r="CB15" s="70" t="s">
        <v>65</v>
      </c>
      <c r="CC15" s="70"/>
      <c r="CD15" s="161">
        <f>CD16+CD17</f>
        <v>33416.299999999996</v>
      </c>
      <c r="CE15" s="72">
        <v>31502.28</v>
      </c>
      <c r="CF15" s="73">
        <v>33416.31</v>
      </c>
      <c r="CG15" s="117">
        <f t="shared" si="40"/>
        <v>1914.0299999999988</v>
      </c>
      <c r="CH15" s="118">
        <f t="shared" si="6"/>
        <v>1.0000000002037268E-2</v>
      </c>
      <c r="CI15" s="119"/>
      <c r="CJ15" s="105">
        <f t="shared" si="98"/>
        <v>7926.46</v>
      </c>
      <c r="CK15" s="107">
        <v>7395.23</v>
      </c>
      <c r="CL15" s="107">
        <v>7926.44</v>
      </c>
      <c r="CM15" s="57">
        <f t="shared" si="7"/>
        <v>531.21</v>
      </c>
      <c r="CN15" s="57">
        <f t="shared" si="8"/>
        <v>-2.0000000000436557E-2</v>
      </c>
      <c r="CO15" s="57"/>
      <c r="CP15" s="63">
        <f t="shared" si="9"/>
        <v>41342.759999999995</v>
      </c>
      <c r="CQ15" s="63">
        <f t="shared" si="9"/>
        <v>38897.509999999995</v>
      </c>
      <c r="CR15" s="63">
        <f t="shared" si="9"/>
        <v>41342.75</v>
      </c>
      <c r="CS15" s="63">
        <f t="shared" si="41"/>
        <v>2445.2400000000052</v>
      </c>
      <c r="CT15" s="64">
        <f t="shared" si="42"/>
        <v>-9.9999999947613105E-3</v>
      </c>
      <c r="CU15" s="190">
        <f>CU16+CU17</f>
        <v>33075.360000000001</v>
      </c>
      <c r="CV15" s="193">
        <f>CV16+CV17</f>
        <v>2405.5</v>
      </c>
      <c r="CW15" s="82">
        <f>CW16+CW17</f>
        <v>13461.199999999999</v>
      </c>
      <c r="CX15" s="78">
        <f>CU15+CW15+CV15</f>
        <v>48942.06</v>
      </c>
      <c r="CY15" s="167">
        <f>CY16+CY17</f>
        <v>33416.299999999996</v>
      </c>
      <c r="CZ15" s="167">
        <f>CZ16+CZ17</f>
        <v>33416.299999999996</v>
      </c>
      <c r="DA15" s="969">
        <v>6286.1</v>
      </c>
      <c r="DB15" s="969">
        <v>5530.0839999999998</v>
      </c>
      <c r="DC15" s="168">
        <f>DC16+DC17</f>
        <v>1640.36</v>
      </c>
      <c r="DD15" s="168">
        <v>1669.8820000000001</v>
      </c>
      <c r="DE15" s="82">
        <f t="shared" si="107"/>
        <v>41342.759999999995</v>
      </c>
      <c r="DF15" s="59">
        <v>1466.91</v>
      </c>
      <c r="DG15" s="57">
        <v>1460.68</v>
      </c>
      <c r="DH15" s="57">
        <v>1466.91</v>
      </c>
      <c r="DI15" s="57">
        <f t="shared" si="43"/>
        <v>6.2300000000000182</v>
      </c>
      <c r="DJ15" s="57">
        <f t="shared" si="44"/>
        <v>0</v>
      </c>
      <c r="DK15" s="169">
        <f>DK16+DK17</f>
        <v>2519.4699999999998</v>
      </c>
      <c r="DL15" s="169">
        <v>1999.89</v>
      </c>
      <c r="DM15" s="169">
        <v>2519.4699999999998</v>
      </c>
      <c r="DN15" s="67">
        <f t="shared" si="45"/>
        <v>519.5799999999997</v>
      </c>
      <c r="DO15" s="67">
        <f t="shared" si="46"/>
        <v>0</v>
      </c>
      <c r="DP15" s="170">
        <f t="shared" ref="DP15" si="120">DP16+DP17</f>
        <v>1726.8</v>
      </c>
      <c r="DQ15" s="171">
        <v>1189.4000000000001</v>
      </c>
      <c r="DR15" s="171">
        <v>1885.17</v>
      </c>
      <c r="DS15" s="84">
        <f t="shared" si="47"/>
        <v>695.77</v>
      </c>
      <c r="DT15" s="84">
        <f t="shared" si="10"/>
        <v>158.37000000000012</v>
      </c>
      <c r="DU15" s="84" t="s">
        <v>65</v>
      </c>
      <c r="DV15" s="84" t="s">
        <v>56</v>
      </c>
      <c r="DW15" s="170">
        <f t="shared" ref="DW15" si="121">DW16+DW17</f>
        <v>1778</v>
      </c>
      <c r="DX15" s="170">
        <v>2102.64</v>
      </c>
      <c r="DY15" s="170">
        <v>2102.6</v>
      </c>
      <c r="DZ15" s="83">
        <f t="shared" si="48"/>
        <v>-3.999999999996362E-2</v>
      </c>
      <c r="EA15" s="83">
        <f t="shared" si="49"/>
        <v>324.59999999999991</v>
      </c>
      <c r="EB15" s="155">
        <f t="shared" ref="EB15" si="122">EB16+EB17</f>
        <v>4028.1000000000004</v>
      </c>
      <c r="EC15" s="155">
        <v>3349.5</v>
      </c>
      <c r="ED15" s="155">
        <v>4562.79</v>
      </c>
      <c r="EE15" s="85">
        <f t="shared" si="50"/>
        <v>1213.29</v>
      </c>
      <c r="EF15" s="56">
        <f t="shared" si="51"/>
        <v>534.6899999999996</v>
      </c>
      <c r="EG15" s="172">
        <f t="shared" ref="EG15" si="123">EG16+EG17</f>
        <v>1142</v>
      </c>
      <c r="EH15" s="172">
        <v>1036.72</v>
      </c>
      <c r="EI15" s="172">
        <v>1166.25</v>
      </c>
      <c r="EJ15" s="56">
        <f t="shared" si="52"/>
        <v>129.52999999999997</v>
      </c>
      <c r="EK15" s="56">
        <f t="shared" si="53"/>
        <v>24.25</v>
      </c>
      <c r="EL15" s="155">
        <f>EL16+EL17</f>
        <v>6330.58</v>
      </c>
      <c r="EM15" s="103">
        <v>8894.9599999999991</v>
      </c>
      <c r="EN15" s="103">
        <v>8599.93</v>
      </c>
      <c r="EO15" s="56">
        <f t="shared" si="54"/>
        <v>-295.02999999999884</v>
      </c>
      <c r="EP15" s="56">
        <f t="shared" si="11"/>
        <v>2269.3500000000004</v>
      </c>
      <c r="EQ15" s="56"/>
      <c r="ER15" s="56"/>
      <c r="ES15" s="56"/>
      <c r="ET15" s="56"/>
      <c r="EU15" s="56"/>
      <c r="EV15" s="56"/>
      <c r="EW15" s="174" t="s">
        <v>65</v>
      </c>
      <c r="EX15" s="89"/>
      <c r="EY15" s="90">
        <f t="shared" si="114"/>
        <v>274548.32</v>
      </c>
      <c r="EZ15" s="90">
        <f t="shared" si="114"/>
        <v>274212.24</v>
      </c>
      <c r="FA15" s="90">
        <f t="shared" si="115"/>
        <v>280212.33</v>
      </c>
      <c r="FB15" s="92">
        <f t="shared" si="55"/>
        <v>6000.0900000000256</v>
      </c>
      <c r="FC15" s="92">
        <f t="shared" si="56"/>
        <v>5664.0100000000093</v>
      </c>
      <c r="FD15" s="94">
        <f>FD14</f>
        <v>216433</v>
      </c>
      <c r="FE15" s="94">
        <f t="shared" si="57"/>
        <v>63779.330000000016</v>
      </c>
      <c r="FF15" s="59">
        <f>FF168/EZ167*1000</f>
        <v>0</v>
      </c>
      <c r="FG15" s="170">
        <f t="shared" ref="FG15:FL15" si="124">FG16+FG17</f>
        <v>1726.8</v>
      </c>
      <c r="FH15" s="171">
        <f>FH16+FH17</f>
        <v>8137.34</v>
      </c>
      <c r="FI15" s="171">
        <f t="shared" si="124"/>
        <v>1778</v>
      </c>
      <c r="FJ15" s="156">
        <f t="shared" si="124"/>
        <v>4028.1000000000004</v>
      </c>
      <c r="FK15" s="170">
        <f>FK16+FK17</f>
        <v>1044.2</v>
      </c>
      <c r="FL15" s="160">
        <f t="shared" si="124"/>
        <v>1142</v>
      </c>
      <c r="FM15" s="177">
        <f>FM16+FM17</f>
        <v>1838.6100000000001</v>
      </c>
      <c r="FN15" s="170">
        <f>FN16+FN17</f>
        <v>7868</v>
      </c>
      <c r="FO15" s="155">
        <f>FO16+FO17</f>
        <v>22322.9</v>
      </c>
      <c r="FR15" s="167">
        <f>FR16+FR17</f>
        <v>33416.299999999996</v>
      </c>
      <c r="FS15" s="167">
        <f>FS16+FS17</f>
        <v>33416.299999999996</v>
      </c>
      <c r="FT15" s="82">
        <v>6286.1</v>
      </c>
      <c r="FU15" s="82">
        <v>6286.1</v>
      </c>
      <c r="FV15" s="168">
        <f>FV16+FV17</f>
        <v>1640.36</v>
      </c>
      <c r="FW15" s="168">
        <v>1669.8820000000001</v>
      </c>
      <c r="FX15" s="168">
        <v>1670.8820000000001</v>
      </c>
      <c r="FY15" s="81">
        <f t="shared" si="100"/>
        <v>7926.46</v>
      </c>
      <c r="FZ15" s="81">
        <f t="shared" si="101"/>
        <v>7199.9660000000003</v>
      </c>
    </row>
    <row r="16" spans="1:182" ht="15" hidden="1" thickBot="1" x14ac:dyDescent="0.35">
      <c r="A16" s="98" t="s">
        <v>66</v>
      </c>
      <c r="B16" s="99" t="s">
        <v>56</v>
      </c>
      <c r="C16" s="100"/>
      <c r="D16" s="101"/>
      <c r="E16" s="102"/>
      <c r="F16" s="103"/>
      <c r="G16" s="104"/>
      <c r="H16" s="103">
        <f t="shared" si="73"/>
        <v>0</v>
      </c>
      <c r="I16" s="105">
        <f t="shared" si="60"/>
        <v>0</v>
      </c>
      <c r="J16" s="106">
        <v>0</v>
      </c>
      <c r="K16" s="105">
        <f t="shared" si="0"/>
        <v>0</v>
      </c>
      <c r="L16" s="106"/>
      <c r="M16" s="106">
        <f t="shared" si="14"/>
        <v>0</v>
      </c>
      <c r="N16" s="56">
        <f t="shared" si="15"/>
        <v>0</v>
      </c>
      <c r="O16" s="56">
        <f t="shared" si="1"/>
        <v>0</v>
      </c>
      <c r="P16" s="107"/>
      <c r="Q16" s="107"/>
      <c r="R16" s="107">
        <v>5.34</v>
      </c>
      <c r="S16" s="107">
        <v>5.34</v>
      </c>
      <c r="T16" s="56">
        <f t="shared" si="16"/>
        <v>0</v>
      </c>
      <c r="U16" s="56">
        <f t="shared" si="17"/>
        <v>5.34</v>
      </c>
      <c r="V16" s="103"/>
      <c r="W16" s="107"/>
      <c r="X16" s="107"/>
      <c r="Y16" s="57">
        <f t="shared" si="18"/>
        <v>0</v>
      </c>
      <c r="Z16" s="56">
        <f t="shared" si="19"/>
        <v>0</v>
      </c>
      <c r="AA16" s="107"/>
      <c r="AB16" s="107">
        <v>77.28</v>
      </c>
      <c r="AC16" s="107"/>
      <c r="AD16" s="57">
        <f t="shared" si="20"/>
        <v>-77.28</v>
      </c>
      <c r="AE16" s="57">
        <f t="shared" si="21"/>
        <v>0</v>
      </c>
      <c r="AF16" s="107"/>
      <c r="AG16" s="107"/>
      <c r="AH16" s="107"/>
      <c r="AI16" s="57">
        <f t="shared" si="22"/>
        <v>0</v>
      </c>
      <c r="AJ16" s="56">
        <f t="shared" si="23"/>
        <v>0</v>
      </c>
      <c r="AK16" s="60">
        <f t="shared" si="2"/>
        <v>0</v>
      </c>
      <c r="AL16" s="60">
        <f t="shared" si="3"/>
        <v>82.62</v>
      </c>
      <c r="AM16" s="60">
        <f t="shared" si="4"/>
        <v>5.34</v>
      </c>
      <c r="AN16" s="60">
        <f t="shared" si="24"/>
        <v>-77.28</v>
      </c>
      <c r="AO16" s="61">
        <f t="shared" si="25"/>
        <v>5.34</v>
      </c>
      <c r="AP16" s="61" t="s">
        <v>56</v>
      </c>
      <c r="AQ16" s="61" t="s">
        <v>66</v>
      </c>
      <c r="AR16" s="178"/>
      <c r="AS16" s="63"/>
      <c r="AT16" s="63"/>
      <c r="AU16" s="64">
        <f t="shared" si="26"/>
        <v>0</v>
      </c>
      <c r="AV16" s="64">
        <f t="shared" si="27"/>
        <v>0</v>
      </c>
      <c r="AW16" s="57"/>
      <c r="AX16" s="57"/>
      <c r="AY16" s="57">
        <f t="shared" si="63"/>
        <v>0</v>
      </c>
      <c r="AZ16" s="57">
        <f t="shared" si="28"/>
        <v>0</v>
      </c>
      <c r="BA16" s="56">
        <f t="shared" si="29"/>
        <v>0</v>
      </c>
      <c r="BB16" s="110"/>
      <c r="BC16" s="111"/>
      <c r="BD16" s="111"/>
      <c r="BE16" s="67">
        <f t="shared" si="30"/>
        <v>0</v>
      </c>
      <c r="BF16" s="68">
        <f t="shared" si="31"/>
        <v>0</v>
      </c>
      <c r="BG16" s="111">
        <f t="shared" si="5"/>
        <v>0</v>
      </c>
      <c r="BH16" s="111"/>
      <c r="BI16" s="57"/>
      <c r="BJ16" s="57">
        <f t="shared" si="32"/>
        <v>0</v>
      </c>
      <c r="BK16" s="56">
        <f t="shared" si="33"/>
        <v>0</v>
      </c>
      <c r="BL16" s="64">
        <f t="shared" si="34"/>
        <v>0</v>
      </c>
      <c r="BM16" s="64">
        <f t="shared" si="35"/>
        <v>0</v>
      </c>
      <c r="BN16" s="63">
        <f t="shared" si="35"/>
        <v>0</v>
      </c>
      <c r="BO16" s="112">
        <f t="shared" si="36"/>
        <v>0</v>
      </c>
      <c r="BP16" s="64">
        <f t="shared" si="37"/>
        <v>0</v>
      </c>
      <c r="BQ16" s="107"/>
      <c r="BR16" s="107"/>
      <c r="BS16" s="107"/>
      <c r="BT16" s="57">
        <f t="shared" si="38"/>
        <v>0</v>
      </c>
      <c r="BU16" s="69">
        <f t="shared" si="39"/>
        <v>0</v>
      </c>
      <c r="BV16" s="107"/>
      <c r="BW16" s="107"/>
      <c r="BX16" s="107"/>
      <c r="BY16" s="107"/>
      <c r="BZ16" s="107"/>
      <c r="CA16" s="107" t="s">
        <v>56</v>
      </c>
      <c r="CB16" s="113" t="s">
        <v>66</v>
      </c>
      <c r="CC16" s="113"/>
      <c r="CD16" s="194">
        <v>368.85</v>
      </c>
      <c r="CE16" s="195">
        <v>105.07</v>
      </c>
      <c r="CF16" s="196">
        <v>110.28</v>
      </c>
      <c r="CG16" s="197">
        <f t="shared" si="40"/>
        <v>5.210000000000008</v>
      </c>
      <c r="CH16" s="198">
        <f t="shared" si="6"/>
        <v>-258.57000000000005</v>
      </c>
      <c r="CI16" s="164"/>
      <c r="CJ16" s="59">
        <f t="shared" si="98"/>
        <v>0</v>
      </c>
      <c r="CK16" s="57">
        <v>0</v>
      </c>
      <c r="CL16" s="57">
        <v>0</v>
      </c>
      <c r="CM16" s="57">
        <f t="shared" si="7"/>
        <v>0</v>
      </c>
      <c r="CN16" s="57">
        <f t="shared" si="8"/>
        <v>0</v>
      </c>
      <c r="CO16" s="57"/>
      <c r="CP16" s="63">
        <f t="shared" si="9"/>
        <v>368.85</v>
      </c>
      <c r="CQ16" s="63">
        <f t="shared" si="9"/>
        <v>105.07</v>
      </c>
      <c r="CR16" s="63">
        <f t="shared" si="9"/>
        <v>110.28</v>
      </c>
      <c r="CS16" s="63">
        <f t="shared" si="41"/>
        <v>5.210000000000008</v>
      </c>
      <c r="CT16" s="64">
        <f t="shared" si="42"/>
        <v>-258.57000000000005</v>
      </c>
      <c r="CU16" s="120"/>
      <c r="CV16" s="121"/>
      <c r="CW16" s="122"/>
      <c r="CX16" s="78">
        <f t="shared" si="99"/>
        <v>0</v>
      </c>
      <c r="CY16" s="122">
        <v>368.85</v>
      </c>
      <c r="CZ16" s="122">
        <v>368.85</v>
      </c>
      <c r="DA16" s="968"/>
      <c r="DB16" s="968"/>
      <c r="DC16" s="125"/>
      <c r="DD16" s="125"/>
      <c r="DE16" s="122">
        <f t="shared" si="107"/>
        <v>368.85</v>
      </c>
      <c r="DF16" s="105"/>
      <c r="DG16" s="107"/>
      <c r="DH16" s="107"/>
      <c r="DI16" s="57">
        <f t="shared" si="43"/>
        <v>0</v>
      </c>
      <c r="DJ16" s="57">
        <f t="shared" si="44"/>
        <v>0</v>
      </c>
      <c r="DK16" s="126"/>
      <c r="DL16" s="126"/>
      <c r="DM16" s="126"/>
      <c r="DN16" s="67">
        <f t="shared" si="45"/>
        <v>0</v>
      </c>
      <c r="DO16" s="67">
        <f t="shared" si="46"/>
        <v>0</v>
      </c>
      <c r="DP16" s="127"/>
      <c r="DQ16" s="128"/>
      <c r="DR16" s="128"/>
      <c r="DS16" s="84">
        <f t="shared" si="47"/>
        <v>0</v>
      </c>
      <c r="DT16" s="84">
        <f t="shared" si="10"/>
        <v>0</v>
      </c>
      <c r="DU16" s="84" t="s">
        <v>66</v>
      </c>
      <c r="DV16" s="84" t="s">
        <v>56</v>
      </c>
      <c r="DW16" s="127">
        <v>0</v>
      </c>
      <c r="DX16" s="127">
        <v>0</v>
      </c>
      <c r="DY16" s="127">
        <v>0</v>
      </c>
      <c r="DZ16" s="83">
        <f t="shared" si="48"/>
        <v>0</v>
      </c>
      <c r="EA16" s="83">
        <f t="shared" si="49"/>
        <v>0</v>
      </c>
      <c r="EB16" s="103"/>
      <c r="EC16" s="103"/>
      <c r="ED16" s="103"/>
      <c r="EE16" s="85">
        <f t="shared" si="50"/>
        <v>0</v>
      </c>
      <c r="EF16" s="56">
        <f t="shared" si="51"/>
        <v>0</v>
      </c>
      <c r="EG16" s="103"/>
      <c r="EH16" s="103"/>
      <c r="EI16" s="103"/>
      <c r="EJ16" s="56">
        <f t="shared" si="52"/>
        <v>0</v>
      </c>
      <c r="EK16" s="56">
        <f t="shared" si="53"/>
        <v>0</v>
      </c>
      <c r="EL16" s="180"/>
      <c r="EM16" s="180"/>
      <c r="EN16" s="180"/>
      <c r="EO16" s="56">
        <f t="shared" si="54"/>
        <v>0</v>
      </c>
      <c r="EP16" s="56">
        <f t="shared" si="11"/>
        <v>0</v>
      </c>
      <c r="EQ16" s="58"/>
      <c r="ER16" s="58"/>
      <c r="ES16" s="58"/>
      <c r="ET16" s="58"/>
      <c r="EU16" s="58"/>
      <c r="EV16" s="58"/>
      <c r="EW16" s="132" t="s">
        <v>66</v>
      </c>
      <c r="EX16" s="199"/>
      <c r="EY16" s="200">
        <f t="shared" si="114"/>
        <v>368.85</v>
      </c>
      <c r="EZ16" s="181">
        <f t="shared" si="114"/>
        <v>187.69</v>
      </c>
      <c r="FA16" s="181">
        <f t="shared" si="115"/>
        <v>115.62</v>
      </c>
      <c r="FB16" s="192">
        <f t="shared" si="55"/>
        <v>-72.069999999999993</v>
      </c>
      <c r="FC16" s="192">
        <f t="shared" si="56"/>
        <v>-253.23000000000002</v>
      </c>
      <c r="FD16" s="94"/>
      <c r="FE16" s="94">
        <f t="shared" si="57"/>
        <v>115.62</v>
      </c>
      <c r="FF16" s="183"/>
      <c r="FG16" s="127"/>
      <c r="FH16" s="128"/>
      <c r="FI16" s="128"/>
      <c r="FJ16" s="104"/>
      <c r="FK16" s="127"/>
      <c r="FL16" s="139"/>
      <c r="FM16" s="140"/>
      <c r="FN16" s="127"/>
      <c r="FO16" s="103"/>
      <c r="FR16" s="122">
        <v>368.85</v>
      </c>
      <c r="FS16" s="122">
        <v>368.85</v>
      </c>
      <c r="FT16" s="122"/>
      <c r="FU16" s="122"/>
      <c r="FV16" s="125"/>
      <c r="FW16" s="125"/>
      <c r="FX16" s="125"/>
      <c r="FY16" s="81">
        <f t="shared" si="100"/>
        <v>0</v>
      </c>
      <c r="FZ16" s="81">
        <f t="shared" si="101"/>
        <v>0</v>
      </c>
    </row>
    <row r="17" spans="1:184" ht="15" hidden="1" thickBot="1" x14ac:dyDescent="0.35">
      <c r="A17" s="98" t="s">
        <v>67</v>
      </c>
      <c r="B17" s="99" t="s">
        <v>56</v>
      </c>
      <c r="C17" s="100">
        <f t="shared" ref="C17:CW17" si="125">C18+C19+C20</f>
        <v>45187.5</v>
      </c>
      <c r="D17" s="101">
        <f t="shared" si="125"/>
        <v>0</v>
      </c>
      <c r="E17" s="102">
        <f t="shared" si="125"/>
        <v>45358.270000000004</v>
      </c>
      <c r="F17" s="103">
        <v>45358.27</v>
      </c>
      <c r="G17" s="104">
        <v>45358.27</v>
      </c>
      <c r="H17" s="103">
        <f t="shared" si="73"/>
        <v>0</v>
      </c>
      <c r="I17" s="105">
        <f t="shared" si="60"/>
        <v>0</v>
      </c>
      <c r="J17" s="106">
        <v>10513.91</v>
      </c>
      <c r="K17" s="105">
        <f t="shared" si="0"/>
        <v>10513.91</v>
      </c>
      <c r="L17" s="106"/>
      <c r="M17" s="106">
        <f t="shared" si="14"/>
        <v>10513.91</v>
      </c>
      <c r="N17" s="56">
        <f t="shared" si="15"/>
        <v>0</v>
      </c>
      <c r="O17" s="56">
        <f t="shared" si="1"/>
        <v>0</v>
      </c>
      <c r="P17" s="107">
        <v>17828.940000000002</v>
      </c>
      <c r="Q17" s="107"/>
      <c r="R17" s="107">
        <f>R18+R19+R20</f>
        <v>20913.88</v>
      </c>
      <c r="S17" s="107">
        <f>S18+S19+S20</f>
        <v>20913.88</v>
      </c>
      <c r="T17" s="56">
        <f t="shared" si="16"/>
        <v>0</v>
      </c>
      <c r="U17" s="56">
        <f t="shared" si="17"/>
        <v>3084.9399999999987</v>
      </c>
      <c r="V17" s="103">
        <f t="shared" ref="V17" si="126">V18+V19+V20</f>
        <v>22322.9</v>
      </c>
      <c r="W17" s="107">
        <v>22983.439999999999</v>
      </c>
      <c r="X17" s="107">
        <v>22558.97</v>
      </c>
      <c r="Y17" s="57">
        <f t="shared" si="18"/>
        <v>-424.46999999999753</v>
      </c>
      <c r="Z17" s="56">
        <f t="shared" si="19"/>
        <v>236.06999999999971</v>
      </c>
      <c r="AA17" s="107">
        <v>7868</v>
      </c>
      <c r="AB17" s="107">
        <v>7947.97</v>
      </c>
      <c r="AC17" s="107">
        <v>7868</v>
      </c>
      <c r="AD17" s="57">
        <f t="shared" si="20"/>
        <v>-79.970000000000255</v>
      </c>
      <c r="AE17" s="57">
        <f t="shared" si="21"/>
        <v>0</v>
      </c>
      <c r="AF17" s="107">
        <v>1838.6100000000001</v>
      </c>
      <c r="AG17" s="107">
        <v>1838.6100000000001</v>
      </c>
      <c r="AH17" s="107">
        <v>1838.6100000000001</v>
      </c>
      <c r="AI17" s="57">
        <f t="shared" si="22"/>
        <v>0</v>
      </c>
      <c r="AJ17" s="56">
        <f t="shared" si="23"/>
        <v>0</v>
      </c>
      <c r="AK17" s="60">
        <f t="shared" si="2"/>
        <v>105730.63000000002</v>
      </c>
      <c r="AL17" s="60">
        <f t="shared" si="3"/>
        <v>109556.07999999999</v>
      </c>
      <c r="AM17" s="60">
        <f t="shared" si="4"/>
        <v>109051.64000000001</v>
      </c>
      <c r="AN17" s="60">
        <f t="shared" si="24"/>
        <v>-504.43999999997322</v>
      </c>
      <c r="AO17" s="61">
        <f t="shared" si="25"/>
        <v>3321.0099999999948</v>
      </c>
      <c r="AP17" s="61" t="s">
        <v>56</v>
      </c>
      <c r="AQ17" s="61" t="s">
        <v>67</v>
      </c>
      <c r="AR17" s="178">
        <f>AR18+AR19+AR20</f>
        <v>1044.2</v>
      </c>
      <c r="AS17" s="109">
        <f>AS15</f>
        <v>1106.43</v>
      </c>
      <c r="AT17" s="109">
        <f>AT15</f>
        <v>1044.1600000000001</v>
      </c>
      <c r="AU17" s="64">
        <f t="shared" si="26"/>
        <v>-62.269999999999982</v>
      </c>
      <c r="AV17" s="64">
        <f t="shared" si="27"/>
        <v>-3.999999999996362E-2</v>
      </c>
      <c r="AW17" s="57">
        <v>8137.34</v>
      </c>
      <c r="AX17" s="57">
        <v>7762.01</v>
      </c>
      <c r="AY17" s="57">
        <f t="shared" si="63"/>
        <v>8137.34</v>
      </c>
      <c r="AZ17" s="57">
        <f t="shared" si="28"/>
        <v>375.32999999999993</v>
      </c>
      <c r="BA17" s="56">
        <f t="shared" si="29"/>
        <v>0</v>
      </c>
      <c r="BB17" s="110">
        <f t="shared" ref="BB17" si="127">BB18+BB19+BB20</f>
        <v>33075.360000000001</v>
      </c>
      <c r="BC17" s="111">
        <v>31359</v>
      </c>
      <c r="BD17" s="111">
        <v>33075.360000000001</v>
      </c>
      <c r="BE17" s="67">
        <f t="shared" si="30"/>
        <v>1716.3600000000006</v>
      </c>
      <c r="BF17" s="68">
        <f t="shared" si="31"/>
        <v>0</v>
      </c>
      <c r="BG17" s="111">
        <f t="shared" si="5"/>
        <v>15866.699999999999</v>
      </c>
      <c r="BH17" s="111">
        <v>15055.33</v>
      </c>
      <c r="BI17" s="107">
        <v>14893.165000000001</v>
      </c>
      <c r="BJ17" s="57">
        <f t="shared" si="32"/>
        <v>-162.16499999999905</v>
      </c>
      <c r="BK17" s="56">
        <f t="shared" si="33"/>
        <v>-973.53499999999804</v>
      </c>
      <c r="BL17" s="64">
        <f t="shared" si="34"/>
        <v>57079.399999999994</v>
      </c>
      <c r="BM17" s="64">
        <f t="shared" si="35"/>
        <v>54176.340000000004</v>
      </c>
      <c r="BN17" s="63">
        <f t="shared" si="35"/>
        <v>56105.864999999998</v>
      </c>
      <c r="BO17" s="112">
        <f t="shared" si="36"/>
        <v>1929.5249999999942</v>
      </c>
      <c r="BP17" s="64">
        <f t="shared" si="37"/>
        <v>-973.53499999999622</v>
      </c>
      <c r="BQ17" s="107">
        <v>50359.47</v>
      </c>
      <c r="BR17" s="107">
        <v>50359.47</v>
      </c>
      <c r="BS17" s="107">
        <v>50359.47</v>
      </c>
      <c r="BT17" s="57">
        <f t="shared" si="38"/>
        <v>0</v>
      </c>
      <c r="BU17" s="69">
        <f t="shared" si="39"/>
        <v>0</v>
      </c>
      <c r="BV17" s="107"/>
      <c r="BW17" s="107"/>
      <c r="BX17" s="107"/>
      <c r="BY17" s="107"/>
      <c r="BZ17" s="107"/>
      <c r="CA17" s="107" t="s">
        <v>56</v>
      </c>
      <c r="CB17" s="113" t="s">
        <v>67</v>
      </c>
      <c r="CC17" s="113"/>
      <c r="CD17" s="194">
        <f>CD18+CD19+CD20</f>
        <v>33047.449999999997</v>
      </c>
      <c r="CE17" s="195">
        <v>31397.21</v>
      </c>
      <c r="CF17" s="196">
        <v>33306.03</v>
      </c>
      <c r="CG17" s="162">
        <f t="shared" si="40"/>
        <v>1908.8199999999997</v>
      </c>
      <c r="CH17" s="163">
        <f t="shared" si="6"/>
        <v>258.58000000000175</v>
      </c>
      <c r="CI17" s="164"/>
      <c r="CJ17" s="59">
        <f t="shared" si="98"/>
        <v>7926.46</v>
      </c>
      <c r="CK17" s="57">
        <f>CK15</f>
        <v>7395.23</v>
      </c>
      <c r="CL17" s="57">
        <f>CL15</f>
        <v>7926.44</v>
      </c>
      <c r="CM17" s="57">
        <f t="shared" si="7"/>
        <v>531.21</v>
      </c>
      <c r="CN17" s="57">
        <f t="shared" si="8"/>
        <v>-2.0000000000436557E-2</v>
      </c>
      <c r="CO17" s="57"/>
      <c r="CP17" s="63">
        <f t="shared" si="9"/>
        <v>40973.909999999996</v>
      </c>
      <c r="CQ17" s="63">
        <f t="shared" si="9"/>
        <v>38792.44</v>
      </c>
      <c r="CR17" s="63">
        <f t="shared" si="9"/>
        <v>41232.47</v>
      </c>
      <c r="CS17" s="63">
        <f t="shared" si="41"/>
        <v>2440.0299999999988</v>
      </c>
      <c r="CT17" s="64">
        <f t="shared" si="42"/>
        <v>258.56000000000495</v>
      </c>
      <c r="CU17" s="120">
        <f t="shared" si="125"/>
        <v>33075.360000000001</v>
      </c>
      <c r="CV17" s="145">
        <f t="shared" si="125"/>
        <v>2405.5</v>
      </c>
      <c r="CW17" s="122">
        <f t="shared" si="125"/>
        <v>13461.199999999999</v>
      </c>
      <c r="CX17" s="78">
        <f>CU17+CW17+CV17</f>
        <v>48942.06</v>
      </c>
      <c r="CY17" s="122">
        <f t="shared" ref="CY17:DC17" si="128">CY18+CY19+CY20</f>
        <v>33047.449999999997</v>
      </c>
      <c r="CZ17" s="122">
        <f t="shared" si="128"/>
        <v>33047.449999999997</v>
      </c>
      <c r="DA17" s="968">
        <f t="shared" si="128"/>
        <v>6286.1</v>
      </c>
      <c r="DB17" s="968">
        <f t="shared" si="128"/>
        <v>5530.0839999999989</v>
      </c>
      <c r="DC17" s="125">
        <f t="shared" si="128"/>
        <v>1640.36</v>
      </c>
      <c r="DD17" s="125">
        <f>DC17/DC15*DD15</f>
        <v>1669.8820000000001</v>
      </c>
      <c r="DE17" s="122">
        <f t="shared" si="107"/>
        <v>40973.909999999996</v>
      </c>
      <c r="DF17" s="105">
        <v>1466.91</v>
      </c>
      <c r="DG17" s="107">
        <v>1460.68</v>
      </c>
      <c r="DH17" s="107">
        <v>1466.91</v>
      </c>
      <c r="DI17" s="57">
        <f t="shared" si="43"/>
        <v>6.2300000000000182</v>
      </c>
      <c r="DJ17" s="57">
        <f t="shared" si="44"/>
        <v>0</v>
      </c>
      <c r="DK17" s="126">
        <f t="shared" ref="DK17" si="129">DK18+DK19+DK20</f>
        <v>2519.4699999999998</v>
      </c>
      <c r="DL17" s="126">
        <v>1999.89</v>
      </c>
      <c r="DM17" s="126">
        <v>2519.4699999999998</v>
      </c>
      <c r="DN17" s="67">
        <f t="shared" si="45"/>
        <v>519.5799999999997</v>
      </c>
      <c r="DO17" s="67">
        <f t="shared" si="46"/>
        <v>0</v>
      </c>
      <c r="DP17" s="127">
        <f t="shared" ref="DP17" si="130">DP18+DP19+DP20</f>
        <v>1726.8</v>
      </c>
      <c r="DQ17" s="128">
        <v>1189.4000000000001</v>
      </c>
      <c r="DR17" s="128">
        <v>1885.17</v>
      </c>
      <c r="DS17" s="84">
        <f t="shared" si="47"/>
        <v>695.77</v>
      </c>
      <c r="DT17" s="84">
        <f t="shared" si="10"/>
        <v>158.37000000000012</v>
      </c>
      <c r="DU17" s="84" t="s">
        <v>67</v>
      </c>
      <c r="DV17" s="84" t="s">
        <v>56</v>
      </c>
      <c r="DW17" s="127">
        <f t="shared" ref="DW17" si="131">DW18+DW19+DW20</f>
        <v>1778</v>
      </c>
      <c r="DX17" s="127">
        <v>2102.64</v>
      </c>
      <c r="DY17" s="127">
        <v>2102.6</v>
      </c>
      <c r="DZ17" s="83">
        <f t="shared" si="48"/>
        <v>-3.999999999996362E-2</v>
      </c>
      <c r="EA17" s="83">
        <f t="shared" si="49"/>
        <v>324.59999999999991</v>
      </c>
      <c r="EB17" s="103">
        <f t="shared" ref="EB17" si="132">EB18+EB19+EB20</f>
        <v>4028.1000000000004</v>
      </c>
      <c r="EC17" s="103">
        <v>3349.5</v>
      </c>
      <c r="ED17" s="103">
        <v>4562.79</v>
      </c>
      <c r="EE17" s="85">
        <f t="shared" si="50"/>
        <v>1213.29</v>
      </c>
      <c r="EF17" s="56">
        <f t="shared" si="51"/>
        <v>534.6899999999996</v>
      </c>
      <c r="EG17" s="129">
        <f t="shared" ref="EG17" si="133">EG18+EG19+EG20</f>
        <v>1142</v>
      </c>
      <c r="EH17" s="130">
        <v>1036.72</v>
      </c>
      <c r="EI17" s="129">
        <v>1166.25</v>
      </c>
      <c r="EJ17" s="56">
        <f t="shared" si="52"/>
        <v>129.52999999999997</v>
      </c>
      <c r="EK17" s="56">
        <f t="shared" si="53"/>
        <v>24.25</v>
      </c>
      <c r="EL17" s="103">
        <f>EL18+EL19+EL20</f>
        <v>6330.58</v>
      </c>
      <c r="EM17" s="103">
        <v>8894.9599999999991</v>
      </c>
      <c r="EN17" s="103">
        <v>8599.93</v>
      </c>
      <c r="EO17" s="56">
        <f t="shared" si="54"/>
        <v>-295.02999999999884</v>
      </c>
      <c r="EP17" s="56">
        <f t="shared" si="11"/>
        <v>2269.3500000000004</v>
      </c>
      <c r="EQ17" s="56"/>
      <c r="ER17" s="56"/>
      <c r="ES17" s="56"/>
      <c r="ET17" s="56"/>
      <c r="EU17" s="56"/>
      <c r="EV17" s="56"/>
      <c r="EW17" s="132" t="s">
        <v>67</v>
      </c>
      <c r="EX17" s="89"/>
      <c r="EY17" s="181">
        <f t="shared" si="114"/>
        <v>274179.47000000003</v>
      </c>
      <c r="EZ17" s="181">
        <f t="shared" si="114"/>
        <v>274024.55</v>
      </c>
      <c r="FA17" s="181">
        <f t="shared" si="115"/>
        <v>280096.72500000003</v>
      </c>
      <c r="FB17" s="192">
        <f t="shared" si="55"/>
        <v>6072.1750000000466</v>
      </c>
      <c r="FC17" s="192">
        <f t="shared" si="56"/>
        <v>5917.2550000000047</v>
      </c>
      <c r="FD17" s="94"/>
      <c r="FE17" s="94">
        <f t="shared" si="57"/>
        <v>280096.72500000003</v>
      </c>
      <c r="FF17" s="183"/>
      <c r="FG17" s="127">
        <f t="shared" ref="FG17:FO17" si="134">FG18+FG19+FG20</f>
        <v>1726.8</v>
      </c>
      <c r="FH17" s="128">
        <f>FH18+FH19+FH20</f>
        <v>8137.34</v>
      </c>
      <c r="FI17" s="128">
        <f t="shared" si="134"/>
        <v>1778</v>
      </c>
      <c r="FJ17" s="104">
        <f t="shared" si="134"/>
        <v>4028.1000000000004</v>
      </c>
      <c r="FK17" s="127">
        <f>FK18+FK19+FK20</f>
        <v>1044.2</v>
      </c>
      <c r="FL17" s="139">
        <f t="shared" si="134"/>
        <v>1142</v>
      </c>
      <c r="FM17" s="140">
        <f>FM18+FM19</f>
        <v>1838.6100000000001</v>
      </c>
      <c r="FN17" s="201">
        <f>FN18+FN19+FN20</f>
        <v>7868</v>
      </c>
      <c r="FO17" s="103">
        <f t="shared" si="134"/>
        <v>22322.9</v>
      </c>
      <c r="FR17" s="122">
        <f t="shared" ref="FR17:FV17" si="135">FR18+FR19+FR20</f>
        <v>33047.449999999997</v>
      </c>
      <c r="FS17" s="122">
        <f t="shared" si="135"/>
        <v>33047.449999999997</v>
      </c>
      <c r="FT17" s="122">
        <f t="shared" si="135"/>
        <v>6286.1</v>
      </c>
      <c r="FU17" s="122">
        <f t="shared" si="135"/>
        <v>6286.1</v>
      </c>
      <c r="FV17" s="125">
        <f t="shared" si="135"/>
        <v>1640.36</v>
      </c>
      <c r="FW17" s="125">
        <f>FV17/FV15*FW15</f>
        <v>1669.8820000000001</v>
      </c>
      <c r="FX17" s="125">
        <f t="shared" ref="FX17" si="136">FW17/FW15*FX15</f>
        <v>1670.8820000000001</v>
      </c>
      <c r="FY17" s="81">
        <f t="shared" si="100"/>
        <v>7926.46</v>
      </c>
      <c r="FZ17" s="81">
        <f t="shared" si="101"/>
        <v>7199.9659999999985</v>
      </c>
    </row>
    <row r="18" spans="1:184" ht="15" hidden="1" thickBot="1" x14ac:dyDescent="0.35">
      <c r="A18" s="98" t="s">
        <v>68</v>
      </c>
      <c r="B18" s="99" t="s">
        <v>56</v>
      </c>
      <c r="C18" s="100">
        <v>17171.2</v>
      </c>
      <c r="D18" s="101"/>
      <c r="E18" s="102">
        <v>16917.54</v>
      </c>
      <c r="F18" s="103">
        <v>16917.54</v>
      </c>
      <c r="G18" s="104">
        <v>16917.54</v>
      </c>
      <c r="H18" s="103">
        <f t="shared" si="73"/>
        <v>0</v>
      </c>
      <c r="I18" s="105">
        <f t="shared" si="60"/>
        <v>0</v>
      </c>
      <c r="J18" s="106">
        <v>5918.62</v>
      </c>
      <c r="K18" s="105">
        <f t="shared" si="0"/>
        <v>5918.62</v>
      </c>
      <c r="L18" s="106"/>
      <c r="M18" s="106">
        <f t="shared" si="14"/>
        <v>5918.62</v>
      </c>
      <c r="N18" s="56">
        <f t="shared" si="15"/>
        <v>0</v>
      </c>
      <c r="O18" s="56">
        <f t="shared" si="1"/>
        <v>0</v>
      </c>
      <c r="P18" s="107">
        <v>2352.52</v>
      </c>
      <c r="Q18" s="107"/>
      <c r="R18" s="107">
        <v>2021.1</v>
      </c>
      <c r="S18" s="107">
        <v>2021.1</v>
      </c>
      <c r="T18" s="56">
        <f t="shared" si="16"/>
        <v>0</v>
      </c>
      <c r="U18" s="56">
        <f t="shared" si="17"/>
        <v>-331.42000000000007</v>
      </c>
      <c r="V18" s="103">
        <v>14249.5</v>
      </c>
      <c r="W18" s="107">
        <v>15208.2</v>
      </c>
      <c r="X18" s="107">
        <v>14249.5</v>
      </c>
      <c r="Y18" s="57">
        <f t="shared" si="18"/>
        <v>-958.70000000000073</v>
      </c>
      <c r="Z18" s="56">
        <f t="shared" si="19"/>
        <v>0</v>
      </c>
      <c r="AA18" s="107">
        <v>6648.7</v>
      </c>
      <c r="AB18" s="107">
        <v>6768.9</v>
      </c>
      <c r="AC18" s="107">
        <v>6648.67</v>
      </c>
      <c r="AD18" s="57">
        <f t="shared" si="20"/>
        <v>-120.22999999999956</v>
      </c>
      <c r="AE18" s="57">
        <f t="shared" si="21"/>
        <v>-2.9999999999745341E-2</v>
      </c>
      <c r="AF18" s="107">
        <v>1523.13</v>
      </c>
      <c r="AG18" s="107">
        <v>1523.13</v>
      </c>
      <c r="AH18" s="107">
        <v>1523.13</v>
      </c>
      <c r="AI18" s="57">
        <f t="shared" si="22"/>
        <v>0</v>
      </c>
      <c r="AJ18" s="56">
        <f t="shared" si="23"/>
        <v>0</v>
      </c>
      <c r="AK18" s="60">
        <f t="shared" si="2"/>
        <v>47610.009999999995</v>
      </c>
      <c r="AL18" s="60">
        <f t="shared" si="3"/>
        <v>48357.49</v>
      </c>
      <c r="AM18" s="60">
        <f t="shared" si="4"/>
        <v>47278.559999999998</v>
      </c>
      <c r="AN18" s="60">
        <f t="shared" si="24"/>
        <v>-1078.9300000000003</v>
      </c>
      <c r="AO18" s="61">
        <f t="shared" si="25"/>
        <v>-331.44999999999709</v>
      </c>
      <c r="AP18" s="61" t="s">
        <v>56</v>
      </c>
      <c r="AQ18" s="61" t="s">
        <v>68</v>
      </c>
      <c r="AR18" s="178">
        <v>1044.2</v>
      </c>
      <c r="AS18" s="109">
        <f>AS17</f>
        <v>1106.43</v>
      </c>
      <c r="AT18" s="109">
        <f>AT17</f>
        <v>1044.1600000000001</v>
      </c>
      <c r="AU18" s="64">
        <f t="shared" si="26"/>
        <v>-62.269999999999982</v>
      </c>
      <c r="AV18" s="64">
        <f t="shared" si="27"/>
        <v>-3.999999999996362E-2</v>
      </c>
      <c r="AW18" s="57">
        <v>8137.34</v>
      </c>
      <c r="AX18" s="57">
        <v>7762.01</v>
      </c>
      <c r="AY18" s="57">
        <f t="shared" si="63"/>
        <v>8137.34</v>
      </c>
      <c r="AZ18" s="57">
        <f t="shared" si="28"/>
        <v>375.32999999999993</v>
      </c>
      <c r="BA18" s="56">
        <f t="shared" si="29"/>
        <v>0</v>
      </c>
      <c r="BB18" s="110">
        <v>9795.73</v>
      </c>
      <c r="BC18" s="111">
        <v>8992.98</v>
      </c>
      <c r="BD18" s="111">
        <v>9795.73</v>
      </c>
      <c r="BE18" s="67">
        <f t="shared" si="30"/>
        <v>802.75</v>
      </c>
      <c r="BF18" s="68">
        <f t="shared" si="31"/>
        <v>0</v>
      </c>
      <c r="BG18" s="111">
        <f t="shared" si="5"/>
        <v>11457.109999999999</v>
      </c>
      <c r="BH18" s="111">
        <v>11053.91</v>
      </c>
      <c r="BI18" s="107">
        <v>10483.57</v>
      </c>
      <c r="BJ18" s="57">
        <f t="shared" si="32"/>
        <v>-570.34000000000015</v>
      </c>
      <c r="BK18" s="56">
        <f t="shared" si="33"/>
        <v>-973.53999999999905</v>
      </c>
      <c r="BL18" s="64">
        <f t="shared" si="34"/>
        <v>29390.179999999997</v>
      </c>
      <c r="BM18" s="64">
        <f t="shared" si="35"/>
        <v>27808.899999999998</v>
      </c>
      <c r="BN18" s="63">
        <f t="shared" si="35"/>
        <v>28416.639999999999</v>
      </c>
      <c r="BO18" s="112">
        <f t="shared" si="36"/>
        <v>607.7400000000016</v>
      </c>
      <c r="BP18" s="64">
        <f t="shared" si="37"/>
        <v>-973.53999999999724</v>
      </c>
      <c r="BQ18" s="107">
        <v>20422.48</v>
      </c>
      <c r="BR18" s="107">
        <v>20422.48</v>
      </c>
      <c r="BS18" s="107">
        <v>20422.48</v>
      </c>
      <c r="BT18" s="57">
        <f t="shared" si="38"/>
        <v>0</v>
      </c>
      <c r="BU18" s="69">
        <f t="shared" si="39"/>
        <v>0</v>
      </c>
      <c r="BV18" s="107"/>
      <c r="BW18" s="107"/>
      <c r="BX18" s="107"/>
      <c r="BY18" s="107"/>
      <c r="BZ18" s="107"/>
      <c r="CA18" s="107" t="s">
        <v>56</v>
      </c>
      <c r="CB18" s="113" t="s">
        <v>68</v>
      </c>
      <c r="CC18" s="113"/>
      <c r="CD18" s="194">
        <v>9258.17</v>
      </c>
      <c r="CE18" s="195">
        <v>8910.7800000000007</v>
      </c>
      <c r="CF18" s="196">
        <v>9453.4699999999993</v>
      </c>
      <c r="CG18" s="197">
        <f t="shared" si="40"/>
        <v>542.68999999999869</v>
      </c>
      <c r="CH18" s="198">
        <f t="shared" si="6"/>
        <v>195.29999999999927</v>
      </c>
      <c r="CI18" s="164"/>
      <c r="CJ18" s="59">
        <f t="shared" si="98"/>
        <v>5407.1100000000006</v>
      </c>
      <c r="CK18" s="57">
        <v>4792.03</v>
      </c>
      <c r="CL18" s="57">
        <v>5407.1</v>
      </c>
      <c r="CM18" s="57">
        <f t="shared" si="7"/>
        <v>615.07000000000062</v>
      </c>
      <c r="CN18" s="57">
        <f t="shared" si="8"/>
        <v>-1.0000000000218279E-2</v>
      </c>
      <c r="CO18" s="57"/>
      <c r="CP18" s="63">
        <f t="shared" si="9"/>
        <v>14665.28</v>
      </c>
      <c r="CQ18" s="63">
        <f t="shared" si="9"/>
        <v>13702.810000000001</v>
      </c>
      <c r="CR18" s="63">
        <f t="shared" si="9"/>
        <v>14860.57</v>
      </c>
      <c r="CS18" s="63">
        <f t="shared" si="41"/>
        <v>1157.7599999999984</v>
      </c>
      <c r="CT18" s="64">
        <f t="shared" si="42"/>
        <v>195.28999999999905</v>
      </c>
      <c r="CU18" s="120">
        <v>9795.73</v>
      </c>
      <c r="CV18" s="121">
        <v>1152.3</v>
      </c>
      <c r="CW18" s="122">
        <v>10304.81</v>
      </c>
      <c r="CX18" s="78">
        <f>CU18+CW18+CV18</f>
        <v>21252.84</v>
      </c>
      <c r="CY18" s="122">
        <v>9258.17</v>
      </c>
      <c r="CZ18" s="122">
        <v>9258.17</v>
      </c>
      <c r="DA18" s="968">
        <v>4199.3</v>
      </c>
      <c r="DB18" s="968">
        <f>DA18/DA15*DB15</f>
        <v>3694.2590383862803</v>
      </c>
      <c r="DC18" s="125">
        <v>1207.81</v>
      </c>
      <c r="DD18" s="125">
        <f>DC18/DC15*DD15</f>
        <v>1229.5472813406814</v>
      </c>
      <c r="DE18" s="122">
        <f t="shared" si="107"/>
        <v>14665.28</v>
      </c>
      <c r="DF18" s="105">
        <v>59.29</v>
      </c>
      <c r="DG18" s="107">
        <v>59.29</v>
      </c>
      <c r="DH18" s="107">
        <v>59.29</v>
      </c>
      <c r="DI18" s="57">
        <f t="shared" si="43"/>
        <v>0</v>
      </c>
      <c r="DJ18" s="57">
        <f t="shared" si="44"/>
        <v>0</v>
      </c>
      <c r="DK18" s="126">
        <v>2519.4699999999998</v>
      </c>
      <c r="DL18" s="126">
        <v>1999.89</v>
      </c>
      <c r="DM18" s="126">
        <v>2519.4699999999998</v>
      </c>
      <c r="DN18" s="67">
        <f t="shared" si="45"/>
        <v>519.5799999999997</v>
      </c>
      <c r="DO18" s="67">
        <f t="shared" si="46"/>
        <v>0</v>
      </c>
      <c r="DP18" s="127">
        <v>1726.8</v>
      </c>
      <c r="DQ18" s="128">
        <v>1189.4000000000001</v>
      </c>
      <c r="DR18" s="128">
        <v>1885.17</v>
      </c>
      <c r="DS18" s="84">
        <f t="shared" si="47"/>
        <v>695.77</v>
      </c>
      <c r="DT18" s="84">
        <f t="shared" si="10"/>
        <v>158.37000000000012</v>
      </c>
      <c r="DU18" s="84" t="s">
        <v>68</v>
      </c>
      <c r="DV18" s="84" t="s">
        <v>56</v>
      </c>
      <c r="DW18" s="127">
        <v>1778</v>
      </c>
      <c r="DX18" s="127">
        <v>2102.64</v>
      </c>
      <c r="DY18" s="127">
        <v>2102.6</v>
      </c>
      <c r="DZ18" s="83">
        <f t="shared" si="48"/>
        <v>-3.999999999996362E-2</v>
      </c>
      <c r="EA18" s="83">
        <f t="shared" si="49"/>
        <v>324.59999999999991</v>
      </c>
      <c r="EB18" s="103">
        <v>3277.9</v>
      </c>
      <c r="EC18" s="103">
        <v>2586.34</v>
      </c>
      <c r="ED18" s="103">
        <v>3523.39</v>
      </c>
      <c r="EE18" s="85">
        <f t="shared" si="50"/>
        <v>937.04999999999973</v>
      </c>
      <c r="EF18" s="56">
        <f t="shared" si="51"/>
        <v>245.48999999999978</v>
      </c>
      <c r="EG18" s="129">
        <v>1142</v>
      </c>
      <c r="EH18" s="130">
        <v>1036.72</v>
      </c>
      <c r="EI18" s="129">
        <v>1166.25</v>
      </c>
      <c r="EJ18" s="56">
        <f t="shared" si="52"/>
        <v>129.52999999999997</v>
      </c>
      <c r="EK18" s="56">
        <f t="shared" si="53"/>
        <v>24.25</v>
      </c>
      <c r="EL18" s="180"/>
      <c r="EM18" s="180">
        <v>0</v>
      </c>
      <c r="EN18" s="180">
        <v>0</v>
      </c>
      <c r="EO18" s="56">
        <f t="shared" si="54"/>
        <v>0</v>
      </c>
      <c r="EP18" s="56">
        <f t="shared" si="11"/>
        <v>0</v>
      </c>
      <c r="EQ18" s="56"/>
      <c r="ER18" s="56"/>
      <c r="ES18" s="56"/>
      <c r="ET18" s="56"/>
      <c r="EU18" s="56"/>
      <c r="EV18" s="56"/>
      <c r="EW18" s="132" t="s">
        <v>68</v>
      </c>
      <c r="EX18" s="89"/>
      <c r="EY18" s="181">
        <f t="shared" si="114"/>
        <v>123635.60999999999</v>
      </c>
      <c r="EZ18" s="181">
        <f t="shared" si="114"/>
        <v>120372.38999999998</v>
      </c>
      <c r="FA18" s="181">
        <f t="shared" si="115"/>
        <v>123278.58</v>
      </c>
      <c r="FB18" s="192">
        <f t="shared" si="55"/>
        <v>2906.1900000000169</v>
      </c>
      <c r="FC18" s="192">
        <f t="shared" si="56"/>
        <v>-357.02999999998428</v>
      </c>
      <c r="FD18" s="94"/>
      <c r="FE18" s="94">
        <f t="shared" si="57"/>
        <v>123278.58</v>
      </c>
      <c r="FF18" s="183"/>
      <c r="FG18" s="127">
        <v>1726.8</v>
      </c>
      <c r="FH18" s="128">
        <v>8137.34</v>
      </c>
      <c r="FI18" s="128">
        <v>1778</v>
      </c>
      <c r="FJ18" s="104">
        <v>3277.9</v>
      </c>
      <c r="FK18" s="127">
        <v>1044.2</v>
      </c>
      <c r="FL18" s="139">
        <v>1142</v>
      </c>
      <c r="FM18" s="140">
        <v>1523.13</v>
      </c>
      <c r="FN18" s="127">
        <f>6648.67+0.03</f>
        <v>6648.7</v>
      </c>
      <c r="FO18" s="103">
        <v>14249.5</v>
      </c>
      <c r="FR18" s="122">
        <v>9258.17</v>
      </c>
      <c r="FS18" s="122">
        <v>9258.17</v>
      </c>
      <c r="FT18" s="122">
        <v>4199.3</v>
      </c>
      <c r="FU18" s="122">
        <v>4199.3</v>
      </c>
      <c r="FV18" s="125">
        <v>1207.81</v>
      </c>
      <c r="FW18" s="125">
        <f>FV18/FV15*FW15</f>
        <v>1229.5472813406814</v>
      </c>
      <c r="FX18" s="125">
        <f t="shared" ref="FX18" si="137">FW18/FW15*FX15</f>
        <v>1230.2835892243165</v>
      </c>
      <c r="FY18" s="81">
        <f t="shared" si="100"/>
        <v>5407.1100000000006</v>
      </c>
      <c r="FZ18" s="81">
        <f t="shared" si="101"/>
        <v>4923.8063197269621</v>
      </c>
    </row>
    <row r="19" spans="1:184" ht="15" hidden="1" thickBot="1" x14ac:dyDescent="0.35">
      <c r="A19" s="98" t="s">
        <v>69</v>
      </c>
      <c r="B19" s="99" t="s">
        <v>56</v>
      </c>
      <c r="C19" s="100">
        <v>27102.799999999999</v>
      </c>
      <c r="D19" s="101"/>
      <c r="E19" s="102">
        <v>27210.73</v>
      </c>
      <c r="F19" s="103">
        <v>27210.73</v>
      </c>
      <c r="G19" s="104">
        <v>27210.73</v>
      </c>
      <c r="H19" s="103">
        <f t="shared" si="73"/>
        <v>0</v>
      </c>
      <c r="I19" s="105">
        <f t="shared" si="60"/>
        <v>0</v>
      </c>
      <c r="J19" s="106">
        <v>4309.95</v>
      </c>
      <c r="K19" s="105">
        <f t="shared" si="0"/>
        <v>4309.95</v>
      </c>
      <c r="L19" s="106"/>
      <c r="M19" s="106">
        <f t="shared" si="14"/>
        <v>4309.95</v>
      </c>
      <c r="N19" s="56">
        <f t="shared" si="15"/>
        <v>0</v>
      </c>
      <c r="O19" s="56">
        <f t="shared" si="1"/>
        <v>0</v>
      </c>
      <c r="P19" s="107">
        <v>10377.01</v>
      </c>
      <c r="Q19" s="107"/>
      <c r="R19" s="107">
        <v>13786.29</v>
      </c>
      <c r="S19" s="107">
        <v>13786.29</v>
      </c>
      <c r="T19" s="56">
        <f t="shared" si="16"/>
        <v>0</v>
      </c>
      <c r="U19" s="56">
        <f t="shared" si="17"/>
        <v>3409.2800000000007</v>
      </c>
      <c r="V19" s="103">
        <v>4958.3999999999996</v>
      </c>
      <c r="W19" s="107">
        <v>5197.3</v>
      </c>
      <c r="X19" s="107">
        <v>5197.3</v>
      </c>
      <c r="Y19" s="57">
        <f t="shared" si="18"/>
        <v>0</v>
      </c>
      <c r="Z19" s="56">
        <f t="shared" si="19"/>
        <v>238.90000000000055</v>
      </c>
      <c r="AA19" s="107">
        <v>1055</v>
      </c>
      <c r="AB19" s="107">
        <v>1153.0999999999999</v>
      </c>
      <c r="AC19" s="107">
        <v>1055</v>
      </c>
      <c r="AD19" s="57">
        <f t="shared" si="20"/>
        <v>-98.099999999999909</v>
      </c>
      <c r="AE19" s="57">
        <f t="shared" si="21"/>
        <v>0</v>
      </c>
      <c r="AF19" s="107">
        <v>315.48</v>
      </c>
      <c r="AG19" s="107">
        <v>315.48</v>
      </c>
      <c r="AH19" s="107">
        <v>315.48</v>
      </c>
      <c r="AI19" s="57">
        <f t="shared" si="22"/>
        <v>0</v>
      </c>
      <c r="AJ19" s="56">
        <f t="shared" si="23"/>
        <v>0</v>
      </c>
      <c r="AK19" s="60">
        <f t="shared" si="2"/>
        <v>48226.570000000007</v>
      </c>
      <c r="AL19" s="60">
        <f t="shared" si="3"/>
        <v>51972.850000000006</v>
      </c>
      <c r="AM19" s="60">
        <f t="shared" si="4"/>
        <v>51874.75</v>
      </c>
      <c r="AN19" s="60">
        <f t="shared" si="24"/>
        <v>-98.100000000005821</v>
      </c>
      <c r="AO19" s="61">
        <f t="shared" si="25"/>
        <v>3648.179999999993</v>
      </c>
      <c r="AP19" s="61" t="s">
        <v>56</v>
      </c>
      <c r="AQ19" s="61" t="s">
        <v>69</v>
      </c>
      <c r="AR19" s="178"/>
      <c r="AS19" s="63"/>
      <c r="AT19" s="63"/>
      <c r="AU19" s="64">
        <f t="shared" si="26"/>
        <v>0</v>
      </c>
      <c r="AV19" s="64">
        <f t="shared" si="27"/>
        <v>0</v>
      </c>
      <c r="AW19" s="57"/>
      <c r="AX19" s="57"/>
      <c r="AY19" s="57"/>
      <c r="AZ19" s="57">
        <f t="shared" si="28"/>
        <v>0</v>
      </c>
      <c r="BA19" s="56">
        <f t="shared" si="29"/>
        <v>0</v>
      </c>
      <c r="BB19" s="110">
        <v>21435.68</v>
      </c>
      <c r="BC19" s="111">
        <v>21021.200000000001</v>
      </c>
      <c r="BD19" s="111">
        <v>21435.68</v>
      </c>
      <c r="BE19" s="67">
        <f t="shared" si="30"/>
        <v>414.47999999999956</v>
      </c>
      <c r="BF19" s="68">
        <f t="shared" si="31"/>
        <v>0</v>
      </c>
      <c r="BG19" s="111">
        <f t="shared" si="5"/>
        <v>4060.4300000000003</v>
      </c>
      <c r="BH19" s="111">
        <v>3553.01</v>
      </c>
      <c r="BI19" s="107">
        <v>4060.42</v>
      </c>
      <c r="BJ19" s="57">
        <f t="shared" si="32"/>
        <v>507.40999999999985</v>
      </c>
      <c r="BK19" s="56">
        <f t="shared" si="33"/>
        <v>-1.0000000000218279E-2</v>
      </c>
      <c r="BL19" s="64">
        <f t="shared" si="34"/>
        <v>25496.11</v>
      </c>
      <c r="BM19" s="64">
        <f t="shared" si="35"/>
        <v>24574.21</v>
      </c>
      <c r="BN19" s="63">
        <f t="shared" si="35"/>
        <v>25496.1</v>
      </c>
      <c r="BO19" s="112">
        <f t="shared" si="36"/>
        <v>921.88999999999942</v>
      </c>
      <c r="BP19" s="64">
        <f t="shared" si="37"/>
        <v>-1.0000000002037268E-2</v>
      </c>
      <c r="BQ19" s="107">
        <v>25183.52</v>
      </c>
      <c r="BR19" s="107">
        <v>25183.52</v>
      </c>
      <c r="BS19" s="107">
        <v>25183.52</v>
      </c>
      <c r="BT19" s="57">
        <f t="shared" si="38"/>
        <v>0</v>
      </c>
      <c r="BU19" s="69">
        <f t="shared" si="39"/>
        <v>0</v>
      </c>
      <c r="BV19" s="107"/>
      <c r="BW19" s="107"/>
      <c r="BX19" s="107"/>
      <c r="BY19" s="107"/>
      <c r="BZ19" s="107"/>
      <c r="CA19" s="107" t="s">
        <v>56</v>
      </c>
      <c r="CB19" s="113" t="s">
        <v>69</v>
      </c>
      <c r="CC19" s="113"/>
      <c r="CD19" s="194">
        <v>21250.78</v>
      </c>
      <c r="CE19" s="195">
        <v>20704.419999999998</v>
      </c>
      <c r="CF19" s="196">
        <v>21961.19</v>
      </c>
      <c r="CG19" s="162">
        <f t="shared" si="40"/>
        <v>1256.7700000000004</v>
      </c>
      <c r="CH19" s="163">
        <f t="shared" si="6"/>
        <v>710.40999999999985</v>
      </c>
      <c r="CI19" s="164"/>
      <c r="CJ19" s="59">
        <f t="shared" si="98"/>
        <v>2175.0500000000002</v>
      </c>
      <c r="CK19" s="57">
        <v>2210.5700000000002</v>
      </c>
      <c r="CL19" s="57">
        <v>2175.1</v>
      </c>
      <c r="CM19" s="57">
        <f t="shared" si="7"/>
        <v>-35.470000000000255</v>
      </c>
      <c r="CN19" s="57">
        <f t="shared" si="8"/>
        <v>4.9999999999727152E-2</v>
      </c>
      <c r="CO19" s="57"/>
      <c r="CP19" s="63">
        <f t="shared" si="9"/>
        <v>23425.829999999998</v>
      </c>
      <c r="CQ19" s="63">
        <f t="shared" si="9"/>
        <v>22914.989999999998</v>
      </c>
      <c r="CR19" s="63">
        <f t="shared" si="9"/>
        <v>24136.289999999997</v>
      </c>
      <c r="CS19" s="63">
        <f t="shared" si="41"/>
        <v>1221.2999999999993</v>
      </c>
      <c r="CT19" s="64">
        <f t="shared" si="42"/>
        <v>710.45999999999913</v>
      </c>
      <c r="CU19" s="120">
        <v>21435.68</v>
      </c>
      <c r="CV19" s="121">
        <v>1253.2</v>
      </c>
      <c r="CW19" s="122">
        <v>2807.23</v>
      </c>
      <c r="CX19" s="78">
        <f>CU19+CW19+CV19</f>
        <v>25496.11</v>
      </c>
      <c r="CY19" s="122">
        <v>21250.78</v>
      </c>
      <c r="CZ19" s="122">
        <v>21250.78</v>
      </c>
      <c r="DA19" s="968">
        <v>1822.3</v>
      </c>
      <c r="DB19" s="968">
        <f>DA19/DA15*DB15</f>
        <v>1603.135819220184</v>
      </c>
      <c r="DC19" s="125">
        <v>352.75</v>
      </c>
      <c r="DD19" s="125">
        <f>DC19/DC15*DD15</f>
        <v>359.09853660172161</v>
      </c>
      <c r="DE19" s="122">
        <f t="shared" si="107"/>
        <v>23425.829999999998</v>
      </c>
      <c r="DF19" s="105">
        <v>304.27999999999997</v>
      </c>
      <c r="DG19" s="107">
        <v>304.27999999999997</v>
      </c>
      <c r="DH19" s="107">
        <v>304.27999999999997</v>
      </c>
      <c r="DI19" s="57">
        <f t="shared" si="43"/>
        <v>0</v>
      </c>
      <c r="DJ19" s="57">
        <f t="shared" si="44"/>
        <v>0</v>
      </c>
      <c r="DK19" s="126">
        <v>0</v>
      </c>
      <c r="DL19" s="126">
        <v>0</v>
      </c>
      <c r="DM19" s="126">
        <v>0</v>
      </c>
      <c r="DN19" s="67">
        <f t="shared" si="45"/>
        <v>0</v>
      </c>
      <c r="DO19" s="67">
        <f t="shared" si="46"/>
        <v>0</v>
      </c>
      <c r="DP19" s="127">
        <v>0</v>
      </c>
      <c r="DQ19" s="128">
        <v>0</v>
      </c>
      <c r="DR19" s="128">
        <v>0</v>
      </c>
      <c r="DS19" s="84">
        <f t="shared" si="47"/>
        <v>0</v>
      </c>
      <c r="DT19" s="84">
        <f t="shared" si="10"/>
        <v>0</v>
      </c>
      <c r="DU19" s="84" t="s">
        <v>69</v>
      </c>
      <c r="DV19" s="84" t="s">
        <v>56</v>
      </c>
      <c r="DW19" s="127">
        <v>0</v>
      </c>
      <c r="DX19" s="127">
        <v>0</v>
      </c>
      <c r="DY19" s="127">
        <v>0</v>
      </c>
      <c r="DZ19" s="83">
        <f t="shared" si="48"/>
        <v>0</v>
      </c>
      <c r="EA19" s="83">
        <f t="shared" si="49"/>
        <v>0</v>
      </c>
      <c r="EB19" s="103">
        <v>750.2</v>
      </c>
      <c r="EC19" s="103">
        <v>751.94</v>
      </c>
      <c r="ED19" s="103">
        <v>1024.3499999999999</v>
      </c>
      <c r="EE19" s="85">
        <f t="shared" si="50"/>
        <v>272.40999999999985</v>
      </c>
      <c r="EF19" s="56">
        <f t="shared" si="51"/>
        <v>274.14999999999986</v>
      </c>
      <c r="EG19" s="103">
        <v>0</v>
      </c>
      <c r="EH19" s="103">
        <v>0</v>
      </c>
      <c r="EI19" s="103">
        <v>0</v>
      </c>
      <c r="EJ19" s="56">
        <f t="shared" si="52"/>
        <v>0</v>
      </c>
      <c r="EK19" s="56">
        <f t="shared" si="53"/>
        <v>0</v>
      </c>
      <c r="EL19" s="180">
        <v>6330.58</v>
      </c>
      <c r="EM19" s="180">
        <v>8894.9599999999991</v>
      </c>
      <c r="EN19" s="180">
        <v>8599.93</v>
      </c>
      <c r="EO19" s="56">
        <f t="shared" si="54"/>
        <v>-295.02999999999884</v>
      </c>
      <c r="EP19" s="56">
        <f t="shared" si="11"/>
        <v>2269.3500000000004</v>
      </c>
      <c r="EQ19" s="56"/>
      <c r="ER19" s="56"/>
      <c r="ES19" s="56"/>
      <c r="ET19" s="56"/>
      <c r="EU19" s="56"/>
      <c r="EV19" s="56"/>
      <c r="EW19" s="132" t="s">
        <v>69</v>
      </c>
      <c r="EX19" s="89"/>
      <c r="EY19" s="181">
        <f t="shared" si="114"/>
        <v>129717.09</v>
      </c>
      <c r="EZ19" s="181">
        <f t="shared" si="114"/>
        <v>134596.75</v>
      </c>
      <c r="FA19" s="181">
        <f t="shared" si="115"/>
        <v>136619.22</v>
      </c>
      <c r="FB19" s="192">
        <f t="shared" si="55"/>
        <v>2022.4700000000012</v>
      </c>
      <c r="FC19" s="192">
        <f t="shared" si="56"/>
        <v>6902.1300000000047</v>
      </c>
      <c r="FD19" s="94"/>
      <c r="FE19" s="94">
        <f t="shared" si="57"/>
        <v>136619.22</v>
      </c>
      <c r="FF19" s="183"/>
      <c r="FG19" s="127"/>
      <c r="FH19" s="128"/>
      <c r="FI19" s="128"/>
      <c r="FJ19" s="104">
        <v>750.2</v>
      </c>
      <c r="FK19" s="127"/>
      <c r="FL19" s="139"/>
      <c r="FM19" s="140">
        <v>315.48</v>
      </c>
      <c r="FN19" s="127">
        <v>1055</v>
      </c>
      <c r="FO19" s="103">
        <v>4958.3999999999996</v>
      </c>
      <c r="FR19" s="122">
        <v>21250.78</v>
      </c>
      <c r="FS19" s="122">
        <v>21250.78</v>
      </c>
      <c r="FT19" s="122">
        <v>1822.3</v>
      </c>
      <c r="FU19" s="122">
        <v>1822.3</v>
      </c>
      <c r="FV19" s="125">
        <v>352.75</v>
      </c>
      <c r="FW19" s="125">
        <f>FV19/FV15*FW15</f>
        <v>359.09853660172161</v>
      </c>
      <c r="FX19" s="125">
        <f t="shared" ref="FX19" si="138">FW19/FW15*FX15</f>
        <v>359.313580860299</v>
      </c>
      <c r="FY19" s="81">
        <f t="shared" si="100"/>
        <v>2175.0500000000002</v>
      </c>
      <c r="FZ19" s="81">
        <f t="shared" si="101"/>
        <v>1962.2343558219056</v>
      </c>
    </row>
    <row r="20" spans="1:184" ht="15" hidden="1" thickBot="1" x14ac:dyDescent="0.35">
      <c r="A20" s="98" t="s">
        <v>70</v>
      </c>
      <c r="B20" s="99" t="s">
        <v>56</v>
      </c>
      <c r="C20" s="100">
        <v>913.5</v>
      </c>
      <c r="D20" s="101"/>
      <c r="E20" s="102">
        <v>1230</v>
      </c>
      <c r="F20" s="103">
        <v>1230</v>
      </c>
      <c r="G20" s="104">
        <v>1230</v>
      </c>
      <c r="H20" s="103">
        <f t="shared" si="73"/>
        <v>0</v>
      </c>
      <c r="I20" s="105">
        <f t="shared" si="60"/>
        <v>0</v>
      </c>
      <c r="J20" s="106">
        <v>285.3</v>
      </c>
      <c r="K20" s="105">
        <f t="shared" si="0"/>
        <v>285.3</v>
      </c>
      <c r="L20" s="106"/>
      <c r="M20" s="106">
        <f t="shared" si="14"/>
        <v>285.3</v>
      </c>
      <c r="N20" s="56">
        <f t="shared" si="15"/>
        <v>0</v>
      </c>
      <c r="O20" s="56">
        <f t="shared" si="1"/>
        <v>0</v>
      </c>
      <c r="P20" s="107">
        <v>5099.41</v>
      </c>
      <c r="Q20" s="107"/>
      <c r="R20" s="107">
        <v>5106.49</v>
      </c>
      <c r="S20" s="107">
        <v>5106.49</v>
      </c>
      <c r="T20" s="56">
        <f t="shared" si="16"/>
        <v>0</v>
      </c>
      <c r="U20" s="56">
        <f t="shared" si="17"/>
        <v>7.0799999999999272</v>
      </c>
      <c r="V20" s="103">
        <v>3115</v>
      </c>
      <c r="W20" s="107">
        <v>2578</v>
      </c>
      <c r="X20" s="107">
        <v>3112.2</v>
      </c>
      <c r="Y20" s="57">
        <f t="shared" si="18"/>
        <v>534.19999999999982</v>
      </c>
      <c r="Z20" s="56">
        <f t="shared" si="19"/>
        <v>-2.8000000000001819</v>
      </c>
      <c r="AA20" s="107">
        <v>164.3</v>
      </c>
      <c r="AB20" s="107">
        <v>26</v>
      </c>
      <c r="AC20" s="107">
        <v>164.33</v>
      </c>
      <c r="AD20" s="57">
        <f t="shared" si="20"/>
        <v>138.33000000000001</v>
      </c>
      <c r="AE20" s="57">
        <f t="shared" si="21"/>
        <v>3.0000000000001137E-2</v>
      </c>
      <c r="AF20" s="107"/>
      <c r="AG20" s="107"/>
      <c r="AH20" s="107"/>
      <c r="AI20" s="57">
        <f t="shared" si="22"/>
        <v>0</v>
      </c>
      <c r="AJ20" s="56">
        <f t="shared" si="23"/>
        <v>0</v>
      </c>
      <c r="AK20" s="60">
        <f t="shared" si="2"/>
        <v>9894.0099999999984</v>
      </c>
      <c r="AL20" s="60">
        <f t="shared" si="3"/>
        <v>9225.7900000000009</v>
      </c>
      <c r="AM20" s="60">
        <f t="shared" si="4"/>
        <v>9898.32</v>
      </c>
      <c r="AN20" s="60">
        <f t="shared" si="24"/>
        <v>672.52999999999884</v>
      </c>
      <c r="AO20" s="61">
        <f t="shared" si="25"/>
        <v>4.3100000000013097</v>
      </c>
      <c r="AP20" s="61" t="s">
        <v>56</v>
      </c>
      <c r="AQ20" s="61" t="s">
        <v>70</v>
      </c>
      <c r="AR20" s="178"/>
      <c r="AS20" s="63"/>
      <c r="AT20" s="63"/>
      <c r="AU20" s="64">
        <f t="shared" si="26"/>
        <v>0</v>
      </c>
      <c r="AV20" s="64">
        <f t="shared" si="27"/>
        <v>0</v>
      </c>
      <c r="AW20" s="57"/>
      <c r="AX20" s="57"/>
      <c r="AY20" s="57"/>
      <c r="AZ20" s="57">
        <f t="shared" si="28"/>
        <v>0</v>
      </c>
      <c r="BA20" s="56">
        <f t="shared" si="29"/>
        <v>0</v>
      </c>
      <c r="BB20" s="110">
        <v>1843.95</v>
      </c>
      <c r="BC20" s="111">
        <v>1344.82</v>
      </c>
      <c r="BD20" s="111">
        <v>1843.95</v>
      </c>
      <c r="BE20" s="67">
        <f t="shared" si="30"/>
        <v>499.13000000000011</v>
      </c>
      <c r="BF20" s="68">
        <f t="shared" si="31"/>
        <v>0</v>
      </c>
      <c r="BG20" s="111">
        <f t="shared" si="5"/>
        <v>349.16</v>
      </c>
      <c r="BH20" s="111">
        <v>448.4</v>
      </c>
      <c r="BI20" s="107">
        <v>349.16</v>
      </c>
      <c r="BJ20" s="57">
        <f t="shared" si="32"/>
        <v>-99.239999999999952</v>
      </c>
      <c r="BK20" s="56">
        <f t="shared" si="33"/>
        <v>0</v>
      </c>
      <c r="BL20" s="64">
        <f t="shared" si="34"/>
        <v>2193.11</v>
      </c>
      <c r="BM20" s="64">
        <f t="shared" si="35"/>
        <v>1793.2199999999998</v>
      </c>
      <c r="BN20" s="63">
        <f t="shared" si="35"/>
        <v>2193.11</v>
      </c>
      <c r="BO20" s="112">
        <f t="shared" si="36"/>
        <v>399.89000000000033</v>
      </c>
      <c r="BP20" s="64">
        <f t="shared" si="37"/>
        <v>0</v>
      </c>
      <c r="BQ20" s="107">
        <v>4753.47</v>
      </c>
      <c r="BR20" s="107">
        <v>4753.47</v>
      </c>
      <c r="BS20" s="107">
        <v>4753.47</v>
      </c>
      <c r="BT20" s="57">
        <f t="shared" si="38"/>
        <v>0</v>
      </c>
      <c r="BU20" s="69">
        <f t="shared" si="39"/>
        <v>0</v>
      </c>
      <c r="BV20" s="107"/>
      <c r="BW20" s="107"/>
      <c r="BX20" s="107"/>
      <c r="BY20" s="107"/>
      <c r="BZ20" s="107"/>
      <c r="CA20" s="107" t="s">
        <v>56</v>
      </c>
      <c r="CB20" s="113" t="s">
        <v>70</v>
      </c>
      <c r="CC20" s="113"/>
      <c r="CD20" s="194">
        <v>2538.5</v>
      </c>
      <c r="CE20" s="195">
        <v>1782</v>
      </c>
      <c r="CF20" s="196">
        <v>1891.37</v>
      </c>
      <c r="CG20" s="197">
        <f t="shared" si="40"/>
        <v>109.36999999999989</v>
      </c>
      <c r="CH20" s="198">
        <f t="shared" si="6"/>
        <v>-647.13000000000011</v>
      </c>
      <c r="CI20" s="164"/>
      <c r="CJ20" s="59">
        <f t="shared" si="98"/>
        <v>344.3</v>
      </c>
      <c r="CK20" s="57">
        <v>392.6</v>
      </c>
      <c r="CL20" s="57">
        <v>344.24</v>
      </c>
      <c r="CM20" s="57">
        <f t="shared" si="7"/>
        <v>-48.360000000000014</v>
      </c>
      <c r="CN20" s="57">
        <f t="shared" si="8"/>
        <v>-6.0000000000002274E-2</v>
      </c>
      <c r="CO20" s="57"/>
      <c r="CP20" s="63">
        <f t="shared" si="9"/>
        <v>2882.8</v>
      </c>
      <c r="CQ20" s="63">
        <f t="shared" si="9"/>
        <v>2174.6</v>
      </c>
      <c r="CR20" s="63">
        <f t="shared" si="9"/>
        <v>2235.6099999999997</v>
      </c>
      <c r="CS20" s="63">
        <f t="shared" si="41"/>
        <v>61.009999999999764</v>
      </c>
      <c r="CT20" s="64">
        <f t="shared" si="42"/>
        <v>-647.19000000000051</v>
      </c>
      <c r="CU20" s="120">
        <v>1843.95</v>
      </c>
      <c r="CV20" s="121">
        <v>0</v>
      </c>
      <c r="CW20" s="122">
        <v>349.16</v>
      </c>
      <c r="CX20" s="78">
        <f>CU20+CW20+CV20</f>
        <v>2193.11</v>
      </c>
      <c r="CY20" s="122">
        <v>2538.5</v>
      </c>
      <c r="CZ20" s="122">
        <v>2538.5</v>
      </c>
      <c r="DA20" s="968">
        <v>264.5</v>
      </c>
      <c r="DB20" s="968">
        <f>DA20/DA15*DB15</f>
        <v>232.68914239353492</v>
      </c>
      <c r="DC20" s="125">
        <v>79.8</v>
      </c>
      <c r="DD20" s="125">
        <f>DC20/DC15*DD15</f>
        <v>81.236182057597119</v>
      </c>
      <c r="DE20" s="122">
        <f t="shared" si="107"/>
        <v>2882.8</v>
      </c>
      <c r="DF20" s="105">
        <v>1103.3800000000001</v>
      </c>
      <c r="DG20" s="107">
        <v>1097.1500000000001</v>
      </c>
      <c r="DH20" s="107">
        <v>1103.3800000000001</v>
      </c>
      <c r="DI20" s="57">
        <f t="shared" si="43"/>
        <v>6.2300000000000182</v>
      </c>
      <c r="DJ20" s="57">
        <f t="shared" si="44"/>
        <v>0</v>
      </c>
      <c r="DK20" s="126">
        <v>0</v>
      </c>
      <c r="DL20" s="126">
        <v>0</v>
      </c>
      <c r="DM20" s="126">
        <v>0</v>
      </c>
      <c r="DN20" s="67">
        <f t="shared" si="45"/>
        <v>0</v>
      </c>
      <c r="DO20" s="67">
        <f t="shared" si="46"/>
        <v>0</v>
      </c>
      <c r="DP20" s="127">
        <v>0</v>
      </c>
      <c r="DQ20" s="128">
        <v>0</v>
      </c>
      <c r="DR20" s="128">
        <v>0</v>
      </c>
      <c r="DS20" s="84">
        <f t="shared" si="47"/>
        <v>0</v>
      </c>
      <c r="DT20" s="84">
        <f t="shared" si="10"/>
        <v>0</v>
      </c>
      <c r="DU20" s="84" t="s">
        <v>70</v>
      </c>
      <c r="DV20" s="84" t="s">
        <v>56</v>
      </c>
      <c r="DW20" s="127">
        <v>0</v>
      </c>
      <c r="DX20" s="127">
        <v>0</v>
      </c>
      <c r="DY20" s="127">
        <v>0</v>
      </c>
      <c r="DZ20" s="83">
        <f t="shared" si="48"/>
        <v>0</v>
      </c>
      <c r="EA20" s="83">
        <f t="shared" si="49"/>
        <v>0</v>
      </c>
      <c r="EB20" s="103">
        <v>0</v>
      </c>
      <c r="EC20" s="103">
        <v>11.22</v>
      </c>
      <c r="ED20" s="103">
        <v>15.05</v>
      </c>
      <c r="EE20" s="85">
        <f t="shared" si="50"/>
        <v>3.83</v>
      </c>
      <c r="EF20" s="56">
        <f t="shared" si="51"/>
        <v>15.05</v>
      </c>
      <c r="EG20" s="103">
        <v>0</v>
      </c>
      <c r="EH20" s="103">
        <v>0</v>
      </c>
      <c r="EI20" s="103">
        <v>0</v>
      </c>
      <c r="EJ20" s="56">
        <f t="shared" si="52"/>
        <v>0</v>
      </c>
      <c r="EK20" s="56">
        <f t="shared" si="53"/>
        <v>0</v>
      </c>
      <c r="EL20" s="180"/>
      <c r="EM20" s="180"/>
      <c r="EN20" s="180"/>
      <c r="EO20" s="56">
        <f t="shared" si="54"/>
        <v>0</v>
      </c>
      <c r="EP20" s="56">
        <f t="shared" si="11"/>
        <v>0</v>
      </c>
      <c r="EQ20" s="56"/>
      <c r="ER20" s="56"/>
      <c r="ES20" s="56"/>
      <c r="ET20" s="56"/>
      <c r="EU20" s="56"/>
      <c r="EV20" s="56"/>
      <c r="EW20" s="132" t="s">
        <v>70</v>
      </c>
      <c r="EX20" s="89"/>
      <c r="EY20" s="181">
        <f t="shared" si="114"/>
        <v>20826.77</v>
      </c>
      <c r="EZ20" s="181">
        <f t="shared" si="114"/>
        <v>19055.45</v>
      </c>
      <c r="FA20" s="181">
        <f t="shared" si="115"/>
        <v>20198.940000000002</v>
      </c>
      <c r="FB20" s="192">
        <f t="shared" si="55"/>
        <v>1143.4900000000016</v>
      </c>
      <c r="FC20" s="192">
        <f t="shared" si="56"/>
        <v>-627.82999999999811</v>
      </c>
      <c r="FD20" s="94"/>
      <c r="FE20" s="94">
        <f t="shared" si="57"/>
        <v>20198.940000000002</v>
      </c>
      <c r="FF20" s="183"/>
      <c r="FG20" s="127"/>
      <c r="FH20" s="128"/>
      <c r="FI20" s="128"/>
      <c r="FJ20" s="104"/>
      <c r="FK20" s="127"/>
      <c r="FL20" s="139"/>
      <c r="FM20" s="140"/>
      <c r="FN20" s="127">
        <v>164.3</v>
      </c>
      <c r="FO20" s="103">
        <v>3115</v>
      </c>
      <c r="FR20" s="122">
        <v>2538.5</v>
      </c>
      <c r="FS20" s="122">
        <v>2538.5</v>
      </c>
      <c r="FT20" s="122">
        <v>264.5</v>
      </c>
      <c r="FU20" s="122">
        <v>264.5</v>
      </c>
      <c r="FV20" s="125">
        <v>79.8</v>
      </c>
      <c r="FW20" s="125">
        <f>FV20/FV15*FW15</f>
        <v>81.236182057597119</v>
      </c>
      <c r="FX20" s="125">
        <f t="shared" ref="FX20" si="139">FW20/FW15*FX15</f>
        <v>81.284829915384435</v>
      </c>
      <c r="FY20" s="81">
        <f t="shared" si="100"/>
        <v>344.3</v>
      </c>
      <c r="FZ20" s="81">
        <f t="shared" si="101"/>
        <v>313.92532445113204</v>
      </c>
    </row>
    <row r="21" spans="1:184" ht="15" hidden="1" thickBot="1" x14ac:dyDescent="0.35">
      <c r="A21" s="202"/>
      <c r="B21" s="203"/>
      <c r="C21" s="204"/>
      <c r="D21" s="205"/>
      <c r="E21" s="206"/>
      <c r="F21" s="207"/>
      <c r="G21" s="208"/>
      <c r="H21" s="209">
        <f t="shared" si="73"/>
        <v>0</v>
      </c>
      <c r="I21" s="210">
        <f t="shared" si="60"/>
        <v>0</v>
      </c>
      <c r="J21" s="211"/>
      <c r="K21" s="210"/>
      <c r="L21" s="211"/>
      <c r="M21" s="211"/>
      <c r="N21" s="58">
        <f t="shared" si="15"/>
        <v>0</v>
      </c>
      <c r="O21" s="58">
        <f t="shared" si="1"/>
        <v>0</v>
      </c>
      <c r="P21" s="212"/>
      <c r="Q21" s="212"/>
      <c r="R21" s="212"/>
      <c r="S21" s="212"/>
      <c r="T21" s="58">
        <f t="shared" si="16"/>
        <v>0</v>
      </c>
      <c r="U21" s="58">
        <f t="shared" si="17"/>
        <v>0</v>
      </c>
      <c r="V21" s="209"/>
      <c r="W21" s="212"/>
      <c r="X21" s="212"/>
      <c r="Y21" s="213">
        <f t="shared" si="18"/>
        <v>0</v>
      </c>
      <c r="Z21" s="58">
        <f t="shared" si="19"/>
        <v>0</v>
      </c>
      <c r="AA21" s="212"/>
      <c r="AB21" s="212"/>
      <c r="AC21" s="212"/>
      <c r="AD21" s="213">
        <f t="shared" si="20"/>
        <v>0</v>
      </c>
      <c r="AE21" s="213">
        <f t="shared" si="21"/>
        <v>0</v>
      </c>
      <c r="AF21" s="212"/>
      <c r="AG21" s="212"/>
      <c r="AH21" s="212"/>
      <c r="AI21" s="213">
        <f t="shared" si="22"/>
        <v>0</v>
      </c>
      <c r="AJ21" s="58">
        <f t="shared" si="23"/>
        <v>0</v>
      </c>
      <c r="AK21" s="214">
        <f t="shared" si="2"/>
        <v>0</v>
      </c>
      <c r="AL21" s="214">
        <f t="shared" si="3"/>
        <v>0</v>
      </c>
      <c r="AM21" s="214">
        <f t="shared" si="4"/>
        <v>0</v>
      </c>
      <c r="AN21" s="214">
        <f t="shared" si="24"/>
        <v>0</v>
      </c>
      <c r="AO21" s="215">
        <f t="shared" si="25"/>
        <v>0</v>
      </c>
      <c r="AP21" s="215"/>
      <c r="AQ21" s="215"/>
      <c r="AR21" s="216"/>
      <c r="AS21" s="217"/>
      <c r="AT21" s="217"/>
      <c r="AU21" s="218">
        <f t="shared" si="26"/>
        <v>0</v>
      </c>
      <c r="AV21" s="218">
        <f t="shared" si="27"/>
        <v>0</v>
      </c>
      <c r="AW21" s="213"/>
      <c r="AX21" s="213"/>
      <c r="AY21" s="213"/>
      <c r="AZ21" s="213">
        <f t="shared" si="28"/>
        <v>0</v>
      </c>
      <c r="BA21" s="58">
        <f t="shared" si="29"/>
        <v>0</v>
      </c>
      <c r="BB21" s="219"/>
      <c r="BC21" s="220"/>
      <c r="BD21" s="220"/>
      <c r="BE21" s="221">
        <f t="shared" si="30"/>
        <v>0</v>
      </c>
      <c r="BF21" s="222">
        <f t="shared" si="31"/>
        <v>0</v>
      </c>
      <c r="BG21" s="223">
        <f t="shared" si="5"/>
        <v>0</v>
      </c>
      <c r="BH21" s="220"/>
      <c r="BI21" s="213"/>
      <c r="BJ21" s="213">
        <f t="shared" si="32"/>
        <v>0</v>
      </c>
      <c r="BK21" s="58">
        <f t="shared" si="33"/>
        <v>0</v>
      </c>
      <c r="BL21" s="218">
        <f t="shared" si="34"/>
        <v>0</v>
      </c>
      <c r="BM21" s="218">
        <f t="shared" si="35"/>
        <v>0</v>
      </c>
      <c r="BN21" s="217">
        <f t="shared" si="35"/>
        <v>0</v>
      </c>
      <c r="BO21" s="207">
        <f t="shared" si="36"/>
        <v>0</v>
      </c>
      <c r="BP21" s="218">
        <f t="shared" si="37"/>
        <v>0</v>
      </c>
      <c r="BQ21" s="212"/>
      <c r="BR21" s="212"/>
      <c r="BS21" s="212"/>
      <c r="BT21" s="213">
        <f t="shared" si="38"/>
        <v>0</v>
      </c>
      <c r="BU21" s="224">
        <f t="shared" si="39"/>
        <v>0</v>
      </c>
      <c r="BV21" s="212"/>
      <c r="BW21" s="212"/>
      <c r="BX21" s="212"/>
      <c r="BY21" s="212"/>
      <c r="BZ21" s="212"/>
      <c r="CA21" s="212"/>
      <c r="CB21" s="225"/>
      <c r="CC21" s="225"/>
      <c r="CD21" s="226"/>
      <c r="CE21" s="227"/>
      <c r="CF21" s="228"/>
      <c r="CG21" s="162">
        <f t="shared" si="40"/>
        <v>0</v>
      </c>
      <c r="CH21" s="163">
        <f t="shared" si="6"/>
        <v>0</v>
      </c>
      <c r="CI21" s="229"/>
      <c r="CJ21" s="230">
        <f t="shared" si="98"/>
        <v>0</v>
      </c>
      <c r="CK21" s="231"/>
      <c r="CL21" s="231"/>
      <c r="CM21" s="213">
        <f t="shared" si="7"/>
        <v>0</v>
      </c>
      <c r="CN21" s="213">
        <f t="shared" si="8"/>
        <v>0</v>
      </c>
      <c r="CO21" s="213"/>
      <c r="CP21" s="217">
        <f t="shared" si="9"/>
        <v>0</v>
      </c>
      <c r="CQ21" s="217">
        <f t="shared" si="9"/>
        <v>0</v>
      </c>
      <c r="CR21" s="217">
        <f t="shared" si="9"/>
        <v>0</v>
      </c>
      <c r="CS21" s="217">
        <f t="shared" si="41"/>
        <v>0</v>
      </c>
      <c r="CT21" s="218">
        <f t="shared" si="42"/>
        <v>0</v>
      </c>
      <c r="CU21" s="232"/>
      <c r="CV21" s="233"/>
      <c r="CW21" s="234"/>
      <c r="CX21" s="235"/>
      <c r="CY21" s="234"/>
      <c r="CZ21" s="234"/>
      <c r="DA21" s="970"/>
      <c r="DB21" s="970"/>
      <c r="DC21" s="236"/>
      <c r="DD21" s="236"/>
      <c r="DE21" s="234"/>
      <c r="DF21" s="210"/>
      <c r="DG21" s="212"/>
      <c r="DH21" s="212"/>
      <c r="DI21" s="213">
        <f t="shared" si="43"/>
        <v>0</v>
      </c>
      <c r="DJ21" s="213">
        <f t="shared" si="44"/>
        <v>0</v>
      </c>
      <c r="DK21" s="237"/>
      <c r="DL21" s="237"/>
      <c r="DM21" s="237"/>
      <c r="DN21" s="221">
        <f t="shared" si="45"/>
        <v>0</v>
      </c>
      <c r="DO21" s="221">
        <f t="shared" si="46"/>
        <v>0</v>
      </c>
      <c r="DP21" s="241"/>
      <c r="DQ21" s="239"/>
      <c r="DR21" s="239"/>
      <c r="DS21" s="240">
        <f t="shared" si="47"/>
        <v>0</v>
      </c>
      <c r="DT21" s="240">
        <f t="shared" si="10"/>
        <v>0</v>
      </c>
      <c r="DU21" s="240"/>
      <c r="DV21" s="240"/>
      <c r="DW21" s="241"/>
      <c r="DX21" s="241"/>
      <c r="DY21" s="241"/>
      <c r="DZ21" s="676">
        <f t="shared" si="48"/>
        <v>0</v>
      </c>
      <c r="EA21" s="676">
        <f t="shared" si="49"/>
        <v>0</v>
      </c>
      <c r="EB21" s="209"/>
      <c r="EC21" s="209"/>
      <c r="ED21" s="209"/>
      <c r="EE21" s="290">
        <f t="shared" si="50"/>
        <v>0</v>
      </c>
      <c r="EF21" s="58">
        <f t="shared" si="51"/>
        <v>0</v>
      </c>
      <c r="EG21" s="209"/>
      <c r="EH21" s="209"/>
      <c r="EI21" s="209"/>
      <c r="EJ21" s="58">
        <f t="shared" si="52"/>
        <v>0</v>
      </c>
      <c r="EK21" s="58">
        <f t="shared" si="53"/>
        <v>0</v>
      </c>
      <c r="EL21" s="1053"/>
      <c r="EM21" s="1053"/>
      <c r="EN21" s="1053"/>
      <c r="EO21" s="58">
        <f t="shared" si="54"/>
        <v>0</v>
      </c>
      <c r="EP21" s="58">
        <f t="shared" si="11"/>
        <v>0</v>
      </c>
      <c r="EQ21" s="58"/>
      <c r="ER21" s="58"/>
      <c r="ES21" s="58"/>
      <c r="ET21" s="58"/>
      <c r="EU21" s="58"/>
      <c r="EV21" s="58"/>
      <c r="EW21" s="1314"/>
      <c r="EX21" s="1315"/>
      <c r="EY21" s="133">
        <f t="shared" si="114"/>
        <v>0</v>
      </c>
      <c r="EZ21" s="133">
        <f t="shared" si="114"/>
        <v>0</v>
      </c>
      <c r="FA21" s="133">
        <f t="shared" si="115"/>
        <v>0</v>
      </c>
      <c r="FB21" s="244">
        <f t="shared" si="55"/>
        <v>0</v>
      </c>
      <c r="FC21" s="244">
        <f t="shared" si="56"/>
        <v>0</v>
      </c>
      <c r="FD21" s="135"/>
      <c r="FE21" s="136">
        <f t="shared" si="57"/>
        <v>0</v>
      </c>
      <c r="FF21" s="245"/>
      <c r="FG21" s="241"/>
      <c r="FH21" s="239"/>
      <c r="FI21" s="239"/>
      <c r="FJ21" s="246"/>
      <c r="FK21" s="241"/>
      <c r="FL21" s="247"/>
      <c r="FM21" s="1054"/>
      <c r="FN21" s="241"/>
      <c r="FO21" s="209"/>
      <c r="FR21" s="234"/>
      <c r="FS21" s="234"/>
      <c r="FT21" s="234"/>
      <c r="FU21" s="234"/>
      <c r="FV21" s="236"/>
      <c r="FW21" s="236"/>
      <c r="FX21" s="236"/>
      <c r="FY21" s="1055">
        <f t="shared" si="100"/>
        <v>0</v>
      </c>
      <c r="FZ21" s="1055">
        <f t="shared" si="101"/>
        <v>0</v>
      </c>
    </row>
    <row r="22" spans="1:184" ht="16.8" thickBot="1" x14ac:dyDescent="0.4">
      <c r="A22" s="249" t="s">
        <v>71</v>
      </c>
      <c r="B22" s="250" t="s">
        <v>72</v>
      </c>
      <c r="C22" s="251">
        <f>C24+C25+C41+C57+C61+C65+C66+C67+C71+C72+C76+C98+C131</f>
        <v>126452.81633</v>
      </c>
      <c r="D22" s="252">
        <f>D23+D24+D25+D41+D57+D61+D65+D66+D67+D71+D72+D76+D98+D131</f>
        <v>0</v>
      </c>
      <c r="E22" s="253">
        <f t="shared" ref="E22:M22" si="140">E24+E25+E41+E57+E61+E65+E66+E67+E71+E72+E76+E98+E131</f>
        <v>127882.75000000001</v>
      </c>
      <c r="F22" s="253">
        <f t="shared" si="140"/>
        <v>176661.72293000002</v>
      </c>
      <c r="G22" s="254">
        <f t="shared" si="140"/>
        <v>115670.54629999997</v>
      </c>
      <c r="H22" s="254">
        <f t="shared" si="140"/>
        <v>-60991.176630000009</v>
      </c>
      <c r="I22" s="254">
        <f t="shared" si="140"/>
        <v>-12212.3813598</v>
      </c>
      <c r="J22" s="254">
        <f t="shared" si="140"/>
        <v>25728.152390000003</v>
      </c>
      <c r="K22" s="254">
        <f t="shared" si="140"/>
        <v>30648.812389999999</v>
      </c>
      <c r="L22" s="254">
        <f t="shared" si="140"/>
        <v>19385.762637706372</v>
      </c>
      <c r="M22" s="254">
        <f t="shared" si="140"/>
        <v>37479.939290000002</v>
      </c>
      <c r="N22" s="255">
        <f t="shared" si="15"/>
        <v>6831.1269000000029</v>
      </c>
      <c r="O22" s="255">
        <f t="shared" si="1"/>
        <v>11751.786899999999</v>
      </c>
      <c r="P22" s="254">
        <v>40006.250999999997</v>
      </c>
      <c r="Q22" s="254"/>
      <c r="R22" s="254">
        <v>53855.63</v>
      </c>
      <c r="S22" s="254">
        <v>37131.519999999997</v>
      </c>
      <c r="T22" s="256">
        <f t="shared" si="16"/>
        <v>-16724.11</v>
      </c>
      <c r="U22" s="256">
        <f t="shared" si="17"/>
        <v>-2874.7309999999998</v>
      </c>
      <c r="V22" s="257">
        <f>V24+V25+V41+V57+V61+V65+V66+V67+V71+V72+V76+V98+V131+0.02</f>
        <v>56129.418639999989</v>
      </c>
      <c r="W22" s="257">
        <f>W24+W25+W41+W57+W61+W65+W66+W67+W71+W72+W76+W98+W131+0.02</f>
        <v>70158.497000000018</v>
      </c>
      <c r="X22" s="257">
        <f>X24+X25+X41+X57+X61+X65+X66+X67+X71+X72+X76+X98+X131+0.02</f>
        <v>51733.78</v>
      </c>
      <c r="Y22" s="258">
        <f t="shared" si="18"/>
        <v>-18424.717000000019</v>
      </c>
      <c r="Z22" s="256">
        <f t="shared" si="19"/>
        <v>-4395.6386399999901</v>
      </c>
      <c r="AA22" s="254">
        <v>19007.782380000001</v>
      </c>
      <c r="AB22" s="254">
        <v>21667.1</v>
      </c>
      <c r="AC22" s="254">
        <v>14726.78</v>
      </c>
      <c r="AD22" s="258">
        <f t="shared" si="20"/>
        <v>-6940.3199999999979</v>
      </c>
      <c r="AE22" s="256">
        <f t="shared" si="21"/>
        <v>-4281.0023799999999</v>
      </c>
      <c r="AF22" s="254">
        <v>6259.4629899999991</v>
      </c>
      <c r="AG22" s="254">
        <f t="shared" ref="AG22:AG27" si="141">AH22</f>
        <v>7325.69</v>
      </c>
      <c r="AH22" s="254">
        <v>7325.69</v>
      </c>
      <c r="AI22" s="258">
        <f t="shared" si="22"/>
        <v>0</v>
      </c>
      <c r="AJ22" s="256">
        <f t="shared" si="23"/>
        <v>1066.2270100000005</v>
      </c>
      <c r="AK22" s="259">
        <f t="shared" si="2"/>
        <v>275013.81739999994</v>
      </c>
      <c r="AL22" s="259">
        <f t="shared" si="3"/>
        <v>360317.45232000004</v>
      </c>
      <c r="AM22" s="259">
        <f t="shared" si="4"/>
        <v>264068.25558999996</v>
      </c>
      <c r="AN22" s="259">
        <f t="shared" si="24"/>
        <v>-96249.196730000083</v>
      </c>
      <c r="AO22" s="260">
        <f t="shared" si="25"/>
        <v>-10945.561809999985</v>
      </c>
      <c r="AP22" s="260" t="s">
        <v>72</v>
      </c>
      <c r="AQ22" s="260" t="s">
        <v>71</v>
      </c>
      <c r="AR22" s="261">
        <f>AR24+AR25+AR41+AR57+AR61+AR65+AR66+AR67+AR71+AR72+AR76+AR98+AR131</f>
        <v>5101.7815519999995</v>
      </c>
      <c r="AS22" s="262">
        <v>8005.66</v>
      </c>
      <c r="AT22" s="262">
        <v>4706.8999999999996</v>
      </c>
      <c r="AU22" s="260">
        <f t="shared" si="26"/>
        <v>-3298.76</v>
      </c>
      <c r="AV22" s="260">
        <f t="shared" si="27"/>
        <v>-394.88155199999983</v>
      </c>
      <c r="AW22" s="258">
        <v>41822.161110999994</v>
      </c>
      <c r="AX22" s="258">
        <v>76933.119999999995</v>
      </c>
      <c r="AY22" s="258">
        <v>46065.8</v>
      </c>
      <c r="AZ22" s="258">
        <f t="shared" si="28"/>
        <v>-30867.319999999992</v>
      </c>
      <c r="BA22" s="256">
        <f t="shared" si="29"/>
        <v>4243.6388890000089</v>
      </c>
      <c r="BB22" s="263">
        <f>BB24+BB25+BB41+BB57+BB61+BB65+BB66+BB67+BB71+BB72+BB76+BB98+BB131</f>
        <v>88865.327380000002</v>
      </c>
      <c r="BC22" s="254">
        <v>108477.78</v>
      </c>
      <c r="BD22" s="254">
        <v>61520.28</v>
      </c>
      <c r="BE22" s="255">
        <f t="shared" si="30"/>
        <v>-46957.5</v>
      </c>
      <c r="BF22" s="264">
        <f t="shared" si="31"/>
        <v>-27345.047380000004</v>
      </c>
      <c r="BG22" s="255">
        <f t="shared" si="5"/>
        <v>58878.903419999995</v>
      </c>
      <c r="BH22" s="254">
        <v>77841.63</v>
      </c>
      <c r="BI22" s="265">
        <v>53121.72</v>
      </c>
      <c r="BJ22" s="258">
        <f t="shared" si="32"/>
        <v>-24719.910000000003</v>
      </c>
      <c r="BK22" s="256">
        <f t="shared" si="33"/>
        <v>-5757.1834199999939</v>
      </c>
      <c r="BL22" s="260">
        <f t="shared" si="34"/>
        <v>189566.39191099998</v>
      </c>
      <c r="BM22" s="260">
        <f t="shared" si="35"/>
        <v>263252.53000000003</v>
      </c>
      <c r="BN22" s="259">
        <f t="shared" si="35"/>
        <v>160707.79999999999</v>
      </c>
      <c r="BO22" s="260">
        <f t="shared" si="36"/>
        <v>-102544.73000000004</v>
      </c>
      <c r="BP22" s="260">
        <f t="shared" si="37"/>
        <v>-28858.591910999996</v>
      </c>
      <c r="BQ22" s="254">
        <v>119191.54</v>
      </c>
      <c r="BR22" s="254">
        <v>210321.73</v>
      </c>
      <c r="BS22" s="254">
        <v>129885.33</v>
      </c>
      <c r="BT22" s="258">
        <f t="shared" si="38"/>
        <v>-80436.400000000009</v>
      </c>
      <c r="BU22" s="266">
        <f t="shared" si="39"/>
        <v>10693.790000000008</v>
      </c>
      <c r="BV22" s="254"/>
      <c r="BW22" s="254"/>
      <c r="BX22" s="254"/>
      <c r="BY22" s="254"/>
      <c r="BZ22" s="254"/>
      <c r="CA22" s="254" t="s">
        <v>72</v>
      </c>
      <c r="CB22" s="267" t="s">
        <v>71</v>
      </c>
      <c r="CC22" s="267"/>
      <c r="CD22" s="268">
        <f>(CD24+CD25+CD41+CD57+CD61+CD65+CD66+CD67+CD71+CD72+CD76+CD98+CD131)</f>
        <v>86958.147820000013</v>
      </c>
      <c r="CE22" s="257">
        <v>120996.11</v>
      </c>
      <c r="CF22" s="254">
        <v>80096.707999999999</v>
      </c>
      <c r="CG22" s="255">
        <f t="shared" si="40"/>
        <v>-40899.402000000002</v>
      </c>
      <c r="CH22" s="265">
        <f t="shared" si="6"/>
        <v>-6861.4398200000142</v>
      </c>
      <c r="CI22" s="269"/>
      <c r="CJ22" s="270">
        <v>28741.5</v>
      </c>
      <c r="CK22" s="271">
        <v>43990.74</v>
      </c>
      <c r="CL22" s="271">
        <v>31847.23</v>
      </c>
      <c r="CM22" s="258">
        <f t="shared" si="7"/>
        <v>-12143.509999999998</v>
      </c>
      <c r="CN22" s="258">
        <f t="shared" si="8"/>
        <v>3105.7299999999996</v>
      </c>
      <c r="CO22" s="258"/>
      <c r="CP22" s="259">
        <f t="shared" si="9"/>
        <v>115699.64782000001</v>
      </c>
      <c r="CQ22" s="259">
        <f t="shared" si="9"/>
        <v>164986.85</v>
      </c>
      <c r="CR22" s="259">
        <f t="shared" si="9"/>
        <v>111943.93799999999</v>
      </c>
      <c r="CS22" s="259">
        <f t="shared" si="41"/>
        <v>-53042.912000000011</v>
      </c>
      <c r="CT22" s="260">
        <f t="shared" si="42"/>
        <v>-3755.7098200000182</v>
      </c>
      <c r="CU22" s="272">
        <f>CU24+CU25+CU41+CU57+CU61+CU65+CU66+CU67+CU71+CU72+CU76+CU98+CU131</f>
        <v>88865.327380000002</v>
      </c>
      <c r="CV22" s="273">
        <f>CV24+CV25+CV41+CV57+CV61+CV65+CV66+CV67+CV71+CV72+CV76+CV98+CV131</f>
        <v>7696.2384199999997</v>
      </c>
      <c r="CW22" s="274">
        <f>CW24+CW25+CW41+CW57+CW61+CW65+CW66+CW67+CW71+CW72+CW76+CW98+CW131</f>
        <v>51182.664999999994</v>
      </c>
      <c r="CX22" s="275">
        <f>CX24+CX25+CX41+CX57+CX61+CX65+CX66+CX67+CX71+CX72+CX76+CX98+CX131+0.01</f>
        <v>147744.2408</v>
      </c>
      <c r="CY22" s="274">
        <f>(CY24+CY25+CY41+CY57+CY61+CY65+CY66+CY67+CY71+CY72+CY76+CY98+CY131)</f>
        <v>86958.147820000013</v>
      </c>
      <c r="CZ22" s="274">
        <f>(CZ24+CZ25+CZ41+CZ57+CZ61+CZ65+CZ66+CZ67+CZ71+CZ72+CZ76+CZ98+CZ131)</f>
        <v>86958.147820000013</v>
      </c>
      <c r="DA22" s="276">
        <f>DA24+DA25+DA41+DA57+DA61+DA65+DA66+DA67+DA71+DA72+DA76+DA98+DA131</f>
        <v>22014.37</v>
      </c>
      <c r="DB22" s="276">
        <f>DB24+DB25+DB41+DB57+DB61+DB65+DB66+DB67+DB71+DB72+DB76+DB98+DB131</f>
        <v>24345.264637159995</v>
      </c>
      <c r="DC22" s="276">
        <f ca="1">DC24+DC25+DC41+DC57+DC61+DC65+DC66+DC67+DC71+DC72+DC76+DC98+DC131</f>
        <v>6690.5632319999995</v>
      </c>
      <c r="DD22" s="277">
        <f ca="1">DD24+DD25+DD41+DD57+DD61+DD65+DD66+DD67+DD71+DD72+DD76+DD98+DD131</f>
        <v>8145.8329999999987</v>
      </c>
      <c r="DE22" s="1060">
        <f ca="1">DE24+DE25+DE41+DE57+DE61+DE65+DE66+DE67+DE71+DE72+DE76+DE98+DE131+0.01</f>
        <v>115663.09105199999</v>
      </c>
      <c r="DF22" s="279">
        <v>3359.06</v>
      </c>
      <c r="DG22" s="280">
        <v>9724.36</v>
      </c>
      <c r="DH22" s="280">
        <v>4457.72</v>
      </c>
      <c r="DI22" s="286">
        <f t="shared" si="43"/>
        <v>-5266.64</v>
      </c>
      <c r="DJ22" s="286">
        <f t="shared" si="44"/>
        <v>1098.6600000000003</v>
      </c>
      <c r="DK22" s="281">
        <f ca="1">DK24+DK25+DK41+DK57+DK61+DK65+DK66+DK67+DK71+DK72+DK76+DK98+DK131</f>
        <v>12223.658121</v>
      </c>
      <c r="DL22" s="281">
        <v>16665.14</v>
      </c>
      <c r="DM22" s="281">
        <v>12270.49</v>
      </c>
      <c r="DN22" s="1061">
        <f t="shared" si="45"/>
        <v>-4394.6499999999996</v>
      </c>
      <c r="DO22" s="1061">
        <f t="shared" ca="1" si="46"/>
        <v>46.83187899999939</v>
      </c>
      <c r="DP22" s="281">
        <f ca="1">DP24+DP25+DP41+DP57+DP61+DP65+DP66+DP67+DP71+DP72+DP76+DP98+DP131</f>
        <v>7141.82</v>
      </c>
      <c r="DQ22" s="281">
        <v>8304.1200000000008</v>
      </c>
      <c r="DR22" s="281">
        <v>6557.09</v>
      </c>
      <c r="DS22" s="1062">
        <f t="shared" si="47"/>
        <v>-1747.0300000000007</v>
      </c>
      <c r="DT22" s="1062">
        <f t="shared" ca="1" si="10"/>
        <v>-584.72999999999956</v>
      </c>
      <c r="DU22" s="282" t="s">
        <v>71</v>
      </c>
      <c r="DV22" s="1062" t="s">
        <v>72</v>
      </c>
      <c r="DW22" s="281">
        <f ca="1">DW24+DW25+DW41+DW57+DW61+DW65+DW66+DW67+DW71+DW72+DW76+DW98+DW131-0.01</f>
        <v>7684.8857200000002</v>
      </c>
      <c r="DX22" s="293">
        <v>10270.91</v>
      </c>
      <c r="DY22" s="281">
        <v>7552.79</v>
      </c>
      <c r="DZ22" s="282">
        <f t="shared" si="48"/>
        <v>-2718.12</v>
      </c>
      <c r="EA22" s="282">
        <f t="shared" ca="1" si="49"/>
        <v>-132.09572000000026</v>
      </c>
      <c r="EB22" s="285">
        <f ca="1">EB24+EB25+EB41+EB57+EB61+EB65+EB66+EB67+EB71+EB72+EB76+EB98+EB131</f>
        <v>10654.651940000002</v>
      </c>
      <c r="EC22" s="280">
        <v>12677.75</v>
      </c>
      <c r="ED22" s="285">
        <v>9143.8799999999992</v>
      </c>
      <c r="EE22" s="289">
        <f t="shared" si="50"/>
        <v>-3533.8700000000008</v>
      </c>
      <c r="EF22" s="286">
        <f t="shared" ca="1" si="51"/>
        <v>-1510.7719400000024</v>
      </c>
      <c r="EG22" s="287">
        <f ca="1">EG24+EG25+EG41+EG57+EG61+EG65+EG66+EG67+EG71+EG72+EG76+EG98+EG131</f>
        <v>4069.76872</v>
      </c>
      <c r="EH22" s="288">
        <v>5612.82</v>
      </c>
      <c r="EI22" s="288">
        <v>4248.8</v>
      </c>
      <c r="EJ22" s="289">
        <f t="shared" si="52"/>
        <v>-1364.0199999999995</v>
      </c>
      <c r="EK22" s="289">
        <f t="shared" ca="1" si="53"/>
        <v>179.03128000000015</v>
      </c>
      <c r="EL22" s="285">
        <f ca="1">EL24+EL25+EL41+EL57+EL61+EL65+EL66+EL67+EL71+EL72+EL76+EL98+EL131+0.02</f>
        <v>19310.349999999999</v>
      </c>
      <c r="EM22" s="285">
        <v>29941.25</v>
      </c>
      <c r="EN22" s="285">
        <v>23274.12</v>
      </c>
      <c r="EO22" s="289">
        <f t="shared" si="54"/>
        <v>-6667.130000000001</v>
      </c>
      <c r="EP22" s="289">
        <f t="shared" ca="1" si="11"/>
        <v>3963.7700000000004</v>
      </c>
      <c r="EQ22" s="289"/>
      <c r="ER22" s="289"/>
      <c r="ES22" s="289"/>
      <c r="ET22" s="289"/>
      <c r="EU22" s="289"/>
      <c r="EV22" s="289"/>
      <c r="EW22" s="1274" t="s">
        <v>71</v>
      </c>
      <c r="EX22" s="1275"/>
      <c r="EY22" s="175">
        <f t="shared" ca="1" si="114"/>
        <v>769017.37318399991</v>
      </c>
      <c r="EZ22" s="175">
        <f t="shared" si="114"/>
        <v>1100080.5723200003</v>
      </c>
      <c r="FA22" s="175">
        <f t="shared" si="115"/>
        <v>738817.11358999996</v>
      </c>
      <c r="FB22" s="291">
        <f t="shared" si="55"/>
        <v>-361263.4587300003</v>
      </c>
      <c r="FC22" s="291">
        <f t="shared" ca="1" si="56"/>
        <v>-30200.259593999945</v>
      </c>
      <c r="FD22" s="292">
        <f t="shared" ref="FD22" si="142">FD24+FD25+FD41+FD57+FD61+FD65+FD66+FD67+FD71+FD72+FD76+FD98+FD131</f>
        <v>654820.19769617997</v>
      </c>
      <c r="FE22" s="94">
        <f t="shared" si="57"/>
        <v>83996.915893819998</v>
      </c>
      <c r="FF22" s="293">
        <f>FA22-FD22</f>
        <v>83996.915893819998</v>
      </c>
      <c r="FG22" s="281">
        <f ca="1">FG24+FG25+FG41+FG57+FG61+FG65+FG66+FG67+FG71+FG72+FG76+FG98+FG131</f>
        <v>7141.82</v>
      </c>
      <c r="FH22" s="281">
        <f>FH24+FH25+FH41+FH57+FH61+FH65+FH66+FH67+FH71+FH72+FH76+FH98+FH131</f>
        <v>37831.411110999994</v>
      </c>
      <c r="FI22" s="281">
        <f ca="1">FI24+FI25+FI41+FI57+FI61+FI65+FI66+FI67+FI71+FI72+FI76+FI98+FI131-0.01</f>
        <v>7684.8857200000002</v>
      </c>
      <c r="FJ22" s="285">
        <f ca="1">FJ24+FJ25+FJ41+FJ57+FJ61+FJ65+FJ66+FJ67+FJ71+FJ72+FJ76+FJ98+FJ131</f>
        <v>10654.651940000002</v>
      </c>
      <c r="FK22" s="281">
        <f ca="1">FK24+FK25+FK41+FK57+FK61+FK65+FK66+FK67+FK71+FK72+FK76+FK98+FK131</f>
        <v>5107.5215520000002</v>
      </c>
      <c r="FL22" s="285">
        <f ca="1">FL24+FL25+FL41+FL57+FL61+FL65+FL66+FL67+FL71+FL72+FL76+FL98+FL131</f>
        <v>4069.76872</v>
      </c>
      <c r="FM22" s="294">
        <f ca="1">FM24+FM25+FM41+FM57+FM61+FM65+FM66+FM67+FM71+FM72+FM76+FM98+FM131</f>
        <v>6259.4629899999991</v>
      </c>
      <c r="FN22" s="281">
        <f ca="1">FN24+FN25+FN41+FN57+FN61+FN65+FN66+FN67+FN71+FN72+FN76+FN98+FN131</f>
        <v>19007.782380000001</v>
      </c>
      <c r="FO22" s="285">
        <f ca="1">FO24+FO25+FO41+FO57+FO61+FO65+FO66+FO67+FO71+FO72+FO76+FO98+FO131+0.02</f>
        <v>56129.418639999989</v>
      </c>
      <c r="FP22" s="1063"/>
      <c r="FQ22" s="1063"/>
      <c r="FR22" s="274">
        <f ca="1">(FR24+FR25+FR41+FR57+FR61+FR65+FR66+FR67+FR71+FR72+FR76+FR98+FR131)</f>
        <v>86958.147820000013</v>
      </c>
      <c r="FS22" s="274">
        <f ca="1">(FS24+FS25+FS41+FS57+FS61+FS65+FS66+FS67+FS71+FS72+FS76+FS98+FS131)</f>
        <v>86958.147820000013</v>
      </c>
      <c r="FT22" s="274">
        <f ca="1">FT24+FT25+FT41+FT57+FT61+FT65+FT66+FT67+FT71+FT72+FT76+FT98+FT131</f>
        <v>22014.37</v>
      </c>
      <c r="FU22" s="274">
        <f ca="1">FU24+FU25+FU41+FU57+FU61+FU65+FU66+FU67+FU71+FU72+FU76+FU98+FU131</f>
        <v>22014.37</v>
      </c>
      <c r="FV22" s="276">
        <f>FV24+FV25+FV41+FV57+FV61+FV65+FV66+FV67+FV71+FV72+FV76+FV98+FV131</f>
        <v>6690.5632319999995</v>
      </c>
      <c r="FW22" s="277">
        <f>FW24+FW25+FW41+FW57+FW61+FW65+FW66+FW67+FW71+FW72+FW76+FW98+FW131</f>
        <v>8204.3931725000002</v>
      </c>
      <c r="FX22" s="277">
        <f t="shared" ref="FX22:FY22" si="143">FX24+FX25+FX41+FX57+FX61+FX65+FX66+FX67+FX71+FX72+FX76+FX98+FX131</f>
        <v>8152.8329999999987</v>
      </c>
      <c r="FY22" s="277">
        <f t="shared" si="143"/>
        <v>28704.933231999999</v>
      </c>
      <c r="FZ22" s="277">
        <v>31943.67</v>
      </c>
      <c r="GA22" s="277">
        <f>(GA24+GA25+GA41+GA57+GA61+GA65+GA66+GA67+GA71+GA72+GA76+GA98+GA105)</f>
        <v>0</v>
      </c>
    </row>
    <row r="23" spans="1:184" ht="16.2" hidden="1" thickBot="1" x14ac:dyDescent="0.35">
      <c r="A23" s="295" t="s">
        <v>73</v>
      </c>
      <c r="B23" s="296" t="s">
        <v>72</v>
      </c>
      <c r="C23" s="297">
        <v>126452.82</v>
      </c>
      <c r="D23" s="295"/>
      <c r="E23" s="211">
        <v>127882.75</v>
      </c>
      <c r="F23" s="212">
        <f>F22</f>
        <v>176661.72293000002</v>
      </c>
      <c r="G23" s="212">
        <f>G22</f>
        <v>115670.54629999997</v>
      </c>
      <c r="H23" s="211">
        <f t="shared" si="73"/>
        <v>-60991.176630000045</v>
      </c>
      <c r="I23" s="298">
        <f t="shared" ref="I23:I81" si="144">G23-E23</f>
        <v>-12212.203700000027</v>
      </c>
      <c r="J23" s="299">
        <f>J22</f>
        <v>25728.152390000003</v>
      </c>
      <c r="K23" s="300">
        <f t="shared" ref="K23:M23" si="145">K22</f>
        <v>30648.812389999999</v>
      </c>
      <c r="L23" s="299"/>
      <c r="M23" s="299">
        <f t="shared" si="145"/>
        <v>37479.939290000002</v>
      </c>
      <c r="N23" s="58">
        <f t="shared" si="15"/>
        <v>6831.1269000000029</v>
      </c>
      <c r="O23" s="58">
        <f t="shared" si="1"/>
        <v>11751.786899999999</v>
      </c>
      <c r="P23" s="301">
        <v>40006.25</v>
      </c>
      <c r="Q23" s="301"/>
      <c r="R23" s="301">
        <f>R22</f>
        <v>53855.63</v>
      </c>
      <c r="S23" s="301">
        <f>S22</f>
        <v>37131.519999999997</v>
      </c>
      <c r="T23" s="58">
        <f t="shared" si="16"/>
        <v>-16724.11</v>
      </c>
      <c r="U23" s="58">
        <f t="shared" si="17"/>
        <v>-2874.7300000000032</v>
      </c>
      <c r="V23" s="302">
        <v>56129.42</v>
      </c>
      <c r="W23" s="301">
        <f>W22</f>
        <v>70158.497000000018</v>
      </c>
      <c r="X23" s="301">
        <f>X22</f>
        <v>51733.78</v>
      </c>
      <c r="Y23" s="213">
        <f t="shared" si="18"/>
        <v>-18424.717000000019</v>
      </c>
      <c r="Z23" s="58">
        <f t="shared" si="19"/>
        <v>-4395.6399999999994</v>
      </c>
      <c r="AA23" s="303">
        <v>19007.78</v>
      </c>
      <c r="AB23" s="303">
        <v>21667.1</v>
      </c>
      <c r="AC23" s="301">
        <v>14726.78</v>
      </c>
      <c r="AD23" s="213">
        <f t="shared" si="20"/>
        <v>-6940.3199999999979</v>
      </c>
      <c r="AE23" s="213">
        <f t="shared" si="21"/>
        <v>-4280.9999999999982</v>
      </c>
      <c r="AF23" s="303">
        <v>6259.46</v>
      </c>
      <c r="AG23" s="303">
        <f t="shared" si="141"/>
        <v>7325.69</v>
      </c>
      <c r="AH23" s="301">
        <v>7325.69</v>
      </c>
      <c r="AI23" s="213">
        <f t="shared" si="22"/>
        <v>0</v>
      </c>
      <c r="AJ23" s="58">
        <f t="shared" si="23"/>
        <v>1066.2299999999996</v>
      </c>
      <c r="AK23" s="304">
        <f t="shared" si="2"/>
        <v>275013.81239000004</v>
      </c>
      <c r="AL23" s="305">
        <f t="shared" si="3"/>
        <v>360317.45232000004</v>
      </c>
      <c r="AM23" s="304">
        <f t="shared" si="4"/>
        <v>264068.25558999996</v>
      </c>
      <c r="AN23" s="304">
        <f t="shared" si="24"/>
        <v>-96249.196730000083</v>
      </c>
      <c r="AO23" s="305">
        <f t="shared" si="25"/>
        <v>-10945.556800000079</v>
      </c>
      <c r="AP23" s="215" t="s">
        <v>72</v>
      </c>
      <c r="AQ23" s="215" t="s">
        <v>73</v>
      </c>
      <c r="AR23" s="306">
        <f>AR22</f>
        <v>5101.7815519999995</v>
      </c>
      <c r="AS23" s="307">
        <f>AS22</f>
        <v>8005.66</v>
      </c>
      <c r="AT23" s="307">
        <f>AT22</f>
        <v>4706.8999999999996</v>
      </c>
      <c r="AU23" s="218">
        <f t="shared" si="26"/>
        <v>-3298.76</v>
      </c>
      <c r="AV23" s="218">
        <f t="shared" si="27"/>
        <v>-394.88155199999983</v>
      </c>
      <c r="AW23" s="308">
        <v>41822.161110999994</v>
      </c>
      <c r="AX23" s="308">
        <f>AX22</f>
        <v>76933.119999999995</v>
      </c>
      <c r="AY23" s="308">
        <f>AY22</f>
        <v>46065.8</v>
      </c>
      <c r="AZ23" s="213">
        <f t="shared" si="28"/>
        <v>-30867.319999999992</v>
      </c>
      <c r="BA23" s="58">
        <f t="shared" si="29"/>
        <v>4243.6388890000089</v>
      </c>
      <c r="BB23" s="309">
        <f>BB24+BB25+BB41+BB57+BB61+BB66+BB67+BB71+BB72+BB76+BB98+BB131</f>
        <v>88865.327380000002</v>
      </c>
      <c r="BC23" s="310">
        <v>108477.78</v>
      </c>
      <c r="BD23" s="310">
        <v>61520.28</v>
      </c>
      <c r="BE23" s="67">
        <f t="shared" si="30"/>
        <v>-46957.5</v>
      </c>
      <c r="BF23" s="68">
        <f t="shared" si="31"/>
        <v>-27345.047380000004</v>
      </c>
      <c r="BG23" s="223">
        <f t="shared" si="5"/>
        <v>58878.909999999996</v>
      </c>
      <c r="BH23" s="310">
        <f>BH22</f>
        <v>77841.63</v>
      </c>
      <c r="BI23" s="310">
        <f>BI22</f>
        <v>53121.72</v>
      </c>
      <c r="BJ23" s="213">
        <f t="shared" si="32"/>
        <v>-24719.910000000003</v>
      </c>
      <c r="BK23" s="58">
        <f t="shared" si="33"/>
        <v>-5757.1899999999951</v>
      </c>
      <c r="BL23" s="218">
        <f t="shared" si="34"/>
        <v>189566.398491</v>
      </c>
      <c r="BM23" s="218">
        <f t="shared" si="35"/>
        <v>263252.53000000003</v>
      </c>
      <c r="BN23" s="217">
        <f t="shared" si="35"/>
        <v>160707.79999999999</v>
      </c>
      <c r="BO23" s="218">
        <f t="shared" si="36"/>
        <v>-102544.73000000004</v>
      </c>
      <c r="BP23" s="218">
        <f t="shared" si="37"/>
        <v>-28858.598491000012</v>
      </c>
      <c r="BQ23" s="303">
        <f>BQ22</f>
        <v>119191.54</v>
      </c>
      <c r="BR23" s="303">
        <f t="shared" ref="BR23:BS23" si="146">BR22</f>
        <v>210321.73</v>
      </c>
      <c r="BS23" s="303">
        <f t="shared" si="146"/>
        <v>129885.33</v>
      </c>
      <c r="BT23" s="57">
        <f t="shared" si="38"/>
        <v>-80436.400000000009</v>
      </c>
      <c r="BU23" s="69">
        <f t="shared" si="39"/>
        <v>10693.790000000008</v>
      </c>
      <c r="BV23" s="303"/>
      <c r="BW23" s="303"/>
      <c r="BX23" s="303"/>
      <c r="BY23" s="303"/>
      <c r="BZ23" s="303"/>
      <c r="CA23" s="301" t="s">
        <v>72</v>
      </c>
      <c r="CB23" s="311" t="s">
        <v>73</v>
      </c>
      <c r="CC23" s="311"/>
      <c r="CD23" s="312">
        <f>CD22</f>
        <v>86958.147820000013</v>
      </c>
      <c r="CE23" s="227">
        <f>CE22</f>
        <v>120996.11</v>
      </c>
      <c r="CF23" s="228">
        <f>CF22</f>
        <v>80096.707999999999</v>
      </c>
      <c r="CG23" s="162">
        <f t="shared" si="40"/>
        <v>-40899.402000000002</v>
      </c>
      <c r="CH23" s="313">
        <f t="shared" si="6"/>
        <v>-6861.4398200000142</v>
      </c>
      <c r="CI23" s="74"/>
      <c r="CJ23" s="314">
        <f>CJ22</f>
        <v>28741.5</v>
      </c>
      <c r="CK23" s="315">
        <v>43990.74</v>
      </c>
      <c r="CL23" s="315">
        <v>31847.23</v>
      </c>
      <c r="CM23" s="316">
        <f t="shared" si="7"/>
        <v>-12143.509999999998</v>
      </c>
      <c r="CN23" s="316">
        <f t="shared" si="8"/>
        <v>3105.7299999999996</v>
      </c>
      <c r="CO23" s="316"/>
      <c r="CP23" s="317">
        <f t="shared" si="9"/>
        <v>115699.64782000001</v>
      </c>
      <c r="CQ23" s="317">
        <f t="shared" si="9"/>
        <v>164986.85</v>
      </c>
      <c r="CR23" s="317">
        <f t="shared" si="9"/>
        <v>111943.93799999999</v>
      </c>
      <c r="CS23" s="317">
        <f t="shared" si="41"/>
        <v>-53042.912000000011</v>
      </c>
      <c r="CT23" s="318">
        <f t="shared" si="42"/>
        <v>-3755.7098200000182</v>
      </c>
      <c r="CU23" s="319">
        <f>CU24+CU25+CU41+CU57+CU61+CU66+CU67+CU71+CU72+CU76+CU98+CU131</f>
        <v>88865.327380000002</v>
      </c>
      <c r="CV23" s="320">
        <v>7696.24</v>
      </c>
      <c r="CW23" s="321">
        <v>51182.67</v>
      </c>
      <c r="CX23" s="322">
        <f>CU23+CV23+CW23</f>
        <v>147744.23738000001</v>
      </c>
      <c r="CY23" s="321">
        <f>CY22</f>
        <v>86958.147820000013</v>
      </c>
      <c r="CZ23" s="321">
        <f>CZ22</f>
        <v>86958.147820000013</v>
      </c>
      <c r="DA23" s="971">
        <v>22014.37</v>
      </c>
      <c r="DB23" s="971">
        <f>DB22</f>
        <v>24345.264637159995</v>
      </c>
      <c r="DC23" s="323">
        <v>6690.56</v>
      </c>
      <c r="DD23" s="323">
        <v>6690.56</v>
      </c>
      <c r="DE23" s="321">
        <f>CY23+DA23+DC23</f>
        <v>115663.07782000001</v>
      </c>
      <c r="DF23" s="945">
        <v>3359.06</v>
      </c>
      <c r="DG23" s="308">
        <v>9724.36</v>
      </c>
      <c r="DH23" s="308">
        <v>4457.72</v>
      </c>
      <c r="DI23" s="57">
        <f t="shared" si="43"/>
        <v>-5266.64</v>
      </c>
      <c r="DJ23" s="57">
        <f t="shared" si="44"/>
        <v>1098.6600000000003</v>
      </c>
      <c r="DK23" s="195">
        <v>12223.66</v>
      </c>
      <c r="DL23" s="284">
        <v>16665.14</v>
      </c>
      <c r="DM23" s="284">
        <v>12270.49</v>
      </c>
      <c r="DN23" s="67">
        <f t="shared" si="45"/>
        <v>-4394.6499999999996</v>
      </c>
      <c r="DO23" s="67">
        <f t="shared" si="46"/>
        <v>46.829999999999927</v>
      </c>
      <c r="DP23" s="326">
        <v>7141.82</v>
      </c>
      <c r="DQ23" s="1056">
        <v>8304.1200000000008</v>
      </c>
      <c r="DR23" s="1056">
        <v>6557.09</v>
      </c>
      <c r="DS23" s="84">
        <f t="shared" si="47"/>
        <v>-1747.0300000000007</v>
      </c>
      <c r="DT23" s="84">
        <f t="shared" si="10"/>
        <v>-584.72999999999956</v>
      </c>
      <c r="DU23" s="240" t="s">
        <v>73</v>
      </c>
      <c r="DV23" s="84" t="s">
        <v>72</v>
      </c>
      <c r="DW23" s="195">
        <v>7684.89</v>
      </c>
      <c r="DX23" s="195">
        <v>10270.91</v>
      </c>
      <c r="DY23" s="195">
        <v>7552.79</v>
      </c>
      <c r="DZ23" s="83">
        <f t="shared" si="48"/>
        <v>-2718.12</v>
      </c>
      <c r="EA23" s="83">
        <f t="shared" si="49"/>
        <v>-132.10000000000036</v>
      </c>
      <c r="EB23" s="328">
        <v>10654.65</v>
      </c>
      <c r="EC23" s="1057">
        <v>12677.75</v>
      </c>
      <c r="ED23" s="1058">
        <v>9143.8799999999992</v>
      </c>
      <c r="EE23" s="56">
        <f t="shared" si="50"/>
        <v>-3533.8700000000008</v>
      </c>
      <c r="EF23" s="56">
        <f t="shared" si="51"/>
        <v>-1510.7700000000004</v>
      </c>
      <c r="EG23" s="331">
        <v>4069.77</v>
      </c>
      <c r="EH23" s="332">
        <v>5612.82</v>
      </c>
      <c r="EI23" s="332">
        <v>4248.8</v>
      </c>
      <c r="EJ23" s="56">
        <f t="shared" si="52"/>
        <v>-1364.0199999999995</v>
      </c>
      <c r="EK23" s="56">
        <f t="shared" si="53"/>
        <v>179.0300000000002</v>
      </c>
      <c r="EL23" s="107">
        <f ca="1">EL22</f>
        <v>19310.349999999999</v>
      </c>
      <c r="EM23" s="1058">
        <v>29941.25</v>
      </c>
      <c r="EN23" s="1058">
        <v>23274.12</v>
      </c>
      <c r="EO23" s="374">
        <f t="shared" si="54"/>
        <v>-6667.130000000001</v>
      </c>
      <c r="EP23" s="374">
        <f t="shared" ca="1" si="11"/>
        <v>3963.7700000000004</v>
      </c>
      <c r="EQ23" s="58"/>
      <c r="ER23" s="58"/>
      <c r="ES23" s="58"/>
      <c r="ET23" s="58"/>
      <c r="EU23" s="58"/>
      <c r="EV23" s="58"/>
      <c r="EW23" s="333" t="s">
        <v>73</v>
      </c>
      <c r="EX23" s="199"/>
      <c r="EY23" s="881">
        <f t="shared" ca="1" si="114"/>
        <v>769017.38025299995</v>
      </c>
      <c r="EZ23" s="881">
        <f t="shared" si="114"/>
        <v>1100080.5723200003</v>
      </c>
      <c r="FA23" s="881">
        <f t="shared" si="115"/>
        <v>738817.11358999996</v>
      </c>
      <c r="FB23" s="1059">
        <f t="shared" si="55"/>
        <v>-361263.4587300003</v>
      </c>
      <c r="FC23" s="1059">
        <f t="shared" ca="1" si="56"/>
        <v>-30200.266662999988</v>
      </c>
      <c r="FD23" s="334">
        <f>FD22</f>
        <v>654820.19769617997</v>
      </c>
      <c r="FE23" s="804">
        <f t="shared" si="57"/>
        <v>83996.915893819998</v>
      </c>
      <c r="FF23" s="335"/>
      <c r="FG23" s="326">
        <v>7141.82</v>
      </c>
      <c r="FH23" s="326">
        <f>FH24+FH25+FH41+FH57+FH61+FH65+FH66+FH67+FH71+FH72+FH76+FH98+FH131</f>
        <v>37831.411110999994</v>
      </c>
      <c r="FI23" s="195">
        <v>7684.89</v>
      </c>
      <c r="FJ23" s="328">
        <v>10654.65</v>
      </c>
      <c r="FK23" s="328">
        <v>5107.5200000000004</v>
      </c>
      <c r="FL23" s="328">
        <v>4069.77</v>
      </c>
      <c r="FM23" s="336">
        <v>6259.46</v>
      </c>
      <c r="FN23" s="106">
        <v>19007.78</v>
      </c>
      <c r="FO23" s="107">
        <v>56129.42</v>
      </c>
      <c r="FR23" s="321">
        <f ca="1">FR22</f>
        <v>86958.147820000013</v>
      </c>
      <c r="FS23" s="321">
        <f ca="1">FS22</f>
        <v>86958.147820000013</v>
      </c>
      <c r="FT23" s="321">
        <v>22014.37</v>
      </c>
      <c r="FU23" s="321">
        <v>22014.37</v>
      </c>
      <c r="FV23" s="323">
        <v>6690.56</v>
      </c>
      <c r="FW23" s="323">
        <v>6690.56</v>
      </c>
      <c r="FX23" s="323">
        <v>6690.56</v>
      </c>
      <c r="FY23" s="81">
        <f>FY22</f>
        <v>28704.933231999999</v>
      </c>
      <c r="FZ23" s="81">
        <f>FZ22</f>
        <v>31943.67</v>
      </c>
    </row>
    <row r="24" spans="1:184" ht="15" hidden="1" thickBot="1" x14ac:dyDescent="0.35">
      <c r="A24" s="337" t="s">
        <v>74</v>
      </c>
      <c r="B24" s="338" t="s">
        <v>72</v>
      </c>
      <c r="C24" s="339">
        <v>275.83</v>
      </c>
      <c r="D24" s="337"/>
      <c r="E24" s="340">
        <v>1037.4100000000001</v>
      </c>
      <c r="F24" s="341">
        <v>37.049999999999997</v>
      </c>
      <c r="G24" s="341">
        <v>37.049999999999997</v>
      </c>
      <c r="H24" s="340">
        <f t="shared" si="73"/>
        <v>0</v>
      </c>
      <c r="I24" s="342">
        <f t="shared" si="144"/>
        <v>-1000.3600000000001</v>
      </c>
      <c r="J24" s="340">
        <v>0</v>
      </c>
      <c r="K24" s="342">
        <v>0</v>
      </c>
      <c r="L24" s="340">
        <f>2.5+3.955</f>
        <v>6.4550000000000001</v>
      </c>
      <c r="M24" s="340">
        <v>0</v>
      </c>
      <c r="N24" s="340">
        <f t="shared" si="15"/>
        <v>0</v>
      </c>
      <c r="O24" s="340">
        <f t="shared" si="1"/>
        <v>0</v>
      </c>
      <c r="P24" s="340">
        <v>2171.54</v>
      </c>
      <c r="Q24" s="340"/>
      <c r="R24" s="340">
        <v>374.34</v>
      </c>
      <c r="S24" s="340">
        <v>12.34</v>
      </c>
      <c r="T24" s="340">
        <f t="shared" si="16"/>
        <v>-362</v>
      </c>
      <c r="U24" s="340">
        <f t="shared" si="17"/>
        <v>-2159.1999999999998</v>
      </c>
      <c r="V24" s="343">
        <f>681.82</f>
        <v>681.82</v>
      </c>
      <c r="W24" s="340">
        <v>58.17</v>
      </c>
      <c r="X24" s="340">
        <v>9.35</v>
      </c>
      <c r="Y24" s="341">
        <f t="shared" si="18"/>
        <v>-48.82</v>
      </c>
      <c r="Z24" s="340">
        <f t="shared" si="19"/>
        <v>-672.47</v>
      </c>
      <c r="AA24" s="341">
        <v>232.4546</v>
      </c>
      <c r="AB24" s="341">
        <v>35.24</v>
      </c>
      <c r="AC24" s="340">
        <v>35.24</v>
      </c>
      <c r="AD24" s="341">
        <f t="shared" si="20"/>
        <v>0</v>
      </c>
      <c r="AE24" s="340">
        <f t="shared" si="21"/>
        <v>-197.21459999999999</v>
      </c>
      <c r="AF24" s="341">
        <v>318.43</v>
      </c>
      <c r="AG24" s="341">
        <f t="shared" si="141"/>
        <v>333.71</v>
      </c>
      <c r="AH24" s="340">
        <v>333.71</v>
      </c>
      <c r="AI24" s="341">
        <f t="shared" si="22"/>
        <v>0</v>
      </c>
      <c r="AJ24" s="340">
        <f t="shared" si="23"/>
        <v>15.279999999999973</v>
      </c>
      <c r="AK24" s="344">
        <f t="shared" si="2"/>
        <v>4441.6545999999998</v>
      </c>
      <c r="AL24" s="344">
        <f t="shared" si="3"/>
        <v>838.51</v>
      </c>
      <c r="AM24" s="344">
        <f t="shared" si="4"/>
        <v>427.69</v>
      </c>
      <c r="AN24" s="344">
        <f t="shared" si="24"/>
        <v>-410.82</v>
      </c>
      <c r="AO24" s="345">
        <f t="shared" si="25"/>
        <v>-4013.9645999999998</v>
      </c>
      <c r="AP24" s="345" t="s">
        <v>72</v>
      </c>
      <c r="AQ24" s="346" t="s">
        <v>74</v>
      </c>
      <c r="AR24" s="347">
        <v>38.6</v>
      </c>
      <c r="AS24" s="348">
        <v>31.02</v>
      </c>
      <c r="AT24" s="348">
        <v>0.56999999999999995</v>
      </c>
      <c r="AU24" s="346">
        <f t="shared" si="26"/>
        <v>-30.45</v>
      </c>
      <c r="AV24" s="346">
        <f t="shared" si="27"/>
        <v>-38.03</v>
      </c>
      <c r="AW24" s="341">
        <v>0</v>
      </c>
      <c r="AX24" s="341">
        <v>0</v>
      </c>
      <c r="AY24" s="341">
        <v>0</v>
      </c>
      <c r="AZ24" s="341">
        <f t="shared" si="28"/>
        <v>0</v>
      </c>
      <c r="BA24" s="340">
        <f t="shared" si="29"/>
        <v>0</v>
      </c>
      <c r="BB24" s="349">
        <v>2711.57</v>
      </c>
      <c r="BC24" s="340">
        <v>682.17</v>
      </c>
      <c r="BD24" s="341">
        <v>682.17</v>
      </c>
      <c r="BE24" s="350">
        <f t="shared" si="30"/>
        <v>0</v>
      </c>
      <c r="BF24" s="351">
        <f t="shared" si="31"/>
        <v>-2029.4</v>
      </c>
      <c r="BG24" s="352">
        <f t="shared" si="5"/>
        <v>200.51</v>
      </c>
      <c r="BH24" s="340">
        <v>1071.98</v>
      </c>
      <c r="BI24" s="341">
        <v>1071.98</v>
      </c>
      <c r="BJ24" s="341">
        <f t="shared" si="32"/>
        <v>0</v>
      </c>
      <c r="BK24" s="340">
        <f t="shared" si="33"/>
        <v>871.47</v>
      </c>
      <c r="BL24" s="346">
        <f t="shared" si="34"/>
        <v>2912.08</v>
      </c>
      <c r="BM24" s="346">
        <f t="shared" si="35"/>
        <v>1754.15</v>
      </c>
      <c r="BN24" s="348">
        <f t="shared" si="35"/>
        <v>1754.15</v>
      </c>
      <c r="BO24" s="346">
        <f t="shared" si="36"/>
        <v>0</v>
      </c>
      <c r="BP24" s="346">
        <f t="shared" si="37"/>
        <v>-1157.9299999999998</v>
      </c>
      <c r="BQ24" s="340">
        <v>501.85</v>
      </c>
      <c r="BR24" s="341">
        <v>801.85</v>
      </c>
      <c r="BS24" s="341">
        <v>840.34</v>
      </c>
      <c r="BT24" s="343">
        <f t="shared" si="38"/>
        <v>38.490000000000009</v>
      </c>
      <c r="BU24" s="353">
        <f t="shared" si="39"/>
        <v>338.49</v>
      </c>
      <c r="BV24" s="341"/>
      <c r="BW24" s="341"/>
      <c r="BX24" s="341"/>
      <c r="BY24" s="341"/>
      <c r="BZ24" s="341"/>
      <c r="CA24" s="340" t="s">
        <v>72</v>
      </c>
      <c r="CB24" s="354" t="s">
        <v>74</v>
      </c>
      <c r="CC24" s="355"/>
      <c r="CD24" s="356">
        <v>686.25</v>
      </c>
      <c r="CE24" s="357">
        <v>18.850000000000001</v>
      </c>
      <c r="CF24" s="358">
        <v>18.760000000000002</v>
      </c>
      <c r="CG24" s="357">
        <f t="shared" si="40"/>
        <v>-8.9999999999999858E-2</v>
      </c>
      <c r="CH24" s="359">
        <f t="shared" si="6"/>
        <v>-667.49</v>
      </c>
      <c r="CI24" s="360"/>
      <c r="CJ24" s="349">
        <f>DA24+DC24</f>
        <v>389.76400000000001</v>
      </c>
      <c r="CK24" s="361">
        <v>30.17</v>
      </c>
      <c r="CL24" s="361">
        <v>30.17</v>
      </c>
      <c r="CM24" s="343">
        <f t="shared" si="7"/>
        <v>0</v>
      </c>
      <c r="CN24" s="343">
        <f t="shared" si="8"/>
        <v>-359.59399999999999</v>
      </c>
      <c r="CO24" s="343"/>
      <c r="CP24" s="344">
        <f t="shared" si="9"/>
        <v>1076.0140000000001</v>
      </c>
      <c r="CQ24" s="344">
        <f t="shared" si="9"/>
        <v>49.02</v>
      </c>
      <c r="CR24" s="344">
        <f t="shared" si="9"/>
        <v>48.930000000000007</v>
      </c>
      <c r="CS24" s="344">
        <f t="shared" si="41"/>
        <v>-8.9999999999996305E-2</v>
      </c>
      <c r="CT24" s="345">
        <f t="shared" si="42"/>
        <v>-1027.0840000000001</v>
      </c>
      <c r="CU24" s="362">
        <v>2711.57</v>
      </c>
      <c r="CV24" s="363">
        <v>200.51</v>
      </c>
      <c r="CW24" s="364">
        <v>0</v>
      </c>
      <c r="CX24" s="365">
        <f>CU24+CW24+CV24</f>
        <v>2912.08</v>
      </c>
      <c r="CY24" s="364">
        <v>686.25</v>
      </c>
      <c r="CZ24" s="364">
        <v>686.25</v>
      </c>
      <c r="DA24" s="366">
        <v>170.31</v>
      </c>
      <c r="DB24" s="366">
        <v>176.20212000000001</v>
      </c>
      <c r="DC24" s="366">
        <v>219.45400000000001</v>
      </c>
      <c r="DD24" s="366">
        <v>8.1000000000000003E-2</v>
      </c>
      <c r="DE24" s="674">
        <f>CY24+DA24+DC24</f>
        <v>1076.0139999999999</v>
      </c>
      <c r="DF24" s="1066">
        <v>38.159999999999997</v>
      </c>
      <c r="DG24" s="1067">
        <v>40.299999999999997</v>
      </c>
      <c r="DH24" s="1067">
        <v>39.99</v>
      </c>
      <c r="DI24" s="213">
        <f t="shared" si="43"/>
        <v>-0.30999999999999517</v>
      </c>
      <c r="DJ24" s="213">
        <f t="shared" si="44"/>
        <v>1.8300000000000054</v>
      </c>
      <c r="DK24" s="368">
        <v>189.67</v>
      </c>
      <c r="DL24" s="368">
        <v>6.6</v>
      </c>
      <c r="DM24" s="368">
        <v>6.6</v>
      </c>
      <c r="DN24" s="221">
        <f t="shared" si="45"/>
        <v>0</v>
      </c>
      <c r="DO24" s="221">
        <f t="shared" si="46"/>
        <v>-183.07</v>
      </c>
      <c r="DP24" s="369">
        <v>115.74</v>
      </c>
      <c r="DQ24" s="369">
        <v>11.16</v>
      </c>
      <c r="DR24" s="369">
        <v>0</v>
      </c>
      <c r="DS24" s="240">
        <f t="shared" si="47"/>
        <v>-11.16</v>
      </c>
      <c r="DT24" s="240">
        <f t="shared" si="10"/>
        <v>-115.74</v>
      </c>
      <c r="DU24" s="1068" t="s">
        <v>74</v>
      </c>
      <c r="DV24" s="240" t="s">
        <v>72</v>
      </c>
      <c r="DW24" s="369">
        <v>51.76</v>
      </c>
      <c r="DX24" s="369">
        <v>92.04</v>
      </c>
      <c r="DY24" s="369">
        <v>54.24</v>
      </c>
      <c r="DZ24" s="676">
        <f t="shared" si="48"/>
        <v>-37.800000000000004</v>
      </c>
      <c r="EA24" s="676">
        <f t="shared" si="49"/>
        <v>2.480000000000004</v>
      </c>
      <c r="EB24" s="370">
        <v>113.02</v>
      </c>
      <c r="EC24" s="371">
        <v>90.54</v>
      </c>
      <c r="ED24" s="371">
        <v>0</v>
      </c>
      <c r="EE24" s="290">
        <f t="shared" si="50"/>
        <v>-90.54</v>
      </c>
      <c r="EF24" s="58">
        <f t="shared" si="51"/>
        <v>-113.02</v>
      </c>
      <c r="EG24" s="1069">
        <v>7.35</v>
      </c>
      <c r="EH24" s="1070">
        <v>35.24</v>
      </c>
      <c r="EI24" s="1069">
        <v>7.7</v>
      </c>
      <c r="EJ24" s="58">
        <f t="shared" si="52"/>
        <v>-27.540000000000003</v>
      </c>
      <c r="EK24" s="58">
        <f t="shared" si="53"/>
        <v>0.35000000000000053</v>
      </c>
      <c r="EL24" s="371">
        <v>343.1</v>
      </c>
      <c r="EM24" s="1067">
        <v>6.6</v>
      </c>
      <c r="EN24" s="290">
        <v>6.6</v>
      </c>
      <c r="EO24" s="290">
        <f t="shared" si="54"/>
        <v>0</v>
      </c>
      <c r="EP24" s="290">
        <f t="shared" si="11"/>
        <v>-336.5</v>
      </c>
      <c r="EQ24" s="290"/>
      <c r="ER24" s="290"/>
      <c r="ES24" s="290"/>
      <c r="ET24" s="290"/>
      <c r="EU24" s="290"/>
      <c r="EV24" s="290"/>
      <c r="EW24" s="1316" t="s">
        <v>74</v>
      </c>
      <c r="EX24" s="1317"/>
      <c r="EY24" s="837">
        <f t="shared" si="114"/>
        <v>9828.9986000000008</v>
      </c>
      <c r="EZ24" s="837">
        <f t="shared" si="114"/>
        <v>3757.0299999999997</v>
      </c>
      <c r="FA24" s="837">
        <f t="shared" si="115"/>
        <v>3186.8100000000004</v>
      </c>
      <c r="FB24" s="876">
        <f t="shared" si="55"/>
        <v>-570.21999999999935</v>
      </c>
      <c r="FC24" s="876">
        <f t="shared" si="56"/>
        <v>-6642.1886000000004</v>
      </c>
      <c r="FD24" s="135">
        <f>35.14294+9.51817+155.28996+1.62034+469.0183+446.47474+262.65257</f>
        <v>1379.7170199999998</v>
      </c>
      <c r="FE24" s="136">
        <f t="shared" si="57"/>
        <v>1807.0929800000006</v>
      </c>
      <c r="FF24" s="375"/>
      <c r="FG24" s="369">
        <v>115.74</v>
      </c>
      <c r="FH24" s="369">
        <v>0</v>
      </c>
      <c r="FI24" s="369">
        <v>51.76</v>
      </c>
      <c r="FJ24" s="370">
        <v>113.02</v>
      </c>
      <c r="FK24" s="370">
        <v>38.6</v>
      </c>
      <c r="FL24" s="370">
        <v>7.35</v>
      </c>
      <c r="FM24" s="376">
        <v>318.43</v>
      </c>
      <c r="FN24" s="370">
        <v>232.4546</v>
      </c>
      <c r="FO24" s="371">
        <f>681.82</f>
        <v>681.82</v>
      </c>
      <c r="FR24" s="364">
        <v>686.25</v>
      </c>
      <c r="FS24" s="364">
        <v>686.25</v>
      </c>
      <c r="FT24" s="364">
        <v>170.31</v>
      </c>
      <c r="FU24" s="364">
        <v>170.31</v>
      </c>
      <c r="FV24" s="366">
        <v>219.45400000000001</v>
      </c>
      <c r="FW24" s="366">
        <v>8.1000000000000003E-2</v>
      </c>
      <c r="FX24" s="366">
        <v>8.1000000000000003E-2</v>
      </c>
      <c r="FY24" s="1055">
        <f t="shared" si="100"/>
        <v>389.76400000000001</v>
      </c>
      <c r="FZ24" s="1055">
        <f t="shared" si="101"/>
        <v>176.28312</v>
      </c>
      <c r="GB24" s="997">
        <f>FZ24+FZ25+FZ41+FZ57+FZ61+FZ66+FZ65+FZ67+FZ71+FZ72+FZ75+FZ98+FZ131</f>
        <v>31943.672084000002</v>
      </c>
    </row>
    <row r="25" spans="1:184" ht="15" hidden="1" thickBot="1" x14ac:dyDescent="0.35">
      <c r="A25" s="377" t="s">
        <v>75</v>
      </c>
      <c r="B25" s="378" t="s">
        <v>72</v>
      </c>
      <c r="C25" s="379">
        <f>C26+C28+C30+C32</f>
        <v>41011.160000000003</v>
      </c>
      <c r="D25" s="380"/>
      <c r="E25" s="255">
        <f>E26+E28+E30+E32</f>
        <v>36585.29</v>
      </c>
      <c r="F25" s="255">
        <f t="shared" ref="F25:K25" si="147">F26+F28+F30+F32</f>
        <v>46849.3</v>
      </c>
      <c r="G25" s="265">
        <f t="shared" si="147"/>
        <v>33995.42</v>
      </c>
      <c r="H25" s="265">
        <f t="shared" si="147"/>
        <v>-12853.880000000001</v>
      </c>
      <c r="I25" s="265">
        <f t="shared" si="147"/>
        <v>-2589.87</v>
      </c>
      <c r="J25" s="265">
        <f t="shared" si="147"/>
        <v>8902.6</v>
      </c>
      <c r="K25" s="265">
        <f t="shared" si="147"/>
        <v>8902.6</v>
      </c>
      <c r="L25" s="255"/>
      <c r="M25" s="265">
        <f t="shared" ref="M25" si="148">M26+M28+M30+M32</f>
        <v>8851.4700000000012</v>
      </c>
      <c r="N25" s="256">
        <f t="shared" si="15"/>
        <v>-51.1299999999992</v>
      </c>
      <c r="O25" s="256">
        <f t="shared" si="1"/>
        <v>-51.1299999999992</v>
      </c>
      <c r="P25" s="265">
        <v>13113.758</v>
      </c>
      <c r="Q25" s="265"/>
      <c r="R25" s="265">
        <v>15261.75</v>
      </c>
      <c r="S25" s="265">
        <v>14003.07</v>
      </c>
      <c r="T25" s="256">
        <f t="shared" si="16"/>
        <v>-1258.6800000000003</v>
      </c>
      <c r="U25" s="256">
        <f t="shared" si="17"/>
        <v>889.3119999999999</v>
      </c>
      <c r="V25" s="255">
        <f t="shared" ref="V25:X25" si="149">V26+V28+V30+V32</f>
        <v>17340.5</v>
      </c>
      <c r="W25" s="255">
        <f t="shared" si="149"/>
        <v>16996.55</v>
      </c>
      <c r="X25" s="255">
        <f t="shared" si="149"/>
        <v>14814.21</v>
      </c>
      <c r="Y25" s="258">
        <f t="shared" si="18"/>
        <v>-2182.34</v>
      </c>
      <c r="Z25" s="256">
        <f t="shared" si="19"/>
        <v>-2526.2900000000009</v>
      </c>
      <c r="AA25" s="265">
        <v>7027.67</v>
      </c>
      <c r="AB25" s="265">
        <v>5848.77</v>
      </c>
      <c r="AC25" s="265">
        <v>5260.82</v>
      </c>
      <c r="AD25" s="258">
        <f t="shared" si="20"/>
        <v>-587.95000000000073</v>
      </c>
      <c r="AE25" s="258">
        <f t="shared" si="21"/>
        <v>-1766.8500000000004</v>
      </c>
      <c r="AF25" s="265">
        <v>1209.5999999999999</v>
      </c>
      <c r="AG25" s="265">
        <f t="shared" si="141"/>
        <v>1188.52</v>
      </c>
      <c r="AH25" s="265">
        <v>1188.52</v>
      </c>
      <c r="AI25" s="258">
        <f t="shared" si="22"/>
        <v>0</v>
      </c>
      <c r="AJ25" s="256">
        <f t="shared" si="23"/>
        <v>-21.079999999999927</v>
      </c>
      <c r="AK25" s="259">
        <f t="shared" si="2"/>
        <v>84179.418000000005</v>
      </c>
      <c r="AL25" s="259">
        <f t="shared" si="3"/>
        <v>95047.489999999991</v>
      </c>
      <c r="AM25" s="259">
        <f t="shared" si="4"/>
        <v>78113.509999999995</v>
      </c>
      <c r="AN25" s="259">
        <f t="shared" si="24"/>
        <v>-16933.979999999996</v>
      </c>
      <c r="AO25" s="259">
        <f t="shared" si="25"/>
        <v>-6065.9080000000104</v>
      </c>
      <c r="AP25" s="259" t="s">
        <v>72</v>
      </c>
      <c r="AQ25" s="259" t="s">
        <v>75</v>
      </c>
      <c r="AR25" s="260">
        <f t="shared" ref="AR25" si="150">AR26+AR28+AR30+AR32</f>
        <v>772.11599999999999</v>
      </c>
      <c r="AS25" s="259">
        <v>977.08</v>
      </c>
      <c r="AT25" s="259">
        <v>824.11</v>
      </c>
      <c r="AU25" s="260">
        <f t="shared" si="26"/>
        <v>-152.97000000000003</v>
      </c>
      <c r="AV25" s="260">
        <f t="shared" si="27"/>
        <v>51.994000000000028</v>
      </c>
      <c r="AW25" s="256">
        <v>9272.8129999999983</v>
      </c>
      <c r="AX25" s="256">
        <v>10784.65</v>
      </c>
      <c r="AY25" s="381">
        <v>9431.14</v>
      </c>
      <c r="AZ25" s="258">
        <f t="shared" si="28"/>
        <v>-1353.5100000000002</v>
      </c>
      <c r="BA25" s="256">
        <f t="shared" si="29"/>
        <v>158.32700000000114</v>
      </c>
      <c r="BB25" s="382">
        <f>BB26+BB28+BB30+BB32</f>
        <v>23217.35</v>
      </c>
      <c r="BC25" s="269">
        <v>26743</v>
      </c>
      <c r="BD25" s="269">
        <v>23946.98</v>
      </c>
      <c r="BE25" s="255">
        <f t="shared" si="30"/>
        <v>-2796.0200000000004</v>
      </c>
      <c r="BF25" s="264">
        <f t="shared" si="31"/>
        <v>729.63000000000102</v>
      </c>
      <c r="BG25" s="265">
        <f t="shared" si="5"/>
        <v>13545.949999999999</v>
      </c>
      <c r="BH25" s="269">
        <v>16764.88</v>
      </c>
      <c r="BI25" s="269">
        <v>14339.12</v>
      </c>
      <c r="BJ25" s="258">
        <f t="shared" si="32"/>
        <v>-2425.7600000000002</v>
      </c>
      <c r="BK25" s="256">
        <f t="shared" si="33"/>
        <v>793.17000000000189</v>
      </c>
      <c r="BL25" s="260">
        <f t="shared" si="34"/>
        <v>46036.112999999998</v>
      </c>
      <c r="BM25" s="260">
        <f t="shared" si="35"/>
        <v>54292.53</v>
      </c>
      <c r="BN25" s="259">
        <f t="shared" si="35"/>
        <v>47717.24</v>
      </c>
      <c r="BO25" s="260">
        <f t="shared" si="36"/>
        <v>-6575.2900000000009</v>
      </c>
      <c r="BP25" s="260">
        <f t="shared" si="37"/>
        <v>1681.1270000000004</v>
      </c>
      <c r="BQ25" s="269">
        <v>30500.42</v>
      </c>
      <c r="BR25" s="265">
        <v>32260.48</v>
      </c>
      <c r="BS25" s="265">
        <v>30198.32</v>
      </c>
      <c r="BT25" s="258">
        <f t="shared" si="38"/>
        <v>-2062.16</v>
      </c>
      <c r="BU25" s="266">
        <f t="shared" si="39"/>
        <v>-302.09999999999854</v>
      </c>
      <c r="BV25" s="265"/>
      <c r="BW25" s="265"/>
      <c r="BX25" s="265"/>
      <c r="BY25" s="265"/>
      <c r="BZ25" s="265"/>
      <c r="CA25" s="265" t="s">
        <v>72</v>
      </c>
      <c r="CB25" s="383" t="s">
        <v>75</v>
      </c>
      <c r="CC25" s="383"/>
      <c r="CD25" s="384">
        <f>CD26+CD28+CD30+CD32</f>
        <v>23265.85</v>
      </c>
      <c r="CE25" s="255">
        <v>26042.11</v>
      </c>
      <c r="CF25" s="265">
        <v>24537.33</v>
      </c>
      <c r="CG25" s="255">
        <f t="shared" si="40"/>
        <v>-1504.7799999999988</v>
      </c>
      <c r="CH25" s="265">
        <f t="shared" si="6"/>
        <v>1271.4800000000032</v>
      </c>
      <c r="CI25" s="269"/>
      <c r="CJ25" s="381">
        <f ca="1">DA25+DC25</f>
        <v>7261.71</v>
      </c>
      <c r="CK25" s="258">
        <v>7926.23</v>
      </c>
      <c r="CL25" s="258">
        <v>7560.01</v>
      </c>
      <c r="CM25" s="258">
        <f t="shared" si="7"/>
        <v>-366.21999999999935</v>
      </c>
      <c r="CN25" s="258">
        <f t="shared" ca="1" si="8"/>
        <v>298.30000000000018</v>
      </c>
      <c r="CO25" s="258"/>
      <c r="CP25" s="259">
        <f t="shared" ca="1" si="9"/>
        <v>30527.559999999998</v>
      </c>
      <c r="CQ25" s="259">
        <f t="shared" si="9"/>
        <v>33968.339999999997</v>
      </c>
      <c r="CR25" s="259">
        <f t="shared" si="9"/>
        <v>32097.340000000004</v>
      </c>
      <c r="CS25" s="259">
        <f t="shared" si="41"/>
        <v>-1870.9999999999927</v>
      </c>
      <c r="CT25" s="260">
        <f t="shared" ca="1" si="42"/>
        <v>1569.7800000000061</v>
      </c>
      <c r="CU25" s="385">
        <f>CU26+CU28+CU30+CU32</f>
        <v>23217.35</v>
      </c>
      <c r="CV25" s="386">
        <f>CV26+CV28+CV30+CV32</f>
        <v>1793.39</v>
      </c>
      <c r="CW25" s="386">
        <f>CW26+CW28+CW30+CW32</f>
        <v>11752.56</v>
      </c>
      <c r="CX25" s="387">
        <f>CU25+CW25+CV25</f>
        <v>36763.299999999996</v>
      </c>
      <c r="CY25" s="386">
        <f t="shared" ref="CY25:DD25" si="151">CY26+CY28+CY30+CY32</f>
        <v>23265.85</v>
      </c>
      <c r="CZ25" s="386">
        <f t="shared" si="151"/>
        <v>23265.85</v>
      </c>
      <c r="DA25" s="388">
        <f t="shared" si="151"/>
        <v>5756.22</v>
      </c>
      <c r="DB25" s="388">
        <f>DB26+DB28+DB30+DB32</f>
        <v>5439.0409929999996</v>
      </c>
      <c r="DC25" s="388">
        <f t="shared" ca="1" si="151"/>
        <v>1505.49</v>
      </c>
      <c r="DD25" s="389">
        <f t="shared" ca="1" si="151"/>
        <v>1451.8</v>
      </c>
      <c r="DE25" s="1071">
        <f ca="1">CY25+DA25+DC25</f>
        <v>30527.56</v>
      </c>
      <c r="DF25" s="1072">
        <v>1108.3499999999999</v>
      </c>
      <c r="DG25" s="1073">
        <v>1234.8399999999999</v>
      </c>
      <c r="DH25" s="1073">
        <v>1100.3</v>
      </c>
      <c r="DI25" s="286">
        <f t="shared" si="43"/>
        <v>-134.53999999999996</v>
      </c>
      <c r="DJ25" s="286">
        <f t="shared" si="44"/>
        <v>-8.0499999999999545</v>
      </c>
      <c r="DK25" s="585">
        <f ca="1">DK26+DK28+DK30+DK32</f>
        <v>3233.12</v>
      </c>
      <c r="DL25" s="587">
        <v>3283.46</v>
      </c>
      <c r="DM25" s="587">
        <v>3224.69</v>
      </c>
      <c r="DN25" s="1061">
        <f t="shared" si="45"/>
        <v>-58.769999999999982</v>
      </c>
      <c r="DO25" s="1061">
        <f t="shared" ca="1" si="46"/>
        <v>-8.4299999999998363</v>
      </c>
      <c r="DP25" s="587">
        <f ca="1">DP26+DP28+DP30+DP32</f>
        <v>1395.43</v>
      </c>
      <c r="DQ25" s="587">
        <v>1097.97</v>
      </c>
      <c r="DR25" s="587">
        <v>1490.12</v>
      </c>
      <c r="DS25" s="1062">
        <f t="shared" si="47"/>
        <v>392.14999999999986</v>
      </c>
      <c r="DT25" s="1062">
        <f t="shared" ca="1" si="10"/>
        <v>94.689999999999827</v>
      </c>
      <c r="DU25" s="1062" t="s">
        <v>75</v>
      </c>
      <c r="DV25" s="1062" t="s">
        <v>72</v>
      </c>
      <c r="DW25" s="282">
        <f t="shared" ref="DW25" ca="1" si="152">DW26+DW28+DW30+DW32</f>
        <v>1773.1859999999999</v>
      </c>
      <c r="DX25" s="282">
        <v>2318.11</v>
      </c>
      <c r="DY25" s="282">
        <v>2069.41</v>
      </c>
      <c r="DZ25" s="282">
        <f t="shared" si="48"/>
        <v>-248.70000000000027</v>
      </c>
      <c r="EA25" s="282">
        <f t="shared" ca="1" si="49"/>
        <v>296.22399999999993</v>
      </c>
      <c r="EB25" s="289">
        <f t="shared" ref="EB25" ca="1" si="153">EB26+EB28+EB30+EB32</f>
        <v>3094.9700000000003</v>
      </c>
      <c r="EC25" s="286">
        <v>3028.45</v>
      </c>
      <c r="ED25" s="286">
        <v>3152.93</v>
      </c>
      <c r="EE25" s="289">
        <f t="shared" si="50"/>
        <v>124.48000000000002</v>
      </c>
      <c r="EF25" s="289">
        <f t="shared" ca="1" si="51"/>
        <v>57.959999999999582</v>
      </c>
      <c r="EG25" s="372">
        <f t="shared" ref="EG25" ca="1" si="154">EG26+EG28+EG30+EG32</f>
        <v>874.02300000000002</v>
      </c>
      <c r="EH25" s="373">
        <v>705.36</v>
      </c>
      <c r="EI25" s="372">
        <v>663.37</v>
      </c>
      <c r="EJ25" s="289">
        <f t="shared" si="52"/>
        <v>-41.990000000000009</v>
      </c>
      <c r="EK25" s="289">
        <f t="shared" ca="1" si="53"/>
        <v>-210.65300000000002</v>
      </c>
      <c r="EL25" s="289">
        <f ca="1">EL26+EL28+EL30+EL32</f>
        <v>3630.17</v>
      </c>
      <c r="EM25" s="286">
        <v>5554.11</v>
      </c>
      <c r="EN25" s="286">
        <v>4875.9799999999996</v>
      </c>
      <c r="EO25" s="289">
        <f t="shared" si="54"/>
        <v>-678.13000000000011</v>
      </c>
      <c r="EP25" s="289">
        <f t="shared" ca="1" si="11"/>
        <v>1245.8099999999995</v>
      </c>
      <c r="EQ25" s="289"/>
      <c r="ER25" s="289"/>
      <c r="ES25" s="289"/>
      <c r="ET25" s="289"/>
      <c r="EU25" s="289"/>
      <c r="EV25" s="289"/>
      <c r="EW25" s="1074" t="s">
        <v>75</v>
      </c>
      <c r="EX25" s="94"/>
      <c r="EY25" s="175">
        <f t="shared" ca="1" si="114"/>
        <v>207124.87599999999</v>
      </c>
      <c r="EZ25" s="175">
        <f t="shared" si="114"/>
        <v>233768.21999999997</v>
      </c>
      <c r="FA25" s="175">
        <f t="shared" si="115"/>
        <v>205527.32</v>
      </c>
      <c r="FB25" s="175">
        <f>BT25+EO25+EJ25+EE25+DZ25+DS25+DN25+DI25+CS25+BO25+AU25+AN25</f>
        <v>-28240.899999999987</v>
      </c>
      <c r="FC25" s="291">
        <f ca="1">BU25+EP25+EK25+EF25+EA25+DT25+DO25+DJ25+CT25+BP25+AV25+AO25</f>
        <v>-1597.5560000000032</v>
      </c>
      <c r="FD25" s="1075">
        <v>168427.68100000001</v>
      </c>
      <c r="FE25" s="94">
        <f t="shared" si="57"/>
        <v>37099.638999999996</v>
      </c>
      <c r="FF25" s="587">
        <f t="shared" ref="FF25" si="155">FF26+FF28+FF30+FF32</f>
        <v>0</v>
      </c>
      <c r="FG25" s="587">
        <f ca="1">FG26+FG28+FG30+FG32</f>
        <v>1395.43</v>
      </c>
      <c r="FH25" s="587">
        <f>FH26+FH28+FH30+FH32</f>
        <v>5282.0630000000001</v>
      </c>
      <c r="FI25" s="282">
        <f t="shared" ref="FI25:FO25" ca="1" si="156">FI26+FI28+FI30+FI32</f>
        <v>1773.1859999999999</v>
      </c>
      <c r="FJ25" s="289">
        <f t="shared" ca="1" si="156"/>
        <v>3094.9700000000003</v>
      </c>
      <c r="FK25" s="289">
        <f t="shared" ca="1" si="156"/>
        <v>772.11599999999999</v>
      </c>
      <c r="FL25" s="289">
        <f t="shared" ca="1" si="156"/>
        <v>874.02300000000002</v>
      </c>
      <c r="FM25" s="1076">
        <f ca="1">FM26+FM28+FM30+FM32</f>
        <v>1209.5999999999999</v>
      </c>
      <c r="FN25" s="289">
        <f t="shared" ca="1" si="156"/>
        <v>7027.67</v>
      </c>
      <c r="FO25" s="289">
        <f t="shared" ca="1" si="156"/>
        <v>17340.5</v>
      </c>
      <c r="FP25" s="1063"/>
      <c r="FQ25" s="1063"/>
      <c r="FR25" s="386">
        <f t="shared" ref="FR25:FW25" ca="1" si="157">FR26+FR28+FR30+FR32</f>
        <v>23265.85</v>
      </c>
      <c r="FS25" s="386">
        <f t="shared" ca="1" si="157"/>
        <v>23265.85</v>
      </c>
      <c r="FT25" s="386">
        <f t="shared" ca="1" si="157"/>
        <v>5756.22</v>
      </c>
      <c r="FU25" s="386">
        <f t="shared" ca="1" si="157"/>
        <v>5756.22</v>
      </c>
      <c r="FV25" s="388">
        <f t="shared" si="157"/>
        <v>1505.49</v>
      </c>
      <c r="FW25" s="389">
        <f t="shared" si="157"/>
        <v>1451.7987740000001</v>
      </c>
      <c r="FX25" s="389">
        <f t="shared" ref="FX25" si="158">FX26+FX28+FX30+FX32</f>
        <v>1455.8</v>
      </c>
      <c r="FY25" s="1064">
        <f t="shared" si="100"/>
        <v>7261.71</v>
      </c>
      <c r="FZ25" s="1065">
        <f t="shared" si="101"/>
        <v>6890.8397669999995</v>
      </c>
      <c r="GB25" s="997"/>
    </row>
    <row r="26" spans="1:184" ht="13.2" hidden="1" customHeight="1" thickBot="1" x14ac:dyDescent="0.35">
      <c r="A26" s="398" t="s">
        <v>76</v>
      </c>
      <c r="B26" s="296" t="s">
        <v>72</v>
      </c>
      <c r="C26" s="297">
        <v>20902.75</v>
      </c>
      <c r="D26" s="295"/>
      <c r="E26" s="106">
        <v>19869.09</v>
      </c>
      <c r="F26" s="107">
        <v>22344.61</v>
      </c>
      <c r="G26" s="107">
        <v>17847.86</v>
      </c>
      <c r="H26" s="106">
        <f t="shared" si="73"/>
        <v>-4496.75</v>
      </c>
      <c r="I26" s="105">
        <f t="shared" si="144"/>
        <v>-2021.2299999999996</v>
      </c>
      <c r="J26" s="106">
        <v>4743.72</v>
      </c>
      <c r="K26" s="105">
        <v>4743.72</v>
      </c>
      <c r="L26" s="106"/>
      <c r="M26" s="106">
        <v>4497.05</v>
      </c>
      <c r="N26" s="56">
        <f t="shared" si="15"/>
        <v>-246.67000000000007</v>
      </c>
      <c r="O26" s="56">
        <f t="shared" si="1"/>
        <v>-246.67000000000007</v>
      </c>
      <c r="P26" s="399">
        <v>10581.544</v>
      </c>
      <c r="Q26" s="399"/>
      <c r="R26" s="399">
        <v>9083.4</v>
      </c>
      <c r="S26" s="399">
        <v>7824.72</v>
      </c>
      <c r="T26" s="56">
        <f t="shared" si="16"/>
        <v>-1258.6799999999994</v>
      </c>
      <c r="U26" s="56">
        <f t="shared" si="17"/>
        <v>-2756.8239999999996</v>
      </c>
      <c r="V26" s="107">
        <v>12704.31</v>
      </c>
      <c r="W26" s="399">
        <v>10297.75</v>
      </c>
      <c r="X26" s="399">
        <v>8667.25</v>
      </c>
      <c r="Y26" s="57">
        <f t="shared" si="18"/>
        <v>-1630.5</v>
      </c>
      <c r="Z26" s="56">
        <f t="shared" si="19"/>
        <v>-4037.0599999999995</v>
      </c>
      <c r="AA26" s="399">
        <v>5150.3500000000004</v>
      </c>
      <c r="AB26" s="399">
        <v>3832.88</v>
      </c>
      <c r="AC26" s="399">
        <v>3244.93</v>
      </c>
      <c r="AD26" s="57">
        <f t="shared" si="20"/>
        <v>-587.95000000000027</v>
      </c>
      <c r="AE26" s="57">
        <f>AC26-AA26</f>
        <v>-1905.4200000000005</v>
      </c>
      <c r="AF26" s="399">
        <v>787.26</v>
      </c>
      <c r="AG26" s="399">
        <f t="shared" si="141"/>
        <v>746.33</v>
      </c>
      <c r="AH26" s="399">
        <v>746.33</v>
      </c>
      <c r="AI26" s="57">
        <f t="shared" si="22"/>
        <v>0</v>
      </c>
      <c r="AJ26" s="56">
        <f t="shared" si="23"/>
        <v>-40.92999999999995</v>
      </c>
      <c r="AK26" s="400">
        <f t="shared" si="2"/>
        <v>53836.273999999998</v>
      </c>
      <c r="AL26" s="400">
        <f t="shared" si="3"/>
        <v>51048.69</v>
      </c>
      <c r="AM26" s="400">
        <f t="shared" si="4"/>
        <v>42828.14</v>
      </c>
      <c r="AN26" s="400">
        <f t="shared" si="24"/>
        <v>-8220.5500000000029</v>
      </c>
      <c r="AO26" s="401">
        <f t="shared" si="25"/>
        <v>-11008.133999999998</v>
      </c>
      <c r="AP26" s="401" t="s">
        <v>72</v>
      </c>
      <c r="AQ26" s="401" t="s">
        <v>76</v>
      </c>
      <c r="AR26" s="402">
        <v>582.48</v>
      </c>
      <c r="AS26" s="403">
        <v>505.69</v>
      </c>
      <c r="AT26" s="403">
        <v>412.49</v>
      </c>
      <c r="AU26" s="64">
        <f t="shared" si="26"/>
        <v>-93.199999999999989</v>
      </c>
      <c r="AV26" s="64">
        <f t="shared" si="27"/>
        <v>-169.99</v>
      </c>
      <c r="AW26" s="107">
        <v>3990.75</v>
      </c>
      <c r="AX26" s="107">
        <v>4524.7700000000004</v>
      </c>
      <c r="AY26" s="107">
        <v>3783.23</v>
      </c>
      <c r="AZ26" s="57">
        <f t="shared" si="28"/>
        <v>-741.54000000000042</v>
      </c>
      <c r="BA26" s="56">
        <f t="shared" si="29"/>
        <v>-207.51999999999998</v>
      </c>
      <c r="BB26" s="404">
        <v>14267.34</v>
      </c>
      <c r="BC26" s="107">
        <v>15748.39</v>
      </c>
      <c r="BD26" s="107">
        <v>13613.56</v>
      </c>
      <c r="BE26" s="67">
        <f t="shared" si="30"/>
        <v>-2134.83</v>
      </c>
      <c r="BF26" s="68">
        <f t="shared" si="31"/>
        <v>-653.78000000000065</v>
      </c>
      <c r="BG26" s="111">
        <f t="shared" si="5"/>
        <v>7671.45</v>
      </c>
      <c r="BH26" s="107">
        <v>8581.11</v>
      </c>
      <c r="BI26" s="57">
        <v>7396.52</v>
      </c>
      <c r="BJ26" s="57">
        <f t="shared" si="32"/>
        <v>-1184.5900000000001</v>
      </c>
      <c r="BK26" s="56">
        <f t="shared" si="33"/>
        <v>-274.92999999999938</v>
      </c>
      <c r="BL26" s="64">
        <f t="shared" si="34"/>
        <v>25929.54</v>
      </c>
      <c r="BM26" s="64">
        <f t="shared" si="35"/>
        <v>28854.27</v>
      </c>
      <c r="BN26" s="63">
        <f t="shared" si="35"/>
        <v>24793.31</v>
      </c>
      <c r="BO26" s="64">
        <f t="shared" si="36"/>
        <v>-4060.9599999999991</v>
      </c>
      <c r="BP26" s="64">
        <f t="shared" si="37"/>
        <v>-1136.2299999999996</v>
      </c>
      <c r="BQ26" s="399">
        <v>20349.39</v>
      </c>
      <c r="BR26" s="399">
        <v>21472.09</v>
      </c>
      <c r="BS26" s="399">
        <v>19270.87</v>
      </c>
      <c r="BT26" s="57">
        <f t="shared" si="38"/>
        <v>-2201.2200000000012</v>
      </c>
      <c r="BU26" s="69">
        <f t="shared" si="39"/>
        <v>-1078.5200000000004</v>
      </c>
      <c r="BV26" s="399"/>
      <c r="BW26" s="399"/>
      <c r="BX26" s="399"/>
      <c r="BY26" s="399"/>
      <c r="BZ26" s="399"/>
      <c r="CA26" s="399" t="s">
        <v>72</v>
      </c>
      <c r="CB26" s="405" t="s">
        <v>76</v>
      </c>
      <c r="CC26" s="405"/>
      <c r="CD26" s="312">
        <v>13007.18</v>
      </c>
      <c r="CE26" s="195">
        <v>13660.62</v>
      </c>
      <c r="CF26" s="196">
        <v>12460.68</v>
      </c>
      <c r="CG26" s="162">
        <f t="shared" si="40"/>
        <v>-1199.9400000000005</v>
      </c>
      <c r="CH26" s="163">
        <f t="shared" si="6"/>
        <v>-546.5</v>
      </c>
      <c r="CI26" s="74"/>
      <c r="CJ26" s="105">
        <f ca="1">DA26+DC26</f>
        <v>3588.8</v>
      </c>
      <c r="CK26" s="107">
        <v>3916.56</v>
      </c>
      <c r="CL26" s="107">
        <v>3478.93</v>
      </c>
      <c r="CM26" s="57">
        <f t="shared" si="7"/>
        <v>-437.63000000000011</v>
      </c>
      <c r="CN26" s="57">
        <f t="shared" ca="1" si="8"/>
        <v>-109.87000000000035</v>
      </c>
      <c r="CO26" s="57"/>
      <c r="CP26" s="63">
        <f t="shared" ca="1" si="9"/>
        <v>16595.98</v>
      </c>
      <c r="CQ26" s="63">
        <f t="shared" si="9"/>
        <v>17577.18</v>
      </c>
      <c r="CR26" s="63">
        <f t="shared" si="9"/>
        <v>15939.61</v>
      </c>
      <c r="CS26" s="63">
        <f t="shared" si="41"/>
        <v>-1637.5699999999997</v>
      </c>
      <c r="CT26" s="64">
        <f t="shared" ca="1" si="42"/>
        <v>-656.36999999999898</v>
      </c>
      <c r="CU26" s="406">
        <v>14267.34</v>
      </c>
      <c r="CV26" s="407">
        <v>1045.24</v>
      </c>
      <c r="CW26" s="321">
        <v>6626.21</v>
      </c>
      <c r="CX26" s="408">
        <f>CU26+CW26+CV26</f>
        <v>21938.79</v>
      </c>
      <c r="CY26" s="321">
        <v>13007.18</v>
      </c>
      <c r="CZ26" s="321">
        <v>13007.18</v>
      </c>
      <c r="DA26" s="971">
        <v>2832.48</v>
      </c>
      <c r="DB26" s="971">
        <f>DB27*DB38/1000</f>
        <v>2919.0766530000001</v>
      </c>
      <c r="DC26" s="971">
        <f t="shared" ref="DC26:FN26" ca="1" si="159">DC27*DC38/1000</f>
        <v>2919.0766530000001</v>
      </c>
      <c r="DD26" s="971">
        <f t="shared" ca="1" si="159"/>
        <v>2919.0766530000001</v>
      </c>
      <c r="DE26" s="971">
        <f t="shared" ca="1" si="159"/>
        <v>2919.0766530000001</v>
      </c>
      <c r="DF26" s="971">
        <f t="shared" ca="1" si="159"/>
        <v>2919.0766530000001</v>
      </c>
      <c r="DG26" s="971">
        <f t="shared" ca="1" si="159"/>
        <v>2919.0766530000001</v>
      </c>
      <c r="DH26" s="971">
        <f t="shared" ca="1" si="159"/>
        <v>2919.0766530000001</v>
      </c>
      <c r="DI26" s="971">
        <f t="shared" ca="1" si="159"/>
        <v>2919.0766530000001</v>
      </c>
      <c r="DJ26" s="971">
        <f t="shared" ca="1" si="159"/>
        <v>2919.0766530000001</v>
      </c>
      <c r="DK26" s="971">
        <f t="shared" ca="1" si="159"/>
        <v>2919.0766530000001</v>
      </c>
      <c r="DL26" s="971">
        <f t="shared" ca="1" si="159"/>
        <v>2919.0766530000001</v>
      </c>
      <c r="DM26" s="971">
        <f t="shared" ca="1" si="159"/>
        <v>2919.0766530000001</v>
      </c>
      <c r="DN26" s="971">
        <f t="shared" ca="1" si="159"/>
        <v>2919.0766530000001</v>
      </c>
      <c r="DO26" s="971">
        <f t="shared" ca="1" si="159"/>
        <v>2919.0766530000001</v>
      </c>
      <c r="DP26" s="971">
        <f t="shared" ca="1" si="159"/>
        <v>2919.0766530000001</v>
      </c>
      <c r="DQ26" s="971">
        <f t="shared" ca="1" si="159"/>
        <v>2919.0766530000001</v>
      </c>
      <c r="DR26" s="971">
        <f t="shared" ca="1" si="159"/>
        <v>2919.0766530000001</v>
      </c>
      <c r="DS26" s="971">
        <f t="shared" ca="1" si="159"/>
        <v>2919.0766530000001</v>
      </c>
      <c r="DT26" s="971">
        <f t="shared" ca="1" si="159"/>
        <v>2919.0766530000001</v>
      </c>
      <c r="DU26" s="971" t="e">
        <f t="shared" si="159"/>
        <v>#VALUE!</v>
      </c>
      <c r="DV26" s="971" t="e">
        <f t="shared" si="159"/>
        <v>#VALUE!</v>
      </c>
      <c r="DW26" s="971">
        <f t="shared" ca="1" si="159"/>
        <v>2919.0766530000001</v>
      </c>
      <c r="DX26" s="971">
        <f t="shared" ca="1" si="159"/>
        <v>2919.0766530000001</v>
      </c>
      <c r="DY26" s="971">
        <f t="shared" ca="1" si="159"/>
        <v>2919.0766530000001</v>
      </c>
      <c r="DZ26" s="971">
        <f t="shared" ca="1" si="159"/>
        <v>2919.0766530000001</v>
      </c>
      <c r="EA26" s="971">
        <f t="shared" ca="1" si="159"/>
        <v>2919.0766530000001</v>
      </c>
      <c r="EB26" s="971">
        <f t="shared" ca="1" si="159"/>
        <v>2919.0766530000001</v>
      </c>
      <c r="EC26" s="971">
        <f t="shared" ca="1" si="159"/>
        <v>2919.0766530000001</v>
      </c>
      <c r="ED26" s="971">
        <f t="shared" ca="1" si="159"/>
        <v>2919.0766530000001</v>
      </c>
      <c r="EE26" s="971">
        <f t="shared" ca="1" si="159"/>
        <v>2919.0766530000001</v>
      </c>
      <c r="EF26" s="971">
        <f t="shared" ca="1" si="159"/>
        <v>2919.0766530000001</v>
      </c>
      <c r="EG26" s="971">
        <f t="shared" ca="1" si="159"/>
        <v>2919.0766530000001</v>
      </c>
      <c r="EH26" s="971">
        <f t="shared" ca="1" si="159"/>
        <v>2919.0766530000001</v>
      </c>
      <c r="EI26" s="971">
        <f t="shared" ca="1" si="159"/>
        <v>2919.0766530000001</v>
      </c>
      <c r="EJ26" s="971">
        <f t="shared" ca="1" si="159"/>
        <v>2919.0766530000001</v>
      </c>
      <c r="EK26" s="971">
        <f t="shared" ca="1" si="159"/>
        <v>2919.0766530000001</v>
      </c>
      <c r="EL26" s="971">
        <f t="shared" ca="1" si="159"/>
        <v>2919.0766530000001</v>
      </c>
      <c r="EM26" s="971">
        <f t="shared" ca="1" si="159"/>
        <v>2919.0766530000001</v>
      </c>
      <c r="EN26" s="971">
        <f t="shared" ca="1" si="159"/>
        <v>2919.0766530000001</v>
      </c>
      <c r="EO26" s="971">
        <f t="shared" ca="1" si="159"/>
        <v>2919.0766530000001</v>
      </c>
      <c r="EP26" s="971">
        <f t="shared" ca="1" si="159"/>
        <v>2919.0766530000001</v>
      </c>
      <c r="EQ26" s="971">
        <f t="shared" si="159"/>
        <v>0</v>
      </c>
      <c r="ER26" s="971">
        <f t="shared" si="159"/>
        <v>0</v>
      </c>
      <c r="ES26" s="971">
        <f t="shared" si="159"/>
        <v>0</v>
      </c>
      <c r="ET26" s="971">
        <f t="shared" si="159"/>
        <v>0</v>
      </c>
      <c r="EU26" s="971">
        <f t="shared" si="159"/>
        <v>0</v>
      </c>
      <c r="EV26" s="971">
        <f t="shared" si="159"/>
        <v>0</v>
      </c>
      <c r="EW26" s="971" t="e">
        <f t="shared" si="159"/>
        <v>#VALUE!</v>
      </c>
      <c r="EX26" s="971">
        <f t="shared" si="159"/>
        <v>0</v>
      </c>
      <c r="EY26" s="971">
        <f t="shared" ca="1" si="159"/>
        <v>2919.0766530000001</v>
      </c>
      <c r="EZ26" s="971">
        <f t="shared" ca="1" si="159"/>
        <v>2919.0766530000001</v>
      </c>
      <c r="FA26" s="971">
        <f t="shared" ca="1" si="159"/>
        <v>2919.0766530000001</v>
      </c>
      <c r="FB26" s="971">
        <f t="shared" ca="1" si="159"/>
        <v>2919.0766530000001</v>
      </c>
      <c r="FC26" s="971">
        <f t="shared" ca="1" si="159"/>
        <v>2919.0766530000001</v>
      </c>
      <c r="FD26" s="971">
        <f t="shared" ca="1" si="159"/>
        <v>2919.0766530000001</v>
      </c>
      <c r="FE26" s="971">
        <f t="shared" ca="1" si="159"/>
        <v>2919.0766530000001</v>
      </c>
      <c r="FF26" s="971">
        <f t="shared" si="159"/>
        <v>0</v>
      </c>
      <c r="FG26" s="971">
        <f t="shared" ca="1" si="159"/>
        <v>2919.0766530000001</v>
      </c>
      <c r="FH26" s="971">
        <f t="shared" si="159"/>
        <v>0</v>
      </c>
      <c r="FI26" s="971">
        <f t="shared" ca="1" si="159"/>
        <v>2919.0766530000001</v>
      </c>
      <c r="FJ26" s="971">
        <f t="shared" ca="1" si="159"/>
        <v>2919.0766530000001</v>
      </c>
      <c r="FK26" s="971">
        <f t="shared" ca="1" si="159"/>
        <v>2919.0766530000001</v>
      </c>
      <c r="FL26" s="971">
        <f t="shared" ca="1" si="159"/>
        <v>2919.0766530000001</v>
      </c>
      <c r="FM26" s="971">
        <f t="shared" ca="1" si="159"/>
        <v>2919.0766530000001</v>
      </c>
      <c r="FN26" s="971">
        <f t="shared" ca="1" si="159"/>
        <v>2919.0766530000001</v>
      </c>
      <c r="FO26" s="971">
        <f t="shared" ref="FO26:FW26" ca="1" si="160">FO27*FO38/1000</f>
        <v>2919.0766530000001</v>
      </c>
      <c r="FP26" s="971">
        <f t="shared" si="160"/>
        <v>0</v>
      </c>
      <c r="FQ26" s="971">
        <f t="shared" si="160"/>
        <v>0</v>
      </c>
      <c r="FR26" s="971">
        <f t="shared" ca="1" si="160"/>
        <v>2919.0766530000001</v>
      </c>
      <c r="FS26" s="971">
        <f t="shared" ca="1" si="160"/>
        <v>2919.0766530000001</v>
      </c>
      <c r="FT26" s="971">
        <f t="shared" ca="1" si="160"/>
        <v>2919.0766530000001</v>
      </c>
      <c r="FU26" s="971">
        <f t="shared" ca="1" si="160"/>
        <v>2919.0766530000001</v>
      </c>
      <c r="FV26" s="971">
        <v>756.32</v>
      </c>
      <c r="FW26" s="971">
        <f t="shared" si="160"/>
        <v>783.61944150000011</v>
      </c>
      <c r="FX26" s="323">
        <v>1452.8</v>
      </c>
      <c r="FY26" s="81">
        <f t="shared" si="100"/>
        <v>3588.8</v>
      </c>
      <c r="FZ26" s="81">
        <f t="shared" si="101"/>
        <v>3702.6960945000001</v>
      </c>
      <c r="GB26" s="997"/>
    </row>
    <row r="27" spans="1:184" ht="15" hidden="1" thickBot="1" x14ac:dyDescent="0.35">
      <c r="A27" s="412" t="s">
        <v>77</v>
      </c>
      <c r="B27" s="413" t="s">
        <v>78</v>
      </c>
      <c r="C27" s="414"/>
      <c r="D27" s="415"/>
      <c r="E27" s="416">
        <f t="shared" ref="E27:FO27" si="161">E26/E38*1000</f>
        <v>727.11042732843953</v>
      </c>
      <c r="F27" s="416">
        <f t="shared" si="161"/>
        <v>760.19137725585017</v>
      </c>
      <c r="G27" s="417">
        <f t="shared" si="161"/>
        <v>693.85057290269197</v>
      </c>
      <c r="H27" s="417">
        <f t="shared" si="161"/>
        <v>1225.1105713462032</v>
      </c>
      <c r="I27" s="417">
        <f t="shared" si="161"/>
        <v>1260.7622657287645</v>
      </c>
      <c r="J27" s="417">
        <f t="shared" si="161"/>
        <v>731.90893918152074</v>
      </c>
      <c r="K27" s="417">
        <f t="shared" si="161"/>
        <v>731.90893918152074</v>
      </c>
      <c r="L27" s="416"/>
      <c r="M27" s="417">
        <f t="shared" si="161"/>
        <v>693.85020510195761</v>
      </c>
      <c r="N27" s="418">
        <f t="shared" si="15"/>
        <v>-38.058734079563123</v>
      </c>
      <c r="O27" s="418">
        <f t="shared" si="1"/>
        <v>-38.058734079563123</v>
      </c>
      <c r="P27" s="417">
        <v>731.91</v>
      </c>
      <c r="Q27" s="417"/>
      <c r="R27" s="417">
        <v>731.91</v>
      </c>
      <c r="S27" s="417">
        <v>1026.4384774842151</v>
      </c>
      <c r="T27" s="418">
        <f t="shared" si="16"/>
        <v>294.52847748421516</v>
      </c>
      <c r="U27" s="418">
        <f t="shared" si="17"/>
        <v>294.52847748421516</v>
      </c>
      <c r="V27" s="416">
        <f t="shared" ref="V27:AM27" si="162">V26/V38*1000</f>
        <v>1058.0998758945095</v>
      </c>
      <c r="W27" s="416">
        <f t="shared" si="162"/>
        <v>799.35636976276135</v>
      </c>
      <c r="X27" s="416">
        <f t="shared" si="162"/>
        <v>693.84959740752538</v>
      </c>
      <c r="Y27" s="419">
        <f t="shared" si="18"/>
        <v>-105.50677235523597</v>
      </c>
      <c r="Z27" s="418">
        <f t="shared" si="19"/>
        <v>-364.25027848698414</v>
      </c>
      <c r="AA27" s="416">
        <f t="shared" si="162"/>
        <v>1073.9703031172448</v>
      </c>
      <c r="AB27" s="416">
        <f t="shared" si="162"/>
        <v>787.5338508385147</v>
      </c>
      <c r="AC27" s="416">
        <f t="shared" si="162"/>
        <v>693.85134377207612</v>
      </c>
      <c r="AD27" s="419">
        <f t="shared" si="20"/>
        <v>-93.682507066438575</v>
      </c>
      <c r="AE27" s="419">
        <f t="shared" si="21"/>
        <v>-380.11895934516872</v>
      </c>
      <c r="AF27" s="416">
        <f t="shared" si="162"/>
        <v>731.91092838727604</v>
      </c>
      <c r="AG27" s="416">
        <f t="shared" si="141"/>
        <v>693.85383449699248</v>
      </c>
      <c r="AH27" s="416">
        <f t="shared" si="162"/>
        <v>693.85383449699248</v>
      </c>
      <c r="AI27" s="419">
        <f t="shared" si="22"/>
        <v>0</v>
      </c>
      <c r="AJ27" s="418">
        <f t="shared" si="23"/>
        <v>-38.057093890283568</v>
      </c>
      <c r="AK27" s="416">
        <f t="shared" si="162"/>
        <v>868.40620079801306</v>
      </c>
      <c r="AL27" s="416">
        <f t="shared" si="162"/>
        <v>770.73495062852612</v>
      </c>
      <c r="AM27" s="416">
        <f t="shared" si="162"/>
        <v>693.85050623258087</v>
      </c>
      <c r="AN27" s="420">
        <f t="shared" si="24"/>
        <v>-76.884444395945252</v>
      </c>
      <c r="AO27" s="421">
        <f t="shared" si="25"/>
        <v>-174.55569456543219</v>
      </c>
      <c r="AP27" s="421" t="s">
        <v>78</v>
      </c>
      <c r="AQ27" s="421" t="s">
        <v>77</v>
      </c>
      <c r="AR27" s="422">
        <f t="shared" ref="AR27:BW27" si="163">AR26/AR38*1000</f>
        <v>1007.6462650935891</v>
      </c>
      <c r="AS27" s="422">
        <f t="shared" si="163"/>
        <v>787.53192549679181</v>
      </c>
      <c r="AT27" s="422">
        <f t="shared" si="163"/>
        <v>693.85523726219117</v>
      </c>
      <c r="AU27" s="423">
        <f t="shared" si="26"/>
        <v>-93.676688234600647</v>
      </c>
      <c r="AV27" s="423">
        <f t="shared" si="27"/>
        <v>-313.79102783139797</v>
      </c>
      <c r="AW27" s="416">
        <f t="shared" si="163"/>
        <v>731.91083494763109</v>
      </c>
      <c r="AX27" s="416">
        <f t="shared" si="163"/>
        <v>799.93529476241167</v>
      </c>
      <c r="AY27" s="416">
        <f t="shared" si="163"/>
        <v>693.85108876462402</v>
      </c>
      <c r="AZ27" s="419">
        <f t="shared" si="28"/>
        <v>-106.08420599778765</v>
      </c>
      <c r="BA27" s="418">
        <f t="shared" si="29"/>
        <v>-38.059746183007064</v>
      </c>
      <c r="BB27" s="424">
        <f t="shared" si="163"/>
        <v>727.18237433887725</v>
      </c>
      <c r="BC27" s="416">
        <f t="shared" si="163"/>
        <v>787.54156894318601</v>
      </c>
      <c r="BD27" s="416">
        <f t="shared" si="163"/>
        <v>693.8507566143229</v>
      </c>
      <c r="BE27" s="425">
        <f t="shared" si="30"/>
        <v>-93.690812328863103</v>
      </c>
      <c r="BF27" s="426">
        <f t="shared" si="31"/>
        <v>-33.331617724554349</v>
      </c>
      <c r="BG27" s="416">
        <f t="shared" si="163"/>
        <v>747.00136129141572</v>
      </c>
      <c r="BH27" s="416">
        <f t="shared" si="163"/>
        <v>787.53524177324857</v>
      </c>
      <c r="BI27" s="416">
        <f t="shared" si="163"/>
        <v>747.00099579664732</v>
      </c>
      <c r="BJ27" s="416">
        <f t="shared" si="163"/>
        <v>1191.0933697991045</v>
      </c>
      <c r="BK27" s="416">
        <f t="shared" si="163"/>
        <v>747.01119443538767</v>
      </c>
      <c r="BL27" s="416">
        <f t="shared" si="163"/>
        <v>733.67082834168889</v>
      </c>
      <c r="BM27" s="416">
        <f t="shared" si="163"/>
        <v>789.45774331125926</v>
      </c>
      <c r="BN27" s="416">
        <f t="shared" si="163"/>
        <v>708.89818647509048</v>
      </c>
      <c r="BO27" s="427">
        <f t="shared" si="36"/>
        <v>-80.559556836168781</v>
      </c>
      <c r="BP27" s="423">
        <f t="shared" si="37"/>
        <v>-24.772641866598406</v>
      </c>
      <c r="BQ27" s="416">
        <f t="shared" si="163"/>
        <v>732.15757654694062</v>
      </c>
      <c r="BR27" s="416">
        <f t="shared" si="163"/>
        <v>731.9100823327218</v>
      </c>
      <c r="BS27" s="416">
        <f t="shared" si="163"/>
        <v>693.3531411580957</v>
      </c>
      <c r="BT27" s="419">
        <f t="shared" si="38"/>
        <v>-38.556941174626104</v>
      </c>
      <c r="BU27" s="428">
        <f t="shared" si="39"/>
        <v>-38.804435388844922</v>
      </c>
      <c r="BV27" s="416" t="e">
        <f t="shared" si="163"/>
        <v>#DIV/0!</v>
      </c>
      <c r="BW27" s="416" t="e">
        <f t="shared" si="163"/>
        <v>#DIV/0!</v>
      </c>
      <c r="BX27" s="417"/>
      <c r="BY27" s="417"/>
      <c r="BZ27" s="417"/>
      <c r="CA27" s="417" t="s">
        <v>78</v>
      </c>
      <c r="CB27" s="429" t="s">
        <v>77</v>
      </c>
      <c r="CC27" s="429"/>
      <c r="CD27" s="417">
        <f t="shared" ref="CD27:CJ27" si="164">CD26/CD38*1000</f>
        <v>727.10858291533702</v>
      </c>
      <c r="CE27" s="417">
        <f t="shared" si="164"/>
        <v>791.08856820782387</v>
      </c>
      <c r="CF27" s="417">
        <f t="shared" si="164"/>
        <v>693.85166990405889</v>
      </c>
      <c r="CG27" s="430">
        <f t="shared" si="40"/>
        <v>-97.236898303764974</v>
      </c>
      <c r="CH27" s="431">
        <f t="shared" si="6"/>
        <v>-33.256913011278129</v>
      </c>
      <c r="CI27" s="432"/>
      <c r="CJ27" s="433">
        <f t="shared" ca="1" si="164"/>
        <v>766.13600973592065</v>
      </c>
      <c r="CK27" s="417">
        <f>CK26/CK38*1000</f>
        <v>787.53317783318585</v>
      </c>
      <c r="CL27" s="417">
        <f>CL26/CL38*1000</f>
        <v>693.85154190117953</v>
      </c>
      <c r="CM27" s="417">
        <f t="shared" ref="CM27:CR27" si="165">CM26/CM38*1000</f>
        <v>-10742.022582228827</v>
      </c>
      <c r="CN27" s="417">
        <f t="shared" ca="1" si="165"/>
        <v>-333.28859876422337</v>
      </c>
      <c r="CO27" s="417"/>
      <c r="CP27" s="417">
        <f t="shared" ca="1" si="165"/>
        <v>735.20737502361487</v>
      </c>
      <c r="CQ27" s="417">
        <f t="shared" si="165"/>
        <v>790.29357673700599</v>
      </c>
      <c r="CR27" s="417">
        <f t="shared" si="165"/>
        <v>693.85164196654216</v>
      </c>
      <c r="CS27" s="434">
        <f t="shared" si="41"/>
        <v>-96.441934770463831</v>
      </c>
      <c r="CT27" s="423">
        <f t="shared" ca="1" si="42"/>
        <v>-41.355733057072712</v>
      </c>
      <c r="CU27" s="435">
        <f t="shared" si="161"/>
        <v>727.18237433887725</v>
      </c>
      <c r="CV27" s="436">
        <f t="shared" si="161"/>
        <v>747.00017866714313</v>
      </c>
      <c r="CW27" s="436">
        <f>CW26/CW38*1000</f>
        <v>747.00154784277163</v>
      </c>
      <c r="CX27" s="437">
        <f t="shared" si="161"/>
        <v>733.99188817281151</v>
      </c>
      <c r="CY27" s="436">
        <f t="shared" si="161"/>
        <v>727.10858291533702</v>
      </c>
      <c r="CZ27" s="436">
        <f t="shared" si="161"/>
        <v>727.10858291533702</v>
      </c>
      <c r="DA27" s="438">
        <f t="shared" si="161"/>
        <v>777.27834033094587</v>
      </c>
      <c r="DB27" s="438">
        <v>731.91</v>
      </c>
      <c r="DC27" s="438">
        <f t="shared" ca="1" si="161"/>
        <v>727.10089839831699</v>
      </c>
      <c r="DD27" s="438">
        <f ca="1">DD26/DD38*1000</f>
        <v>1371.0373166357099</v>
      </c>
      <c r="DE27" s="436">
        <f t="shared" ca="1" si="161"/>
        <v>735.20737502361487</v>
      </c>
      <c r="DF27" s="424">
        <f ca="1">DF26/DF38*1000</f>
        <v>731.90880731908817</v>
      </c>
      <c r="DG27" s="416">
        <f t="shared" ref="DG27:DH27" ca="1" si="166">DG26/DG38*1000</f>
        <v>766.30796733148736</v>
      </c>
      <c r="DH27" s="416">
        <f t="shared" ca="1" si="166"/>
        <v>693.84609693846096</v>
      </c>
      <c r="DI27" s="419">
        <f t="shared" ca="1" si="43"/>
        <v>-72.461870393026402</v>
      </c>
      <c r="DJ27" s="419">
        <f t="shared" ca="1" si="44"/>
        <v>-38.062710380627209</v>
      </c>
      <c r="DK27" s="416">
        <f t="shared" ref="DK27:DM27" ca="1" si="167">DK26/DK38*1000</f>
        <v>726.95019734799769</v>
      </c>
      <c r="DL27" s="416">
        <f t="shared" ca="1" si="167"/>
        <v>787.53638814016176</v>
      </c>
      <c r="DM27" s="416">
        <f t="shared" ca="1" si="167"/>
        <v>693.84923090955283</v>
      </c>
      <c r="DN27" s="425">
        <f t="shared" ca="1" si="45"/>
        <v>-93.687157230608932</v>
      </c>
      <c r="DO27" s="425">
        <f t="shared" ca="1" si="46"/>
        <v>-33.100966438444857</v>
      </c>
      <c r="DP27" s="416">
        <f t="shared" ref="DP27:DR27" ca="1" si="168">DP26/DP38*1000</f>
        <v>1038.1616807431662</v>
      </c>
      <c r="DQ27" s="416">
        <f t="shared" ca="1" si="168"/>
        <v>798.7823826877983</v>
      </c>
      <c r="DR27" s="416">
        <f t="shared" ca="1" si="168"/>
        <v>693.84579632829161</v>
      </c>
      <c r="DS27" s="439">
        <f t="shared" ca="1" si="47"/>
        <v>-104.93658635950669</v>
      </c>
      <c r="DT27" s="439">
        <f t="shared" ca="1" si="10"/>
        <v>-344.31588441487463</v>
      </c>
      <c r="DU27" s="439" t="s">
        <v>77</v>
      </c>
      <c r="DV27" s="439" t="s">
        <v>78</v>
      </c>
      <c r="DW27" s="416">
        <f t="shared" ref="DW27:DY27" ca="1" si="169">DW26/DW38*1000</f>
        <v>1038.1601954806313</v>
      </c>
      <c r="DX27" s="416">
        <f t="shared" ca="1" si="169"/>
        <v>799.90546841202956</v>
      </c>
      <c r="DY27" s="416">
        <f t="shared" ca="1" si="169"/>
        <v>693.85106007916545</v>
      </c>
      <c r="DZ27" s="418">
        <f t="shared" ca="1" si="48"/>
        <v>-106.05440833286411</v>
      </c>
      <c r="EA27" s="418">
        <f t="shared" ca="1" si="49"/>
        <v>-344.30913540146582</v>
      </c>
      <c r="EB27" s="416">
        <f t="shared" ref="EB27:ED27" ca="1" si="170">EB26/EB38*1000</f>
        <v>1038.161005108087</v>
      </c>
      <c r="EC27" s="416">
        <f t="shared" ca="1" si="170"/>
        <v>787.5375703457687</v>
      </c>
      <c r="ED27" s="416">
        <f t="shared" ca="1" si="170"/>
        <v>693.85120030085864</v>
      </c>
      <c r="EE27" s="440">
        <f t="shared" ca="1" si="50"/>
        <v>-93.686370044910063</v>
      </c>
      <c r="EF27" s="418">
        <f t="shared" ca="1" si="51"/>
        <v>-344.30980480722837</v>
      </c>
      <c r="EG27" s="416">
        <f t="shared" ref="EG27:EI27" ca="1" si="171">EG26/EG38*1000</f>
        <v>1058.1058132595917</v>
      </c>
      <c r="EH27" s="416">
        <f t="shared" ca="1" si="171"/>
        <v>787.54184808062587</v>
      </c>
      <c r="EI27" s="416">
        <f t="shared" ca="1" si="171"/>
        <v>731.91208867456498</v>
      </c>
      <c r="EJ27" s="418">
        <f t="shared" ca="1" si="52"/>
        <v>-55.629759406060884</v>
      </c>
      <c r="EK27" s="418">
        <f t="shared" ca="1" si="53"/>
        <v>-326.19372458502676</v>
      </c>
      <c r="EL27" s="416">
        <f t="shared" ref="EL27:EP27" ca="1" si="172">EL26/EL38*1000</f>
        <v>726.48336221786167</v>
      </c>
      <c r="EM27" s="416">
        <f t="shared" ca="1" si="172"/>
        <v>787.53688920717173</v>
      </c>
      <c r="EN27" s="416">
        <f t="shared" ca="1" si="172"/>
        <v>693.85064781867413</v>
      </c>
      <c r="EO27" s="416">
        <f t="shared" ca="1" si="172"/>
        <v>3173.5009910802669</v>
      </c>
      <c r="EP27" s="416">
        <f t="shared" ca="1" si="172"/>
        <v>594.11190097358906</v>
      </c>
      <c r="EQ27" s="441"/>
      <c r="ER27" s="441"/>
      <c r="ES27" s="441"/>
      <c r="ET27" s="441"/>
      <c r="EU27" s="441"/>
      <c r="EV27" s="441"/>
      <c r="EW27" s="412" t="s">
        <v>77</v>
      </c>
      <c r="EX27" s="441"/>
      <c r="EY27" s="442">
        <f t="shared" ca="1" si="114"/>
        <v>10435.019307280272</v>
      </c>
      <c r="EZ27" s="442">
        <f t="shared" ca="1" si="114"/>
        <v>9385.0767927113484</v>
      </c>
      <c r="FA27" s="442">
        <f t="shared" ca="1" si="115"/>
        <v>8378.8148341440683</v>
      </c>
      <c r="FB27" s="419">
        <f t="shared" ca="1" si="55"/>
        <v>-1006.2619585672801</v>
      </c>
      <c r="FC27" s="419">
        <f t="shared" ca="1" si="56"/>
        <v>-2056.2044731362039</v>
      </c>
      <c r="FD27" s="443">
        <f ca="1">FD26/FD38*1000</f>
        <v>731.90996660784708</v>
      </c>
      <c r="FE27" s="443">
        <f t="shared" ca="1" si="57"/>
        <v>7646.904867536221</v>
      </c>
      <c r="FF27" s="424"/>
      <c r="FG27" s="416">
        <f t="shared" ca="1" si="161"/>
        <v>1038.1616807431662</v>
      </c>
      <c r="FH27" s="416"/>
      <c r="FI27" s="416">
        <f t="shared" ca="1" si="161"/>
        <v>1038.1601954806313</v>
      </c>
      <c r="FJ27" s="416">
        <f t="shared" ca="1" si="161"/>
        <v>1038.161005108087</v>
      </c>
      <c r="FK27" s="416">
        <f t="shared" ca="1" si="161"/>
        <v>1007.6462650935891</v>
      </c>
      <c r="FL27" s="416">
        <f t="shared" ca="1" si="161"/>
        <v>1058.1058132595917</v>
      </c>
      <c r="FM27" s="444">
        <f t="shared" ca="1" si="161"/>
        <v>731.91092838727604</v>
      </c>
      <c r="FN27" s="416">
        <f t="shared" ca="1" si="161"/>
        <v>1073.9703031172448</v>
      </c>
      <c r="FO27" s="416">
        <f t="shared" ca="1" si="161"/>
        <v>1058.0998758945095</v>
      </c>
      <c r="FR27" s="436">
        <f t="shared" ref="FR27:FV27" ca="1" si="173">FR26/FR38*1000</f>
        <v>727.10858291533702</v>
      </c>
      <c r="FS27" s="436">
        <f t="shared" ca="1" si="173"/>
        <v>727.10858291533702</v>
      </c>
      <c r="FT27" s="436">
        <f t="shared" ca="1" si="173"/>
        <v>777.27834033094587</v>
      </c>
      <c r="FU27" s="436">
        <f t="shared" ca="1" si="173"/>
        <v>777.27834033094587</v>
      </c>
      <c r="FV27" s="438">
        <f t="shared" si="173"/>
        <v>727.10089839831699</v>
      </c>
      <c r="FW27" s="438">
        <v>731.91</v>
      </c>
      <c r="FX27" s="438">
        <f t="shared" ref="FX27" si="174">FX26/FX38*1000</f>
        <v>4661.5484012067946</v>
      </c>
      <c r="FY27" s="81">
        <f t="shared" si="100"/>
        <v>1504.3792387292629</v>
      </c>
      <c r="FZ27" s="81">
        <f t="shared" si="101"/>
        <v>1463.82</v>
      </c>
    </row>
    <row r="28" spans="1:184" ht="15" hidden="1" thickBot="1" x14ac:dyDescent="0.35">
      <c r="A28" s="445" t="s">
        <v>79</v>
      </c>
      <c r="B28" s="99" t="s">
        <v>72</v>
      </c>
      <c r="C28" s="100">
        <v>11568.42</v>
      </c>
      <c r="D28" s="98"/>
      <c r="E28" s="103">
        <v>7588.19</v>
      </c>
      <c r="F28" s="104">
        <v>8604.65</v>
      </c>
      <c r="G28" s="104">
        <v>7143.25</v>
      </c>
      <c r="H28" s="103">
        <f t="shared" si="73"/>
        <v>-1461.3999999999996</v>
      </c>
      <c r="I28" s="105">
        <f t="shared" si="144"/>
        <v>-444.9399999999996</v>
      </c>
      <c r="J28" s="106">
        <v>0</v>
      </c>
      <c r="K28" s="105">
        <v>0</v>
      </c>
      <c r="L28" s="106"/>
      <c r="M28" s="106">
        <v>0</v>
      </c>
      <c r="N28" s="56">
        <f t="shared" si="15"/>
        <v>0</v>
      </c>
      <c r="O28" s="56">
        <f t="shared" si="1"/>
        <v>0</v>
      </c>
      <c r="P28" s="107">
        <v>0</v>
      </c>
      <c r="Q28" s="107"/>
      <c r="R28" s="107">
        <v>0</v>
      </c>
      <c r="S28" s="107">
        <v>0</v>
      </c>
      <c r="T28" s="56">
        <f t="shared" si="16"/>
        <v>0</v>
      </c>
      <c r="U28" s="56">
        <f t="shared" si="17"/>
        <v>0</v>
      </c>
      <c r="V28" s="104">
        <v>1493.07</v>
      </c>
      <c r="W28" s="107">
        <v>0</v>
      </c>
      <c r="X28" s="107">
        <v>0</v>
      </c>
      <c r="Y28" s="57">
        <f t="shared" si="18"/>
        <v>0</v>
      </c>
      <c r="Z28" s="56">
        <f t="shared" si="19"/>
        <v>-1493.07</v>
      </c>
      <c r="AA28" s="107">
        <v>0</v>
      </c>
      <c r="AB28" s="107">
        <v>0</v>
      </c>
      <c r="AC28" s="107">
        <v>0</v>
      </c>
      <c r="AD28" s="57">
        <f t="shared" si="20"/>
        <v>0</v>
      </c>
      <c r="AE28" s="57">
        <f t="shared" si="21"/>
        <v>0</v>
      </c>
      <c r="AF28" s="107">
        <v>0</v>
      </c>
      <c r="AG28" s="107">
        <v>0</v>
      </c>
      <c r="AH28" s="107">
        <v>0</v>
      </c>
      <c r="AI28" s="57">
        <f t="shared" si="22"/>
        <v>0</v>
      </c>
      <c r="AJ28" s="56">
        <f t="shared" si="23"/>
        <v>0</v>
      </c>
      <c r="AK28" s="60">
        <f>E28+J28+P28+V28+AA28+AF28</f>
        <v>9081.26</v>
      </c>
      <c r="AL28" s="60">
        <f>AG28+AB28+W28+R28+K28+F28</f>
        <v>8604.65</v>
      </c>
      <c r="AM28" s="60">
        <f>AH28+AC28+X28+S28+M28+G28</f>
        <v>7143.25</v>
      </c>
      <c r="AN28" s="60">
        <f t="shared" si="24"/>
        <v>-1461.3999999999996</v>
      </c>
      <c r="AO28" s="61">
        <f t="shared" si="25"/>
        <v>-1938.0100000000002</v>
      </c>
      <c r="AP28" s="61" t="s">
        <v>72</v>
      </c>
      <c r="AQ28" s="61" t="s">
        <v>79</v>
      </c>
      <c r="AR28" s="446"/>
      <c r="AS28" s="109">
        <v>194.74</v>
      </c>
      <c r="AT28" s="109">
        <v>165.4</v>
      </c>
      <c r="AU28" s="64">
        <f t="shared" si="26"/>
        <v>-29.340000000000003</v>
      </c>
      <c r="AV28" s="64">
        <f t="shared" si="27"/>
        <v>165.4</v>
      </c>
      <c r="AW28" s="107">
        <v>1620.87</v>
      </c>
      <c r="AX28" s="107">
        <v>1861.64</v>
      </c>
      <c r="AY28" s="107">
        <v>1620.87</v>
      </c>
      <c r="AZ28" s="57">
        <f t="shared" si="28"/>
        <v>-240.77000000000021</v>
      </c>
      <c r="BA28" s="56">
        <f t="shared" si="29"/>
        <v>0</v>
      </c>
      <c r="BB28" s="139"/>
      <c r="BC28" s="107">
        <v>0</v>
      </c>
      <c r="BD28" s="107"/>
      <c r="BE28" s="67">
        <f t="shared" si="30"/>
        <v>0</v>
      </c>
      <c r="BF28" s="68">
        <f t="shared" si="31"/>
        <v>0</v>
      </c>
      <c r="BG28" s="111">
        <f>CW28+CV28</f>
        <v>0</v>
      </c>
      <c r="BH28" s="107"/>
      <c r="BI28" s="57"/>
      <c r="BJ28" s="57">
        <f t="shared" si="32"/>
        <v>0</v>
      </c>
      <c r="BK28" s="56">
        <f t="shared" si="33"/>
        <v>0</v>
      </c>
      <c r="BL28" s="64">
        <f t="shared" si="34"/>
        <v>1620.87</v>
      </c>
      <c r="BM28" s="64">
        <f t="shared" si="35"/>
        <v>1861.64</v>
      </c>
      <c r="BN28" s="63">
        <f t="shared" si="35"/>
        <v>1620.87</v>
      </c>
      <c r="BO28" s="112">
        <f t="shared" si="36"/>
        <v>-240.77000000000021</v>
      </c>
      <c r="BP28" s="64">
        <f t="shared" si="37"/>
        <v>0</v>
      </c>
      <c r="BQ28" s="107">
        <v>0</v>
      </c>
      <c r="BR28" s="107">
        <v>0</v>
      </c>
      <c r="BS28" s="107">
        <v>0</v>
      </c>
      <c r="BT28" s="57">
        <f t="shared" si="38"/>
        <v>0</v>
      </c>
      <c r="BU28" s="69">
        <f t="shared" si="39"/>
        <v>0</v>
      </c>
      <c r="BV28" s="107"/>
      <c r="BW28" s="107"/>
      <c r="BX28" s="107"/>
      <c r="BY28" s="107"/>
      <c r="BZ28" s="107"/>
      <c r="CA28" s="107" t="s">
        <v>72</v>
      </c>
      <c r="CB28" s="113" t="s">
        <v>79</v>
      </c>
      <c r="CC28" s="113"/>
      <c r="CD28" s="447">
        <v>5177.96</v>
      </c>
      <c r="CE28" s="195">
        <v>5521.65</v>
      </c>
      <c r="CF28" s="196">
        <v>5244.66</v>
      </c>
      <c r="CG28" s="162">
        <f t="shared" si="40"/>
        <v>-276.98999999999978</v>
      </c>
      <c r="CH28" s="163">
        <f t="shared" si="6"/>
        <v>66.699999999999818</v>
      </c>
      <c r="CI28" s="164"/>
      <c r="CJ28" s="105">
        <f>DA28+DC28</f>
        <v>1544.0900000000001</v>
      </c>
      <c r="CK28" s="107">
        <v>1577.87</v>
      </c>
      <c r="CL28" s="107">
        <v>1459.45</v>
      </c>
      <c r="CM28" s="57">
        <f>CL28-CK28</f>
        <v>-118.41999999999985</v>
      </c>
      <c r="CN28" s="57">
        <f>CL28-CJ28</f>
        <v>-84.6400000000001</v>
      </c>
      <c r="CO28" s="57"/>
      <c r="CP28" s="63">
        <f>CD28+CJ28</f>
        <v>6722.05</v>
      </c>
      <c r="CQ28" s="63">
        <f>CE28+CK28</f>
        <v>7099.5199999999995</v>
      </c>
      <c r="CR28" s="63">
        <f>CF28+CL28</f>
        <v>6704.11</v>
      </c>
      <c r="CS28" s="63">
        <f t="shared" si="41"/>
        <v>-395.40999999999985</v>
      </c>
      <c r="CT28" s="64">
        <f t="shared" si="42"/>
        <v>-17.940000000000509</v>
      </c>
      <c r="CU28" s="144"/>
      <c r="CV28" s="179">
        <v>0</v>
      </c>
      <c r="CW28" s="122">
        <v>0</v>
      </c>
      <c r="CX28" s="448">
        <f t="shared" ref="CX28:CX156" si="175">CU28+CW28+CV28</f>
        <v>0</v>
      </c>
      <c r="CY28" s="122">
        <v>5177.96</v>
      </c>
      <c r="CZ28" s="122">
        <v>5177.96</v>
      </c>
      <c r="DA28" s="968">
        <v>1247.74</v>
      </c>
      <c r="DB28" s="968">
        <v>1164.74</v>
      </c>
      <c r="DC28" s="125">
        <v>296.35000000000002</v>
      </c>
      <c r="DD28" s="125">
        <v>0</v>
      </c>
      <c r="DE28" s="436">
        <f t="shared" ref="DE28:DE33" si="176">CY28+DA28+DC28</f>
        <v>6722.05</v>
      </c>
      <c r="DF28" s="105">
        <v>236.85</v>
      </c>
      <c r="DG28" s="107">
        <v>261.7</v>
      </c>
      <c r="DH28" s="107">
        <v>236.85</v>
      </c>
      <c r="DI28" s="57">
        <f t="shared" si="43"/>
        <v>-24.849999999999994</v>
      </c>
      <c r="DJ28" s="57">
        <f t="shared" si="44"/>
        <v>0</v>
      </c>
      <c r="DK28" s="140">
        <v>696.84</v>
      </c>
      <c r="DL28" s="140">
        <v>710.01</v>
      </c>
      <c r="DM28" s="140">
        <v>696.84</v>
      </c>
      <c r="DN28" s="67">
        <f t="shared" si="45"/>
        <v>-13.169999999999959</v>
      </c>
      <c r="DO28" s="67">
        <f t="shared" si="46"/>
        <v>0</v>
      </c>
      <c r="DP28" s="127">
        <v>0</v>
      </c>
      <c r="DQ28" s="127">
        <v>244.71</v>
      </c>
      <c r="DR28" s="127">
        <v>309.45</v>
      </c>
      <c r="DS28" s="84">
        <f t="shared" si="47"/>
        <v>64.739999999999981</v>
      </c>
      <c r="DT28" s="84">
        <f t="shared" si="10"/>
        <v>309.45</v>
      </c>
      <c r="DU28" s="84" t="s">
        <v>79</v>
      </c>
      <c r="DV28" s="84" t="s">
        <v>72</v>
      </c>
      <c r="DW28" s="127">
        <v>0</v>
      </c>
      <c r="DX28" s="127">
        <v>433.01</v>
      </c>
      <c r="DY28" s="127">
        <v>391.04</v>
      </c>
      <c r="DZ28" s="83">
        <f t="shared" si="48"/>
        <v>-41.96999999999997</v>
      </c>
      <c r="EA28" s="83">
        <f t="shared" si="49"/>
        <v>391.04</v>
      </c>
      <c r="EB28" s="103">
        <v>0</v>
      </c>
      <c r="EC28" s="104">
        <v>703.37</v>
      </c>
      <c r="ED28" s="104">
        <v>749.85</v>
      </c>
      <c r="EE28" s="85">
        <f t="shared" si="50"/>
        <v>46.480000000000018</v>
      </c>
      <c r="EF28" s="56">
        <f t="shared" si="51"/>
        <v>749.85</v>
      </c>
      <c r="EG28" s="103">
        <v>0</v>
      </c>
      <c r="EH28" s="103">
        <v>0</v>
      </c>
      <c r="EI28" s="103">
        <v>0</v>
      </c>
      <c r="EJ28" s="56">
        <f t="shared" si="52"/>
        <v>0</v>
      </c>
      <c r="EK28" s="56">
        <f t="shared" si="53"/>
        <v>0</v>
      </c>
      <c r="EL28" s="104">
        <v>0</v>
      </c>
      <c r="EM28" s="104">
        <v>0</v>
      </c>
      <c r="EN28" s="104">
        <v>0</v>
      </c>
      <c r="EO28" s="56">
        <f t="shared" si="54"/>
        <v>0</v>
      </c>
      <c r="EP28" s="56">
        <f>EN28-EL28</f>
        <v>0</v>
      </c>
      <c r="EQ28" s="56"/>
      <c r="ER28" s="56"/>
      <c r="ES28" s="56"/>
      <c r="ET28" s="56"/>
      <c r="EU28" s="56"/>
      <c r="EV28" s="56"/>
      <c r="EW28" s="410" t="s">
        <v>79</v>
      </c>
      <c r="EX28" s="89"/>
      <c r="EY28" s="181">
        <f t="shared" si="114"/>
        <v>18357.870000000003</v>
      </c>
      <c r="EZ28" s="181">
        <f t="shared" si="114"/>
        <v>20113.349999999999</v>
      </c>
      <c r="FA28" s="181">
        <f t="shared" si="115"/>
        <v>18017.659999999996</v>
      </c>
      <c r="FB28" s="192">
        <f t="shared" si="55"/>
        <v>-2095.6900000000023</v>
      </c>
      <c r="FC28" s="192">
        <f t="shared" si="56"/>
        <v>-340.2100000000064</v>
      </c>
      <c r="FD28" s="334">
        <f>16234.8852+16.64711</f>
        <v>16251.532310000001</v>
      </c>
      <c r="FE28" s="94">
        <f t="shared" si="57"/>
        <v>1766.1276899999957</v>
      </c>
      <c r="FF28" s="449"/>
      <c r="FG28" s="127">
        <v>0</v>
      </c>
      <c r="FH28" s="127">
        <v>1620.87</v>
      </c>
      <c r="FI28" s="127">
        <v>0</v>
      </c>
      <c r="FJ28" s="103"/>
      <c r="FK28" s="103"/>
      <c r="FL28" s="103">
        <v>0</v>
      </c>
      <c r="FM28" s="411"/>
      <c r="FN28" s="103">
        <v>0</v>
      </c>
      <c r="FO28" s="104">
        <v>1493.07</v>
      </c>
      <c r="FR28" s="122">
        <v>5177.96</v>
      </c>
      <c r="FS28" s="122">
        <v>5177.96</v>
      </c>
      <c r="FT28" s="122">
        <v>1247.74</v>
      </c>
      <c r="FU28" s="122">
        <v>1247.74</v>
      </c>
      <c r="FV28" s="125">
        <v>296.35000000000002</v>
      </c>
      <c r="FW28" s="125">
        <v>312.67</v>
      </c>
      <c r="FX28" s="125">
        <v>1</v>
      </c>
      <c r="FY28" s="81">
        <f t="shared" si="100"/>
        <v>1544.0900000000001</v>
      </c>
      <c r="FZ28" s="81">
        <f t="shared" si="101"/>
        <v>1477.41</v>
      </c>
    </row>
    <row r="29" spans="1:184" ht="15" hidden="1" thickBot="1" x14ac:dyDescent="0.35">
      <c r="A29" s="412" t="s">
        <v>80</v>
      </c>
      <c r="B29" s="413" t="s">
        <v>78</v>
      </c>
      <c r="C29" s="414"/>
      <c r="D29" s="415"/>
      <c r="E29" s="416">
        <f t="shared" ref="E29:FO29" si="177">E28/E38*1000</f>
        <v>277.69022504550497</v>
      </c>
      <c r="F29" s="416">
        <f t="shared" si="177"/>
        <v>292.74087729902425</v>
      </c>
      <c r="G29" s="417">
        <f t="shared" si="177"/>
        <v>277.69985336545409</v>
      </c>
      <c r="H29" s="417">
        <f t="shared" si="177"/>
        <v>398.14901628183486</v>
      </c>
      <c r="I29" s="417">
        <f t="shared" si="177"/>
        <v>277.53573938312616</v>
      </c>
      <c r="J29" s="417">
        <f t="shared" si="177"/>
        <v>0</v>
      </c>
      <c r="K29" s="417">
        <f t="shared" si="177"/>
        <v>0</v>
      </c>
      <c r="L29" s="416"/>
      <c r="M29" s="417">
        <f t="shared" si="177"/>
        <v>0</v>
      </c>
      <c r="N29" s="56">
        <f t="shared" si="15"/>
        <v>0</v>
      </c>
      <c r="O29" s="56">
        <f t="shared" si="1"/>
        <v>0</v>
      </c>
      <c r="P29" s="417">
        <v>0</v>
      </c>
      <c r="Q29" s="417"/>
      <c r="R29" s="417">
        <v>0</v>
      </c>
      <c r="S29" s="417">
        <v>0</v>
      </c>
      <c r="T29" s="56">
        <f t="shared" si="16"/>
        <v>0</v>
      </c>
      <c r="U29" s="56">
        <f t="shared" si="17"/>
        <v>0</v>
      </c>
      <c r="V29" s="416">
        <f t="shared" ref="V29:AM29" si="178">V28/V38*1000</f>
        <v>124.35285204011987</v>
      </c>
      <c r="W29" s="416">
        <f t="shared" si="178"/>
        <v>0</v>
      </c>
      <c r="X29" s="416">
        <f t="shared" si="178"/>
        <v>0</v>
      </c>
      <c r="Y29" s="57">
        <f t="shared" si="18"/>
        <v>0</v>
      </c>
      <c r="Z29" s="56">
        <f t="shared" si="19"/>
        <v>-124.35285204011987</v>
      </c>
      <c r="AA29" s="416">
        <f t="shared" si="178"/>
        <v>0</v>
      </c>
      <c r="AB29" s="416">
        <f t="shared" si="178"/>
        <v>0</v>
      </c>
      <c r="AC29" s="416">
        <f t="shared" si="178"/>
        <v>0</v>
      </c>
      <c r="AD29" s="416">
        <f t="shared" si="178"/>
        <v>0</v>
      </c>
      <c r="AE29" s="57">
        <f t="shared" si="21"/>
        <v>0</v>
      </c>
      <c r="AF29" s="416">
        <f t="shared" si="178"/>
        <v>0</v>
      </c>
      <c r="AG29" s="416">
        <f t="shared" si="178"/>
        <v>0</v>
      </c>
      <c r="AH29" s="416">
        <f t="shared" si="178"/>
        <v>0</v>
      </c>
      <c r="AI29" s="57">
        <f t="shared" si="22"/>
        <v>0</v>
      </c>
      <c r="AJ29" s="56">
        <f t="shared" si="23"/>
        <v>0</v>
      </c>
      <c r="AK29" s="416">
        <f t="shared" si="178"/>
        <v>146.48529530589292</v>
      </c>
      <c r="AL29" s="416">
        <f t="shared" si="178"/>
        <v>129.91331399347851</v>
      </c>
      <c r="AM29" s="416">
        <f t="shared" si="178"/>
        <v>115.72642726594904</v>
      </c>
      <c r="AN29" s="60">
        <f t="shared" si="24"/>
        <v>-14.186886727529469</v>
      </c>
      <c r="AO29" s="61">
        <f t="shared" si="25"/>
        <v>-30.758868039943877</v>
      </c>
      <c r="AP29" s="61" t="s">
        <v>78</v>
      </c>
      <c r="AQ29" s="61" t="s">
        <v>80</v>
      </c>
      <c r="AR29" s="422">
        <f t="shared" ref="AR29:BS29" si="179">AR28/AR38*1000</f>
        <v>0</v>
      </c>
      <c r="AS29" s="422">
        <f t="shared" si="179"/>
        <v>303.27664610976143</v>
      </c>
      <c r="AT29" s="422">
        <f t="shared" si="179"/>
        <v>278.22166899359115</v>
      </c>
      <c r="AU29" s="64">
        <f t="shared" si="26"/>
        <v>-25.054977116170278</v>
      </c>
      <c r="AV29" s="64">
        <f t="shared" si="27"/>
        <v>278.22166899359115</v>
      </c>
      <c r="AW29" s="416">
        <f t="shared" si="179"/>
        <v>297.27051683056237</v>
      </c>
      <c r="AX29" s="416">
        <f t="shared" si="179"/>
        <v>329.11983197853061</v>
      </c>
      <c r="AY29" s="416">
        <f t="shared" si="179"/>
        <v>297.27043141599</v>
      </c>
      <c r="AZ29" s="57">
        <f t="shared" si="28"/>
        <v>-31.849400562540609</v>
      </c>
      <c r="BA29" s="56">
        <f t="shared" si="29"/>
        <v>-8.5414572367881192E-5</v>
      </c>
      <c r="BB29" s="424">
        <f t="shared" si="179"/>
        <v>0</v>
      </c>
      <c r="BC29" s="416">
        <f t="shared" si="179"/>
        <v>0</v>
      </c>
      <c r="BD29" s="416">
        <f t="shared" si="179"/>
        <v>0</v>
      </c>
      <c r="BE29" s="67">
        <f t="shared" si="30"/>
        <v>0</v>
      </c>
      <c r="BF29" s="68">
        <f t="shared" si="31"/>
        <v>0</v>
      </c>
      <c r="BG29" s="416">
        <f t="shared" si="179"/>
        <v>0</v>
      </c>
      <c r="BH29" s="416">
        <f t="shared" si="179"/>
        <v>0</v>
      </c>
      <c r="BI29" s="416">
        <f t="shared" si="179"/>
        <v>0</v>
      </c>
      <c r="BJ29" s="416">
        <f t="shared" si="179"/>
        <v>0</v>
      </c>
      <c r="BK29" s="416">
        <f t="shared" si="179"/>
        <v>0</v>
      </c>
      <c r="BL29" s="416">
        <f t="shared" si="179"/>
        <v>45.862172469476626</v>
      </c>
      <c r="BM29" s="416">
        <f t="shared" si="179"/>
        <v>50.934787581109234</v>
      </c>
      <c r="BN29" s="416">
        <f t="shared" si="179"/>
        <v>46.344429344523981</v>
      </c>
      <c r="BO29" s="112">
        <f t="shared" si="36"/>
        <v>-4.5903582365852529</v>
      </c>
      <c r="BP29" s="64">
        <f t="shared" si="37"/>
        <v>0.48225687504735504</v>
      </c>
      <c r="BQ29" s="416">
        <f t="shared" si="179"/>
        <v>0</v>
      </c>
      <c r="BR29" s="416">
        <f t="shared" si="179"/>
        <v>0</v>
      </c>
      <c r="BS29" s="416">
        <f t="shared" si="179"/>
        <v>0</v>
      </c>
      <c r="BT29" s="57">
        <f t="shared" si="38"/>
        <v>0</v>
      </c>
      <c r="BU29" s="69">
        <f t="shared" si="39"/>
        <v>0</v>
      </c>
      <c r="BV29" s="417"/>
      <c r="BW29" s="417"/>
      <c r="BX29" s="417"/>
      <c r="BY29" s="417"/>
      <c r="BZ29" s="417"/>
      <c r="CA29" s="417" t="s">
        <v>78</v>
      </c>
      <c r="CB29" s="429" t="s">
        <v>80</v>
      </c>
      <c r="CC29" s="429"/>
      <c r="CD29" s="417">
        <f t="shared" ref="CD29:CF29" si="180">CD28/CD38*1000</f>
        <v>289.4508385362775</v>
      </c>
      <c r="CE29" s="417">
        <f t="shared" si="180"/>
        <v>319.75958577610169</v>
      </c>
      <c r="CF29" s="417">
        <f t="shared" si="180"/>
        <v>292.03992872612264</v>
      </c>
      <c r="CG29" s="197">
        <f t="shared" si="40"/>
        <v>-27.719657049979048</v>
      </c>
      <c r="CH29" s="198">
        <f t="shared" si="6"/>
        <v>2.5890901898451375</v>
      </c>
      <c r="CI29" s="164"/>
      <c r="CJ29" s="450">
        <f>CJ28/CJ38*1000</f>
        <v>329.63189681039285</v>
      </c>
      <c r="CK29" s="451">
        <f>CK28/CK38*1000</f>
        <v>317.27459181211293</v>
      </c>
      <c r="CL29" s="451">
        <f>CL28/CL38*1000</f>
        <v>291.07847321667197</v>
      </c>
      <c r="CM29" s="451">
        <f t="shared" ref="CM29:CR29" si="181">CM28/CM38*1000</f>
        <v>-2906.7255768286814</v>
      </c>
      <c r="CN29" s="451">
        <f t="shared" si="181"/>
        <v>-256.75386365162291</v>
      </c>
      <c r="CO29" s="451"/>
      <c r="CP29" s="451">
        <f t="shared" si="181"/>
        <v>297.7890269376976</v>
      </c>
      <c r="CQ29" s="451">
        <f t="shared" si="181"/>
        <v>319.20393680419204</v>
      </c>
      <c r="CR29" s="451">
        <f t="shared" si="181"/>
        <v>291.8300843887846</v>
      </c>
      <c r="CS29" s="63">
        <f t="shared" si="41"/>
        <v>-27.373852415407441</v>
      </c>
      <c r="CT29" s="64">
        <f t="shared" si="42"/>
        <v>-5.9589425489130008</v>
      </c>
      <c r="CU29" s="435">
        <f t="shared" si="177"/>
        <v>0</v>
      </c>
      <c r="CV29" s="436">
        <f t="shared" si="177"/>
        <v>0</v>
      </c>
      <c r="CW29" s="436">
        <f t="shared" si="177"/>
        <v>0</v>
      </c>
      <c r="CX29" s="437">
        <f t="shared" si="177"/>
        <v>0</v>
      </c>
      <c r="CY29" s="436">
        <f>CY28/CY38*1000</f>
        <v>289.4508385362775</v>
      </c>
      <c r="CZ29" s="436">
        <f>CZ28/CZ38*1000</f>
        <v>289.4508385362775</v>
      </c>
      <c r="DA29" s="438">
        <f t="shared" si="177"/>
        <v>342.40004390658873</v>
      </c>
      <c r="DB29" s="438">
        <f>DB28/DB38*1000</f>
        <v>292.03921470300628</v>
      </c>
      <c r="DC29" s="438">
        <f t="shared" si="177"/>
        <v>284.90103559385085</v>
      </c>
      <c r="DD29" s="438">
        <f t="shared" si="177"/>
        <v>0</v>
      </c>
      <c r="DE29" s="436">
        <f t="shared" si="177"/>
        <v>297.7890269376976</v>
      </c>
      <c r="DF29" s="424">
        <f t="shared" si="177"/>
        <v>292.03605292036053</v>
      </c>
      <c r="DG29" s="416">
        <f t="shared" si="177"/>
        <v>305.77073620993838</v>
      </c>
      <c r="DH29" s="416">
        <f t="shared" si="177"/>
        <v>292.03605292036053</v>
      </c>
      <c r="DI29" s="57">
        <f t="shared" si="43"/>
        <v>-13.734683289577845</v>
      </c>
      <c r="DJ29" s="57">
        <f t="shared" si="44"/>
        <v>0</v>
      </c>
      <c r="DK29" s="416">
        <f t="shared" ref="DK29:DM29" si="182">DK28/DK38*1000</f>
        <v>441.47665718467084</v>
      </c>
      <c r="DL29" s="416">
        <f t="shared" si="182"/>
        <v>510.33962264150944</v>
      </c>
      <c r="DM29" s="416">
        <f t="shared" si="182"/>
        <v>453.98812975184541</v>
      </c>
      <c r="DN29" s="67">
        <f t="shared" si="45"/>
        <v>-56.35149288966403</v>
      </c>
      <c r="DO29" s="67">
        <f t="shared" si="46"/>
        <v>12.511472567174565</v>
      </c>
      <c r="DP29" s="416">
        <f t="shared" ref="DP29:DR29" si="183">DP28/DP38*1000</f>
        <v>0</v>
      </c>
      <c r="DQ29" s="416">
        <f t="shared" si="183"/>
        <v>345.66488685481818</v>
      </c>
      <c r="DR29" s="416">
        <f t="shared" si="183"/>
        <v>312.66102876542084</v>
      </c>
      <c r="DS29" s="84">
        <f t="shared" si="47"/>
        <v>-33.00385808939734</v>
      </c>
      <c r="DT29" s="84">
        <f t="shared" si="10"/>
        <v>312.66102876542084</v>
      </c>
      <c r="DU29" s="84" t="s">
        <v>80</v>
      </c>
      <c r="DV29" s="84" t="s">
        <v>78</v>
      </c>
      <c r="DW29" s="416">
        <f t="shared" ref="DW29:DY29" si="184">DW28/DW38*1000</f>
        <v>0</v>
      </c>
      <c r="DX29" s="416">
        <f t="shared" si="184"/>
        <v>346.89087209395478</v>
      </c>
      <c r="DY29" s="416">
        <f t="shared" si="184"/>
        <v>313.32831204628133</v>
      </c>
      <c r="DZ29" s="83">
        <f t="shared" si="48"/>
        <v>-33.562560047673458</v>
      </c>
      <c r="EA29" s="83">
        <f t="shared" si="49"/>
        <v>313.32831204628133</v>
      </c>
      <c r="EB29" s="416">
        <f t="shared" ref="EB29:ED29" si="185">EB28/EB38*1000</f>
        <v>0</v>
      </c>
      <c r="EC29" s="416">
        <f t="shared" si="185"/>
        <v>341.52961684316841</v>
      </c>
      <c r="ED29" s="416">
        <f t="shared" si="185"/>
        <v>313.33180118254182</v>
      </c>
      <c r="EE29" s="85">
        <f t="shared" si="50"/>
        <v>-28.197815660626588</v>
      </c>
      <c r="EF29" s="56">
        <f t="shared" si="51"/>
        <v>313.33180118254182</v>
      </c>
      <c r="EG29" s="416">
        <f t="shared" ref="EG29:EI29" si="186">EG28/EG38*1000</f>
        <v>0</v>
      </c>
      <c r="EH29" s="416">
        <f t="shared" si="186"/>
        <v>0</v>
      </c>
      <c r="EI29" s="416">
        <f t="shared" si="186"/>
        <v>0</v>
      </c>
      <c r="EJ29" s="56">
        <f t="shared" si="52"/>
        <v>0</v>
      </c>
      <c r="EK29" s="56">
        <f t="shared" si="53"/>
        <v>0</v>
      </c>
      <c r="EL29" s="416">
        <f t="shared" ref="EL29:EP29" si="187">EL28/EL38*1000</f>
        <v>0</v>
      </c>
      <c r="EM29" s="416">
        <f t="shared" si="187"/>
        <v>0</v>
      </c>
      <c r="EN29" s="416">
        <f t="shared" si="187"/>
        <v>0</v>
      </c>
      <c r="EO29" s="416">
        <f t="shared" si="187"/>
        <v>0</v>
      </c>
      <c r="EP29" s="416">
        <f t="shared" si="187"/>
        <v>0</v>
      </c>
      <c r="EQ29" s="441"/>
      <c r="ER29" s="441"/>
      <c r="ES29" s="441"/>
      <c r="ET29" s="441"/>
      <c r="EU29" s="441"/>
      <c r="EV29" s="441"/>
      <c r="EW29" s="410" t="s">
        <v>80</v>
      </c>
      <c r="EX29" s="452"/>
      <c r="EY29" s="181">
        <f ca="1">EY27/EY38*1000</f>
        <v>65.703242373586278</v>
      </c>
      <c r="EZ29" s="181">
        <f ca="1">EZ27/EZ38*1000</f>
        <v>56.497133797465239</v>
      </c>
      <c r="FA29" s="181">
        <f ca="1">FA27/FA38*1000</f>
        <v>52.457605984351389</v>
      </c>
      <c r="FB29" s="181">
        <f t="shared" ref="FB29:FC29" ca="1" si="188">FB27/FB38*1000</f>
        <v>157.46145799118025</v>
      </c>
      <c r="FC29" s="181">
        <f t="shared" ca="1" si="188"/>
        <v>-2272.0738374153552</v>
      </c>
      <c r="FD29" s="200">
        <f>FD28/FD38*1000</f>
        <v>120.60808163600207</v>
      </c>
      <c r="FE29" s="94">
        <f t="shared" ca="1" si="57"/>
        <v>-68.15047565165068</v>
      </c>
      <c r="FF29" s="424"/>
      <c r="FG29" s="416">
        <f t="shared" si="177"/>
        <v>0</v>
      </c>
      <c r="FH29" s="416"/>
      <c r="FI29" s="416">
        <f t="shared" si="177"/>
        <v>0</v>
      </c>
      <c r="FJ29" s="416">
        <f t="shared" si="177"/>
        <v>0</v>
      </c>
      <c r="FK29" s="416">
        <f t="shared" si="177"/>
        <v>0</v>
      </c>
      <c r="FL29" s="416">
        <f t="shared" si="177"/>
        <v>0</v>
      </c>
      <c r="FM29" s="444">
        <f t="shared" si="177"/>
        <v>0</v>
      </c>
      <c r="FN29" s="416">
        <f t="shared" si="177"/>
        <v>0</v>
      </c>
      <c r="FO29" s="416">
        <f t="shared" si="177"/>
        <v>124.35285204011987</v>
      </c>
      <c r="FR29" s="436">
        <f>FR28/FR38*1000</f>
        <v>289.4508385362775</v>
      </c>
      <c r="FS29" s="436">
        <f>FS28/FS38*1000</f>
        <v>289.4508385362775</v>
      </c>
      <c r="FT29" s="436">
        <f t="shared" ref="FT29:FZ29" si="189">FT28/FT38*1000</f>
        <v>342.40004390658873</v>
      </c>
      <c r="FU29" s="436">
        <f t="shared" si="189"/>
        <v>342.40004390658873</v>
      </c>
      <c r="FV29" s="438">
        <f t="shared" si="189"/>
        <v>284.90103559385085</v>
      </c>
      <c r="FW29" s="438">
        <f>FW28/FW38*1000</f>
        <v>292.03754728435996</v>
      </c>
      <c r="FX29" s="438">
        <f t="shared" si="189"/>
        <v>3.2086649237381573</v>
      </c>
      <c r="FY29" s="438">
        <f t="shared" si="189"/>
        <v>329.63189681039285</v>
      </c>
      <c r="FZ29" s="438">
        <f t="shared" si="189"/>
        <v>292.03886181915215</v>
      </c>
    </row>
    <row r="30" spans="1:184" ht="15" hidden="1" thickBot="1" x14ac:dyDescent="0.35">
      <c r="A30" s="445" t="s">
        <v>81</v>
      </c>
      <c r="B30" s="99" t="s">
        <v>72</v>
      </c>
      <c r="C30" s="100">
        <v>3168.19</v>
      </c>
      <c r="D30" s="98"/>
      <c r="E30" s="103">
        <v>1513.04</v>
      </c>
      <c r="F30" s="104">
        <v>6250.81</v>
      </c>
      <c r="G30" s="104">
        <v>1492.03</v>
      </c>
      <c r="H30" s="103">
        <f t="shared" si="73"/>
        <v>-4758.7800000000007</v>
      </c>
      <c r="I30" s="105">
        <f t="shared" si="144"/>
        <v>-21.009999999999991</v>
      </c>
      <c r="J30" s="106">
        <v>4093.13</v>
      </c>
      <c r="K30" s="105">
        <v>4093.13</v>
      </c>
      <c r="L30" s="106"/>
      <c r="M30" s="106">
        <v>4285.51</v>
      </c>
      <c r="N30" s="56">
        <f t="shared" si="15"/>
        <v>192.38000000000011</v>
      </c>
      <c r="O30" s="56">
        <f t="shared" si="1"/>
        <v>192.38000000000011</v>
      </c>
      <c r="P30" s="107">
        <v>940.05</v>
      </c>
      <c r="Q30" s="107"/>
      <c r="R30" s="107">
        <v>6178.35</v>
      </c>
      <c r="S30" s="107">
        <v>6178.35</v>
      </c>
      <c r="T30" s="56">
        <f t="shared" si="16"/>
        <v>0</v>
      </c>
      <c r="U30" s="56">
        <f t="shared" si="17"/>
        <v>5238.3</v>
      </c>
      <c r="V30" s="104">
        <v>2216.3200000000002</v>
      </c>
      <c r="W30" s="107">
        <v>6698.8</v>
      </c>
      <c r="X30" s="107">
        <v>6146.96</v>
      </c>
      <c r="Y30" s="57">
        <f t="shared" si="18"/>
        <v>-551.84000000000015</v>
      </c>
      <c r="Z30" s="56">
        <f t="shared" si="19"/>
        <v>3930.64</v>
      </c>
      <c r="AA30" s="107">
        <v>978.82</v>
      </c>
      <c r="AB30" s="107">
        <v>2015.89</v>
      </c>
      <c r="AC30" s="107">
        <v>2015.89</v>
      </c>
      <c r="AD30" s="57">
        <f t="shared" si="20"/>
        <v>0</v>
      </c>
      <c r="AE30" s="57">
        <f t="shared" si="21"/>
        <v>1037.0700000000002</v>
      </c>
      <c r="AF30" s="107">
        <v>422.34</v>
      </c>
      <c r="AG30" s="107">
        <v>442.19</v>
      </c>
      <c r="AH30" s="107">
        <v>442.19</v>
      </c>
      <c r="AI30" s="57">
        <f t="shared" si="22"/>
        <v>0</v>
      </c>
      <c r="AJ30" s="56">
        <f t="shared" si="23"/>
        <v>19.850000000000023</v>
      </c>
      <c r="AK30" s="157">
        <f>E30+J30+P30+V30+AA30+AF30</f>
        <v>10163.700000000001</v>
      </c>
      <c r="AL30" s="157">
        <f>AG30+AB30+W30+R30+K30+F30</f>
        <v>25679.170000000002</v>
      </c>
      <c r="AM30" s="157">
        <f>AH30+AC30+X30+S30+M30+G30</f>
        <v>20560.93</v>
      </c>
      <c r="AN30" s="157">
        <f t="shared" si="24"/>
        <v>-5118.2400000000016</v>
      </c>
      <c r="AO30" s="158">
        <f t="shared" si="25"/>
        <v>10397.23</v>
      </c>
      <c r="AP30" s="158" t="s">
        <v>72</v>
      </c>
      <c r="AQ30" s="158" t="s">
        <v>81</v>
      </c>
      <c r="AR30" s="446">
        <v>48.735999999999997</v>
      </c>
      <c r="AS30" s="109">
        <v>58.79</v>
      </c>
      <c r="AT30" s="109">
        <v>52.28</v>
      </c>
      <c r="AU30" s="64">
        <f t="shared" si="26"/>
        <v>-6.509999999999998</v>
      </c>
      <c r="AV30" s="64">
        <f t="shared" si="27"/>
        <v>3.544000000000004</v>
      </c>
      <c r="AW30" s="107">
        <v>2910.875</v>
      </c>
      <c r="AX30" s="107">
        <v>3558.71</v>
      </c>
      <c r="AY30" s="107">
        <v>3240.71</v>
      </c>
      <c r="AZ30" s="57">
        <f t="shared" si="28"/>
        <v>-318</v>
      </c>
      <c r="BA30" s="56">
        <f t="shared" si="29"/>
        <v>329.83500000000004</v>
      </c>
      <c r="BB30" s="139">
        <v>8402.08</v>
      </c>
      <c r="BC30" s="107">
        <v>10331.620000000001</v>
      </c>
      <c r="BD30" s="107">
        <v>9737.1200000000008</v>
      </c>
      <c r="BE30" s="67">
        <f t="shared" si="30"/>
        <v>-594.5</v>
      </c>
      <c r="BF30" s="68">
        <f t="shared" si="31"/>
        <v>1335.0400000000009</v>
      </c>
      <c r="BG30" s="111">
        <f>CW30+CV30</f>
        <v>5357.75</v>
      </c>
      <c r="BH30" s="107">
        <v>7822.51</v>
      </c>
      <c r="BI30" s="57">
        <v>6614.32</v>
      </c>
      <c r="BJ30" s="57">
        <f t="shared" si="32"/>
        <v>-1208.1900000000005</v>
      </c>
      <c r="BK30" s="56">
        <f t="shared" si="33"/>
        <v>1256.5699999999997</v>
      </c>
      <c r="BL30" s="64">
        <f t="shared" si="34"/>
        <v>16670.705000000002</v>
      </c>
      <c r="BM30" s="64">
        <f t="shared" si="35"/>
        <v>21712.840000000004</v>
      </c>
      <c r="BN30" s="63">
        <f t="shared" si="35"/>
        <v>19592.150000000001</v>
      </c>
      <c r="BO30" s="112">
        <f t="shared" si="36"/>
        <v>-2120.6900000000023</v>
      </c>
      <c r="BP30" s="64">
        <f t="shared" si="37"/>
        <v>2921.4449999999997</v>
      </c>
      <c r="BQ30" s="107">
        <v>10151.030000000001</v>
      </c>
      <c r="BR30" s="107">
        <v>10788.39</v>
      </c>
      <c r="BS30" s="107">
        <v>10625.34</v>
      </c>
      <c r="BT30" s="57">
        <f t="shared" si="38"/>
        <v>-163.04999999999927</v>
      </c>
      <c r="BU30" s="69">
        <f t="shared" si="39"/>
        <v>474.30999999999949</v>
      </c>
      <c r="BV30" s="107"/>
      <c r="BW30" s="107"/>
      <c r="BX30" s="107"/>
      <c r="BY30" s="107"/>
      <c r="BZ30" s="107"/>
      <c r="CA30" s="107" t="s">
        <v>72</v>
      </c>
      <c r="CB30" s="113" t="s">
        <v>81</v>
      </c>
      <c r="CC30" s="113"/>
      <c r="CD30" s="447">
        <v>414.06</v>
      </c>
      <c r="CE30" s="195">
        <v>700.64</v>
      </c>
      <c r="CF30" s="196">
        <v>700.95</v>
      </c>
      <c r="CG30" s="162">
        <f t="shared" si="40"/>
        <v>0.31000000000005912</v>
      </c>
      <c r="CH30" s="163">
        <f t="shared" si="6"/>
        <v>286.89000000000004</v>
      </c>
      <c r="CI30" s="164"/>
      <c r="CJ30" s="105">
        <f>DA30+DC30</f>
        <v>1044.45</v>
      </c>
      <c r="CK30" s="107">
        <v>778.71</v>
      </c>
      <c r="CL30" s="107">
        <v>730.31</v>
      </c>
      <c r="CM30" s="57">
        <f>CL30-CK30</f>
        <v>-48.400000000000091</v>
      </c>
      <c r="CN30" s="57">
        <f>CL30-CJ30</f>
        <v>-314.1400000000001</v>
      </c>
      <c r="CO30" s="57"/>
      <c r="CP30" s="63">
        <f>CD30+CJ30</f>
        <v>1458.51</v>
      </c>
      <c r="CQ30" s="63">
        <f>CE30+CK30</f>
        <v>1479.35</v>
      </c>
      <c r="CR30" s="63">
        <f>CF30+CL30</f>
        <v>1431.26</v>
      </c>
      <c r="CS30" s="63">
        <f t="shared" si="41"/>
        <v>-48.089999999999918</v>
      </c>
      <c r="CT30" s="64">
        <f t="shared" si="42"/>
        <v>-27.25</v>
      </c>
      <c r="CU30" s="144">
        <v>8402.08</v>
      </c>
      <c r="CV30" s="179">
        <v>565.47</v>
      </c>
      <c r="CW30" s="122">
        <v>4792.28</v>
      </c>
      <c r="CX30" s="448">
        <f>CU30+CW30+CV30</f>
        <v>13759.83</v>
      </c>
      <c r="CY30" s="122">
        <v>414.06</v>
      </c>
      <c r="CZ30" s="122">
        <v>414.06</v>
      </c>
      <c r="DA30" s="968">
        <v>886.9</v>
      </c>
      <c r="DB30" s="968">
        <v>0</v>
      </c>
      <c r="DC30" s="125">
        <v>157.55000000000001</v>
      </c>
      <c r="DD30" s="125">
        <v>0</v>
      </c>
      <c r="DE30" s="436">
        <f t="shared" si="176"/>
        <v>1458.51</v>
      </c>
      <c r="DF30" s="105">
        <v>22.79</v>
      </c>
      <c r="DG30" s="107">
        <v>25.15</v>
      </c>
      <c r="DH30" s="107">
        <v>23.63</v>
      </c>
      <c r="DI30" s="57">
        <f t="shared" si="43"/>
        <v>-1.5199999999999996</v>
      </c>
      <c r="DJ30" s="57">
        <f t="shared" si="44"/>
        <v>0.83999999999999986</v>
      </c>
      <c r="DK30" s="140">
        <v>726.91</v>
      </c>
      <c r="DL30" s="140">
        <v>740.64</v>
      </c>
      <c r="DM30" s="140">
        <v>740.64</v>
      </c>
      <c r="DN30" s="67">
        <f t="shared" si="45"/>
        <v>0</v>
      </c>
      <c r="DO30" s="67">
        <f t="shared" si="46"/>
        <v>13.730000000000018</v>
      </c>
      <c r="DP30" s="127">
        <v>80.23</v>
      </c>
      <c r="DQ30" s="127">
        <v>112.71</v>
      </c>
      <c r="DR30" s="127">
        <v>149.22</v>
      </c>
      <c r="DS30" s="84">
        <f t="shared" si="47"/>
        <v>36.510000000000005</v>
      </c>
      <c r="DT30" s="84">
        <f t="shared" si="10"/>
        <v>68.989999999999995</v>
      </c>
      <c r="DU30" s="84" t="s">
        <v>81</v>
      </c>
      <c r="DV30" s="84" t="s">
        <v>72</v>
      </c>
      <c r="DW30" s="127">
        <v>349.9</v>
      </c>
      <c r="DX30" s="127">
        <v>601.16</v>
      </c>
      <c r="DY30" s="127">
        <v>542.27</v>
      </c>
      <c r="DZ30" s="83">
        <f t="shared" si="48"/>
        <v>-58.889999999999986</v>
      </c>
      <c r="EA30" s="83">
        <f t="shared" si="49"/>
        <v>192.37</v>
      </c>
      <c r="EB30" s="103">
        <v>242.61</v>
      </c>
      <c r="EC30" s="104">
        <v>287.33999999999997</v>
      </c>
      <c r="ED30" s="104">
        <v>320.72000000000003</v>
      </c>
      <c r="EE30" s="85">
        <f t="shared" si="50"/>
        <v>33.380000000000052</v>
      </c>
      <c r="EF30" s="56">
        <f t="shared" si="51"/>
        <v>78.110000000000014</v>
      </c>
      <c r="EG30" s="103">
        <v>131.63399999999999</v>
      </c>
      <c r="EH30" s="130">
        <v>251.35</v>
      </c>
      <c r="EI30" s="130">
        <v>241.43</v>
      </c>
      <c r="EJ30" s="56">
        <f t="shared" si="52"/>
        <v>-9.9199999999999875</v>
      </c>
      <c r="EK30" s="56">
        <f t="shared" si="53"/>
        <v>109.79600000000002</v>
      </c>
      <c r="EL30" s="104">
        <v>1379.59</v>
      </c>
      <c r="EM30" s="104">
        <v>2189.02</v>
      </c>
      <c r="EN30" s="104">
        <v>2023.22</v>
      </c>
      <c r="EO30" s="56">
        <f t="shared" si="54"/>
        <v>-165.79999999999995</v>
      </c>
      <c r="EP30" s="56">
        <f>EN30-EL30</f>
        <v>643.63000000000011</v>
      </c>
      <c r="EQ30" s="56"/>
      <c r="ER30" s="56"/>
      <c r="ES30" s="56"/>
      <c r="ET30" s="56"/>
      <c r="EU30" s="56"/>
      <c r="EV30" s="56"/>
      <c r="EW30" s="410" t="s">
        <v>81</v>
      </c>
      <c r="EX30" s="89"/>
      <c r="EY30" s="181">
        <f>BQ30+EL30+EG30+EB30+DW30+DP30+DK30+DF30+CP30+BL30+AR30+AK30</f>
        <v>41426.345000000001</v>
      </c>
      <c r="EZ30" s="181">
        <f>BR30+EM30+EH30+EC30+DX30+DQ30+DL30+DG30+CQ30+BM30+AS30+AL30</f>
        <v>63925.91</v>
      </c>
      <c r="FA30" s="181">
        <f>BS30+EN30+EI30+ED30+DY30+DR30+DM30+DH30+CR30+BN30+AT30+AM30</f>
        <v>56303.09</v>
      </c>
      <c r="FB30" s="192">
        <f t="shared" si="55"/>
        <v>-7622.820000000007</v>
      </c>
      <c r="FC30" s="192">
        <f t="shared" si="56"/>
        <v>14876.744999999995</v>
      </c>
      <c r="FD30" s="135">
        <f>FA30/FA25*FD25</f>
        <v>46139.845942788961</v>
      </c>
      <c r="FE30" s="94">
        <f t="shared" si="57"/>
        <v>10163.244057211035</v>
      </c>
      <c r="FF30" s="449"/>
      <c r="FG30" s="127">
        <v>80.23</v>
      </c>
      <c r="FH30" s="127">
        <v>2910.875</v>
      </c>
      <c r="FI30" s="127">
        <v>349.9</v>
      </c>
      <c r="FJ30" s="103">
        <v>242.61</v>
      </c>
      <c r="FK30" s="103">
        <v>48.735999999999997</v>
      </c>
      <c r="FL30" s="103">
        <v>131.63399999999999</v>
      </c>
      <c r="FM30" s="411">
        <v>422.34</v>
      </c>
      <c r="FN30" s="103">
        <f>978.82</f>
        <v>978.82</v>
      </c>
      <c r="FO30" s="104">
        <v>2216.3200000000002</v>
      </c>
      <c r="FR30" s="122">
        <v>414.06</v>
      </c>
      <c r="FS30" s="122">
        <v>414.06</v>
      </c>
      <c r="FT30" s="122">
        <v>886.9</v>
      </c>
      <c r="FU30" s="122">
        <v>886.9</v>
      </c>
      <c r="FV30" s="125">
        <v>157.55000000000001</v>
      </c>
      <c r="FW30" s="125">
        <v>0</v>
      </c>
      <c r="FX30" s="125">
        <v>1</v>
      </c>
      <c r="FY30" s="81">
        <f t="shared" si="100"/>
        <v>1044.45</v>
      </c>
      <c r="FZ30" s="81">
        <f t="shared" si="101"/>
        <v>0</v>
      </c>
    </row>
    <row r="31" spans="1:184" ht="15" hidden="1" thickBot="1" x14ac:dyDescent="0.35">
      <c r="A31" s="412" t="s">
        <v>82</v>
      </c>
      <c r="B31" s="413" t="s">
        <v>78</v>
      </c>
      <c r="C31" s="414"/>
      <c r="D31" s="415"/>
      <c r="E31" s="416">
        <f t="shared" ref="E31:DC31" si="190">E30/E38*1000</f>
        <v>55.369780949455773</v>
      </c>
      <c r="F31" s="416">
        <f t="shared" si="190"/>
        <v>212.66031776185136</v>
      </c>
      <c r="G31" s="417">
        <f t="shared" si="190"/>
        <v>58.003921494677982</v>
      </c>
      <c r="H31" s="417">
        <f t="shared" si="190"/>
        <v>1296.4989569602237</v>
      </c>
      <c r="I31" s="417">
        <f t="shared" si="190"/>
        <v>13.105195946508481</v>
      </c>
      <c r="J31" s="417">
        <f t="shared" si="190"/>
        <v>631.52935591309313</v>
      </c>
      <c r="K31" s="417">
        <f t="shared" si="190"/>
        <v>631.52935591309313</v>
      </c>
      <c r="L31" s="416"/>
      <c r="M31" s="417">
        <f t="shared" si="190"/>
        <v>661.21168153934025</v>
      </c>
      <c r="N31" s="417" t="e">
        <f t="shared" si="190"/>
        <v>#DIV/0!</v>
      </c>
      <c r="O31" s="417" t="e">
        <f t="shared" si="190"/>
        <v>#DIV/0!</v>
      </c>
      <c r="P31" s="417">
        <f t="shared" si="190"/>
        <v>91.187400511592315</v>
      </c>
      <c r="Q31" s="417" t="e">
        <f t="shared" si="190"/>
        <v>#DIV/0!</v>
      </c>
      <c r="R31" s="417">
        <f t="shared" si="190"/>
        <v>535.66598115478121</v>
      </c>
      <c r="S31" s="417">
        <f t="shared" si="190"/>
        <v>547.86030903317089</v>
      </c>
      <c r="T31" s="417">
        <f t="shared" si="190"/>
        <v>0</v>
      </c>
      <c r="U31" s="417">
        <f t="shared" si="190"/>
        <v>5410.0920633805817</v>
      </c>
      <c r="V31" s="417">
        <f t="shared" si="190"/>
        <v>184.58994758019281</v>
      </c>
      <c r="W31" s="417">
        <f t="shared" si="190"/>
        <v>519.99013859986758</v>
      </c>
      <c r="X31" s="417">
        <f t="shared" si="190"/>
        <v>492.08984640804891</v>
      </c>
      <c r="Y31" s="417">
        <f t="shared" si="190"/>
        <v>1411.3121847922873</v>
      </c>
      <c r="Z31" s="417">
        <f t="shared" si="190"/>
        <v>8107.4380335753949</v>
      </c>
      <c r="AA31" s="417">
        <f t="shared" si="190"/>
        <v>204.10721836326104</v>
      </c>
      <c r="AB31" s="417">
        <f t="shared" si="190"/>
        <v>414.20070927523255</v>
      </c>
      <c r="AC31" s="417">
        <f t="shared" si="190"/>
        <v>431.0502800974723</v>
      </c>
      <c r="AD31" s="417">
        <f t="shared" si="190"/>
        <v>0</v>
      </c>
      <c r="AE31" s="417">
        <f t="shared" si="190"/>
        <v>-8720.4892396019859</v>
      </c>
      <c r="AF31" s="417">
        <f t="shared" si="190"/>
        <v>392.64698002576296</v>
      </c>
      <c r="AG31" s="417">
        <f t="shared" si="190"/>
        <v>411.09861197623712</v>
      </c>
      <c r="AH31" s="417">
        <f t="shared" si="190"/>
        <v>411.09861197623712</v>
      </c>
      <c r="AI31" s="417" t="e">
        <f t="shared" si="190"/>
        <v>#DIV/0!</v>
      </c>
      <c r="AJ31" s="417">
        <f t="shared" si="190"/>
        <v>2714630.0669119707</v>
      </c>
      <c r="AK31" s="417">
        <f t="shared" si="190"/>
        <v>163.94559740614233</v>
      </c>
      <c r="AL31" s="417">
        <f t="shared" si="190"/>
        <v>387.70502871144259</v>
      </c>
      <c r="AM31" s="417">
        <f t="shared" si="190"/>
        <v>333.10369511990615</v>
      </c>
      <c r="AN31" s="417">
        <f t="shared" si="190"/>
        <v>1135.2504734129791</v>
      </c>
      <c r="AO31" s="417">
        <f t="shared" si="190"/>
        <v>-38646.818955670635</v>
      </c>
      <c r="AP31" s="417" t="e">
        <f t="shared" si="190"/>
        <v>#VALUE!</v>
      </c>
      <c r="AQ31" s="417" t="e">
        <f t="shared" si="190"/>
        <v>#VALUE!</v>
      </c>
      <c r="AR31" s="417">
        <f t="shared" si="190"/>
        <v>84.309587240078898</v>
      </c>
      <c r="AS31" s="417">
        <f t="shared" si="190"/>
        <v>91.556095433875285</v>
      </c>
      <c r="AT31" s="417">
        <f t="shared" si="190"/>
        <v>87.940924153476089</v>
      </c>
      <c r="AU31" s="417">
        <f t="shared" si="190"/>
        <v>136.67856393029601</v>
      </c>
      <c r="AV31" s="417">
        <f t="shared" si="190"/>
        <v>215.70298234936033</v>
      </c>
      <c r="AW31" s="417">
        <f t="shared" si="190"/>
        <v>533.85978868087091</v>
      </c>
      <c r="AX31" s="417">
        <f t="shared" si="190"/>
        <v>629.14528977692612</v>
      </c>
      <c r="AY31" s="417">
        <f t="shared" si="190"/>
        <v>594.35195900603571</v>
      </c>
      <c r="AZ31" s="417">
        <f t="shared" si="190"/>
        <v>1559.5115492128893</v>
      </c>
      <c r="BA31" s="417">
        <f t="shared" si="190"/>
        <v>210532978.70495716</v>
      </c>
      <c r="BB31" s="417">
        <f t="shared" si="190"/>
        <v>428.23991604498059</v>
      </c>
      <c r="BC31" s="417">
        <f t="shared" si="190"/>
        <v>516.66108246778253</v>
      </c>
      <c r="BD31" s="417">
        <f t="shared" si="190"/>
        <v>496.27783469162046</v>
      </c>
      <c r="BE31" s="417">
        <f t="shared" si="190"/>
        <v>1578.5979819436977</v>
      </c>
      <c r="BF31" s="417">
        <f t="shared" si="190"/>
        <v>4944592.5925846016</v>
      </c>
      <c r="BG31" s="417">
        <f t="shared" si="190"/>
        <v>521.70665825353512</v>
      </c>
      <c r="BH31" s="417">
        <f t="shared" si="190"/>
        <v>717.91438451711429</v>
      </c>
      <c r="BI31" s="417">
        <f t="shared" si="190"/>
        <v>668.0038215968699</v>
      </c>
      <c r="BJ31" s="417">
        <f t="shared" si="190"/>
        <v>1214.8229332153576</v>
      </c>
      <c r="BK31" s="417">
        <f t="shared" si="190"/>
        <v>-3414.2212802956278</v>
      </c>
      <c r="BL31" s="417">
        <f t="shared" si="190"/>
        <v>471.69405806620301</v>
      </c>
      <c r="BM31" s="417">
        <f t="shared" si="190"/>
        <v>594.06700177403354</v>
      </c>
      <c r="BN31" s="417">
        <f t="shared" si="190"/>
        <v>560.184969419087</v>
      </c>
      <c r="BO31" s="112">
        <f t="shared" si="36"/>
        <v>-33.882032354946546</v>
      </c>
      <c r="BP31" s="64">
        <f t="shared" si="37"/>
        <v>88.490911352883984</v>
      </c>
      <c r="BQ31" s="417"/>
      <c r="BR31" s="417"/>
      <c r="BS31" s="417"/>
      <c r="BT31" s="57">
        <f t="shared" si="38"/>
        <v>0</v>
      </c>
      <c r="BU31" s="69">
        <f t="shared" si="39"/>
        <v>0</v>
      </c>
      <c r="BV31" s="417"/>
      <c r="BW31" s="417"/>
      <c r="BX31" s="417"/>
      <c r="BY31" s="417"/>
      <c r="BZ31" s="417"/>
      <c r="CA31" s="417" t="s">
        <v>78</v>
      </c>
      <c r="CB31" s="429" t="s">
        <v>82</v>
      </c>
      <c r="CC31" s="429"/>
      <c r="CD31" s="417">
        <f t="shared" ref="CD31:CF31" si="191">CD30/CD38*1000</f>
        <v>23.146183864751961</v>
      </c>
      <c r="CE31" s="417">
        <f t="shared" si="191"/>
        <v>40.5741682609669</v>
      </c>
      <c r="CF31" s="417">
        <f t="shared" si="191"/>
        <v>39.031202793045807</v>
      </c>
      <c r="CG31" s="197">
        <f t="shared" si="40"/>
        <v>-1.5429654679210927</v>
      </c>
      <c r="CH31" s="198">
        <f t="shared" si="6"/>
        <v>15.885018928293846</v>
      </c>
      <c r="CI31" s="164"/>
      <c r="CJ31" s="450">
        <f>CJ30/CJ38*1000</f>
        <v>222.96889081829087</v>
      </c>
      <c r="CK31" s="451">
        <f>CK30/CK38*1000</f>
        <v>156.58127563741655</v>
      </c>
      <c r="CL31" s="451">
        <f t="shared" ref="CL31:CR31" si="192">CL30/CL38*1000</f>
        <v>145.65591131924197</v>
      </c>
      <c r="CM31" s="451">
        <f t="shared" si="192"/>
        <v>-1188.021600392743</v>
      </c>
      <c r="CN31" s="451">
        <f t="shared" si="192"/>
        <v>-952.93783940832645</v>
      </c>
      <c r="CO31" s="451"/>
      <c r="CP31" s="451">
        <f t="shared" si="192"/>
        <v>64.612472932944755</v>
      </c>
      <c r="CQ31" s="451">
        <f t="shared" si="192"/>
        <v>66.513559214042843</v>
      </c>
      <c r="CR31" s="451">
        <f t="shared" si="192"/>
        <v>62.302785393182965</v>
      </c>
      <c r="CS31" s="63">
        <f t="shared" si="41"/>
        <v>-4.2107738208598775</v>
      </c>
      <c r="CT31" s="64">
        <f t="shared" si="42"/>
        <v>-2.3096875397617893</v>
      </c>
      <c r="CU31" s="435">
        <f t="shared" si="190"/>
        <v>428.23991604498059</v>
      </c>
      <c r="CV31" s="436">
        <f t="shared" si="190"/>
        <v>404.12363766303378</v>
      </c>
      <c r="CW31" s="436">
        <f t="shared" si="190"/>
        <v>540.25462182695048</v>
      </c>
      <c r="CX31" s="437">
        <f t="shared" si="190"/>
        <v>460.35372063075931</v>
      </c>
      <c r="CY31" s="436">
        <f t="shared" si="190"/>
        <v>23.146183864751961</v>
      </c>
      <c r="CZ31" s="436">
        <f t="shared" si="190"/>
        <v>23.146183864751961</v>
      </c>
      <c r="DA31" s="438">
        <f>DA30/DA38*1000</f>
        <v>243.37970966768199</v>
      </c>
      <c r="DB31" s="438">
        <v>0</v>
      </c>
      <c r="DC31" s="438">
        <f t="shared" si="190"/>
        <v>151.46333105385926</v>
      </c>
      <c r="DD31" s="438">
        <f t="shared" ref="DD31" si="193">DD30/DD38*1000</f>
        <v>0</v>
      </c>
      <c r="DE31" s="436">
        <f t="shared" si="176"/>
        <v>417.98922458629318</v>
      </c>
      <c r="DF31" s="433">
        <f>DF30/DF38*1000</f>
        <v>28.100070281000704</v>
      </c>
      <c r="DG31" s="417">
        <f t="shared" ref="DG31:DH31" si="194">DG30/DG38*1000</f>
        <v>29.385303842873331</v>
      </c>
      <c r="DH31" s="417">
        <f t="shared" si="194"/>
        <v>29.1357902913579</v>
      </c>
      <c r="DI31" s="57">
        <f t="shared" si="43"/>
        <v>-0.24951355151543098</v>
      </c>
      <c r="DJ31" s="57">
        <f t="shared" si="44"/>
        <v>1.0357200103571955</v>
      </c>
      <c r="DK31" s="416">
        <f t="shared" ref="DK31:DM31" si="195">DK30/DK38*1000</f>
        <v>460.52723275659986</v>
      </c>
      <c r="DL31" s="416">
        <f t="shared" si="195"/>
        <v>532.35579514824792</v>
      </c>
      <c r="DM31" s="416">
        <f t="shared" si="195"/>
        <v>482.52363299955044</v>
      </c>
      <c r="DN31" s="67">
        <f t="shared" si="45"/>
        <v>-49.832162148697478</v>
      </c>
      <c r="DO31" s="67">
        <f t="shared" si="46"/>
        <v>21.996400242950585</v>
      </c>
      <c r="DP31" s="416">
        <f t="shared" ref="DP31:DR31" si="196">DP30/DP38*1000</f>
        <v>81.098800091548753</v>
      </c>
      <c r="DQ31" s="416">
        <f t="shared" si="196"/>
        <v>159.20840749216035</v>
      </c>
      <c r="DR31" s="416">
        <f t="shared" si="196"/>
        <v>150.76839137946712</v>
      </c>
      <c r="DS31" s="84">
        <f t="shared" si="47"/>
        <v>-8.4400161126932289</v>
      </c>
      <c r="DT31" s="84">
        <f t="shared" si="10"/>
        <v>69.669591287918365</v>
      </c>
      <c r="DU31" s="84" t="s">
        <v>82</v>
      </c>
      <c r="DV31" s="84" t="s">
        <v>78</v>
      </c>
      <c r="DW31" s="416">
        <f t="shared" ref="DW31:DY31" si="197">DW30/DW38*1000</f>
        <v>326.82852104256335</v>
      </c>
      <c r="DX31" s="416">
        <f t="shared" si="197"/>
        <v>481.59838495185295</v>
      </c>
      <c r="DY31" s="416">
        <f t="shared" si="197"/>
        <v>434.50425473950736</v>
      </c>
      <c r="DZ31" s="83">
        <f t="shared" si="48"/>
        <v>-47.09413021234559</v>
      </c>
      <c r="EA31" s="83">
        <f t="shared" si="49"/>
        <v>107.67573369694401</v>
      </c>
      <c r="EB31" s="416">
        <f t="shared" ref="EB31:ED31" si="198">EB30/EB38*1000</f>
        <v>101.32892460695311</v>
      </c>
      <c r="EC31" s="416">
        <f t="shared" si="198"/>
        <v>139.52133315853106</v>
      </c>
      <c r="ED31" s="416">
        <f t="shared" si="198"/>
        <v>134.01583686772665</v>
      </c>
      <c r="EE31" s="85">
        <f t="shared" si="50"/>
        <v>-5.505496290804416</v>
      </c>
      <c r="EF31" s="56">
        <f t="shared" si="51"/>
        <v>32.686912260773539</v>
      </c>
      <c r="EG31" s="416">
        <f t="shared" ref="EG31:EI31" si="199">EG30/EG38*1000</f>
        <v>220.3442743280691</v>
      </c>
      <c r="EH31" s="416">
        <f t="shared" si="199"/>
        <v>436.00062446876785</v>
      </c>
      <c r="EI31" s="416">
        <f t="shared" si="199"/>
        <v>418.79304064250897</v>
      </c>
      <c r="EJ31" s="56">
        <f t="shared" si="52"/>
        <v>-17.207583826258883</v>
      </c>
      <c r="EK31" s="56">
        <f t="shared" si="53"/>
        <v>198.44876631443987</v>
      </c>
      <c r="EL31" s="416">
        <f t="shared" ref="EL31:FO31" si="200">EL30/EL38*1000</f>
        <v>445.32928475421443</v>
      </c>
      <c r="EM31" s="416">
        <f t="shared" si="200"/>
        <v>512.29952280987516</v>
      </c>
      <c r="EN31" s="416">
        <f t="shared" si="200"/>
        <v>492.08924258602116</v>
      </c>
      <c r="EO31" s="416">
        <f t="shared" si="200"/>
        <v>1027.0069375619391</v>
      </c>
      <c r="EP31" s="416">
        <f t="shared" si="200"/>
        <v>635.00654758316625</v>
      </c>
      <c r="EQ31" s="416"/>
      <c r="ER31" s="416"/>
      <c r="ES31" s="416"/>
      <c r="ET31" s="416"/>
      <c r="EU31" s="416"/>
      <c r="EV31" s="416"/>
      <c r="EW31" s="453" t="s">
        <v>82</v>
      </c>
      <c r="EX31" s="454"/>
      <c r="EY31" s="184">
        <f t="shared" si="200"/>
        <v>260.83758027048748</v>
      </c>
      <c r="EZ31" s="184">
        <f t="shared" si="200"/>
        <v>384.82697266788387</v>
      </c>
      <c r="FA31" s="184">
        <f t="shared" si="200"/>
        <v>352.49917433259395</v>
      </c>
      <c r="FB31" s="184">
        <f t="shared" si="200"/>
        <v>1192.8308935710163</v>
      </c>
      <c r="FC31" s="184">
        <f t="shared" si="200"/>
        <v>16438.570940780501</v>
      </c>
      <c r="FD31" s="147">
        <f t="shared" si="200"/>
        <v>342.41929929993472</v>
      </c>
      <c r="FE31" s="94">
        <f t="shared" si="57"/>
        <v>10.079875032659231</v>
      </c>
      <c r="FF31" s="424" t="e">
        <f t="shared" si="200"/>
        <v>#DIV/0!</v>
      </c>
      <c r="FG31" s="416">
        <f t="shared" si="200"/>
        <v>81.098800091548753</v>
      </c>
      <c r="FH31" s="416"/>
      <c r="FI31" s="416">
        <f t="shared" si="200"/>
        <v>326.82852104256335</v>
      </c>
      <c r="FJ31" s="416">
        <f t="shared" si="200"/>
        <v>101.32892460695311</v>
      </c>
      <c r="FK31" s="416">
        <f t="shared" si="200"/>
        <v>84.309587240078898</v>
      </c>
      <c r="FL31" s="416">
        <f t="shared" si="200"/>
        <v>220.3442743280691</v>
      </c>
      <c r="FM31" s="444">
        <f t="shared" si="200"/>
        <v>392.64698002576296</v>
      </c>
      <c r="FN31" s="416">
        <f t="shared" si="200"/>
        <v>204.10721836326104</v>
      </c>
      <c r="FO31" s="416">
        <f t="shared" si="200"/>
        <v>184.58994758019281</v>
      </c>
      <c r="FR31" s="436">
        <f t="shared" ref="FR31:FZ31" si="201">FR30/FR38*1000</f>
        <v>23.146183864751961</v>
      </c>
      <c r="FS31" s="436">
        <f t="shared" si="201"/>
        <v>23.146183864751961</v>
      </c>
      <c r="FT31" s="436">
        <f t="shared" si="201"/>
        <v>243.37970966768199</v>
      </c>
      <c r="FU31" s="436">
        <f t="shared" si="201"/>
        <v>243.37970966768199</v>
      </c>
      <c r="FV31" s="438">
        <f t="shared" si="201"/>
        <v>151.46333105385926</v>
      </c>
      <c r="FW31" s="438">
        <f t="shared" si="201"/>
        <v>0</v>
      </c>
      <c r="FX31" s="438">
        <f t="shared" si="201"/>
        <v>3.2086649237381573</v>
      </c>
      <c r="FY31" s="438">
        <f t="shared" si="201"/>
        <v>222.96889081829087</v>
      </c>
      <c r="FZ31" s="438">
        <f t="shared" si="201"/>
        <v>0</v>
      </c>
    </row>
    <row r="32" spans="1:184" ht="15" hidden="1" thickBot="1" x14ac:dyDescent="0.35">
      <c r="A32" s="445" t="s">
        <v>83</v>
      </c>
      <c r="B32" s="99" t="s">
        <v>72</v>
      </c>
      <c r="C32" s="100">
        <v>5371.8</v>
      </c>
      <c r="D32" s="98"/>
      <c r="E32" s="103">
        <v>7614.97</v>
      </c>
      <c r="F32" s="104">
        <v>9649.23</v>
      </c>
      <c r="G32" s="104">
        <v>7512.28</v>
      </c>
      <c r="H32" s="103">
        <f t="shared" si="73"/>
        <v>-2136.9499999999998</v>
      </c>
      <c r="I32" s="105">
        <f t="shared" si="144"/>
        <v>-102.69000000000051</v>
      </c>
      <c r="J32" s="106">
        <v>65.75</v>
      </c>
      <c r="K32" s="105">
        <v>65.75</v>
      </c>
      <c r="L32" s="106">
        <v>50.79</v>
      </c>
      <c r="M32" s="106">
        <v>68.91</v>
      </c>
      <c r="N32" s="56">
        <f t="shared" si="15"/>
        <v>3.1599999999999966</v>
      </c>
      <c r="O32" s="56">
        <f>M32-J32</f>
        <v>3.1599999999999966</v>
      </c>
      <c r="P32" s="107">
        <v>1592.164</v>
      </c>
      <c r="Q32" s="107"/>
      <c r="R32" s="107">
        <v>0</v>
      </c>
      <c r="S32" s="107">
        <v>0</v>
      </c>
      <c r="T32" s="56">
        <f t="shared" si="16"/>
        <v>0</v>
      </c>
      <c r="U32" s="56">
        <f t="shared" si="17"/>
        <v>-1592.164</v>
      </c>
      <c r="V32" s="104">
        <v>926.8</v>
      </c>
      <c r="W32" s="107">
        <v>0</v>
      </c>
      <c r="X32" s="107">
        <v>0</v>
      </c>
      <c r="Y32" s="57">
        <f t="shared" si="18"/>
        <v>0</v>
      </c>
      <c r="Z32" s="56">
        <f t="shared" si="19"/>
        <v>-926.8</v>
      </c>
      <c r="AA32" s="107">
        <v>898.5</v>
      </c>
      <c r="AB32" s="107">
        <v>0</v>
      </c>
      <c r="AC32" s="107">
        <v>0</v>
      </c>
      <c r="AD32" s="57">
        <f t="shared" si="20"/>
        <v>0</v>
      </c>
      <c r="AE32" s="57">
        <f t="shared" si="21"/>
        <v>-898.5</v>
      </c>
      <c r="AF32" s="107"/>
      <c r="AG32" s="107">
        <v>0</v>
      </c>
      <c r="AH32" s="107">
        <v>0</v>
      </c>
      <c r="AI32" s="57">
        <f t="shared" si="22"/>
        <v>0</v>
      </c>
      <c r="AJ32" s="56">
        <f t="shared" si="23"/>
        <v>0</v>
      </c>
      <c r="AK32" s="157">
        <f>E32+J32+P32+V32+AA32+AF32</f>
        <v>11098.183999999999</v>
      </c>
      <c r="AL32" s="157">
        <f>AG32+AB32+W32+R32+K32+F32</f>
        <v>9714.98</v>
      </c>
      <c r="AM32" s="157">
        <f>AH32+AC32+X32+S32+M32+G32</f>
        <v>7581.19</v>
      </c>
      <c r="AN32" s="157">
        <f t="shared" si="24"/>
        <v>-2133.79</v>
      </c>
      <c r="AO32" s="158">
        <f t="shared" si="25"/>
        <v>-3516.9939999999997</v>
      </c>
      <c r="AP32" s="158" t="s">
        <v>72</v>
      </c>
      <c r="AQ32" s="158" t="s">
        <v>83</v>
      </c>
      <c r="AR32" s="446">
        <v>140.9</v>
      </c>
      <c r="AS32" s="109">
        <v>217.86</v>
      </c>
      <c r="AT32" s="109">
        <v>193.94</v>
      </c>
      <c r="AU32" s="64">
        <f t="shared" si="26"/>
        <v>-23.920000000000016</v>
      </c>
      <c r="AV32" s="64">
        <f t="shared" si="27"/>
        <v>53.039999999999992</v>
      </c>
      <c r="AW32" s="107">
        <v>750.31799999999998</v>
      </c>
      <c r="AX32" s="107">
        <v>839.53</v>
      </c>
      <c r="AY32" s="107">
        <v>786.34</v>
      </c>
      <c r="AZ32" s="57">
        <f t="shared" si="28"/>
        <v>-53.189999999999941</v>
      </c>
      <c r="BA32" s="56">
        <f t="shared" si="29"/>
        <v>36.022000000000048</v>
      </c>
      <c r="BB32" s="139">
        <v>547.92999999999995</v>
      </c>
      <c r="BC32" s="107">
        <v>662.99</v>
      </c>
      <c r="BD32" s="107">
        <v>596.29999999999995</v>
      </c>
      <c r="BE32" s="67">
        <f t="shared" si="30"/>
        <v>-66.690000000000055</v>
      </c>
      <c r="BF32" s="68">
        <f t="shared" si="31"/>
        <v>48.370000000000005</v>
      </c>
      <c r="BG32" s="111">
        <f>CW32+CV32</f>
        <v>516.75</v>
      </c>
      <c r="BH32" s="107">
        <v>361.26</v>
      </c>
      <c r="BI32" s="57">
        <v>328.28</v>
      </c>
      <c r="BJ32" s="57">
        <f t="shared" si="32"/>
        <v>-32.980000000000018</v>
      </c>
      <c r="BK32" s="56">
        <f t="shared" si="33"/>
        <v>-188.47000000000003</v>
      </c>
      <c r="BL32" s="64">
        <f t="shared" si="34"/>
        <v>1814.9979999999998</v>
      </c>
      <c r="BM32" s="64">
        <f t="shared" si="35"/>
        <v>1863.78</v>
      </c>
      <c r="BN32" s="63">
        <f t="shared" si="35"/>
        <v>1710.9199999999998</v>
      </c>
      <c r="BO32" s="112">
        <f t="shared" si="36"/>
        <v>-152.86000000000013</v>
      </c>
      <c r="BP32" s="64">
        <f t="shared" si="37"/>
        <v>-104.07799999999997</v>
      </c>
      <c r="BQ32" s="107">
        <v>0</v>
      </c>
      <c r="BR32" s="107">
        <v>0</v>
      </c>
      <c r="BS32" s="107">
        <v>0</v>
      </c>
      <c r="BT32" s="57">
        <f t="shared" si="38"/>
        <v>0</v>
      </c>
      <c r="BU32" s="69">
        <f t="shared" si="39"/>
        <v>0</v>
      </c>
      <c r="BV32" s="107"/>
      <c r="BW32" s="107"/>
      <c r="BX32" s="107"/>
      <c r="BY32" s="107"/>
      <c r="BZ32" s="107"/>
      <c r="CA32" s="107" t="s">
        <v>72</v>
      </c>
      <c r="CB32" s="113" t="s">
        <v>83</v>
      </c>
      <c r="CC32" s="113"/>
      <c r="CD32" s="447">
        <v>4666.6499999999996</v>
      </c>
      <c r="CE32" s="195">
        <v>6159.2</v>
      </c>
      <c r="CF32" s="196">
        <v>6131.04</v>
      </c>
      <c r="CG32" s="162">
        <f t="shared" si="40"/>
        <v>-28.159999999999854</v>
      </c>
      <c r="CH32" s="163">
        <f t="shared" si="6"/>
        <v>1464.3900000000003</v>
      </c>
      <c r="CI32" s="164"/>
      <c r="CJ32" s="105">
        <f>DA32+DC32</f>
        <v>1084.3699999999999</v>
      </c>
      <c r="CK32" s="107">
        <v>1653.09</v>
      </c>
      <c r="CL32" s="107">
        <v>1891.32</v>
      </c>
      <c r="CM32" s="57">
        <f>CL32-CK32</f>
        <v>238.23000000000002</v>
      </c>
      <c r="CN32" s="57">
        <f>CL32-CJ32</f>
        <v>806.95</v>
      </c>
      <c r="CO32" s="57"/>
      <c r="CP32" s="63">
        <f>CD32+CJ32</f>
        <v>5751.0199999999995</v>
      </c>
      <c r="CQ32" s="63">
        <f>CE32+CK32</f>
        <v>7812.29</v>
      </c>
      <c r="CR32" s="63">
        <f>CF32+CL32</f>
        <v>8022.36</v>
      </c>
      <c r="CS32" s="63">
        <f t="shared" si="41"/>
        <v>210.06999999999971</v>
      </c>
      <c r="CT32" s="64">
        <f t="shared" si="42"/>
        <v>2271.34</v>
      </c>
      <c r="CU32" s="144">
        <v>547.92999999999995</v>
      </c>
      <c r="CV32" s="179">
        <v>182.68</v>
      </c>
      <c r="CW32" s="122">
        <v>334.07</v>
      </c>
      <c r="CX32" s="448">
        <f>CU32+CW32+CV32</f>
        <v>1064.68</v>
      </c>
      <c r="CY32" s="122">
        <v>4666.6499999999996</v>
      </c>
      <c r="CZ32" s="122">
        <v>4666.6499999999996</v>
      </c>
      <c r="DA32" s="968">
        <v>789.1</v>
      </c>
      <c r="DB32" s="968">
        <f>DB33*DB38/1000</f>
        <v>1355.22434</v>
      </c>
      <c r="DC32" s="125">
        <v>295.27</v>
      </c>
      <c r="DD32" s="125">
        <v>0</v>
      </c>
      <c r="DE32" s="436">
        <f t="shared" si="176"/>
        <v>5751.02</v>
      </c>
      <c r="DF32" s="105">
        <v>255.11</v>
      </c>
      <c r="DG32" s="107">
        <v>292.13</v>
      </c>
      <c r="DH32" s="107">
        <v>277.08999999999997</v>
      </c>
      <c r="DI32" s="57">
        <f t="shared" si="43"/>
        <v>-15.04000000000002</v>
      </c>
      <c r="DJ32" s="57">
        <f t="shared" si="44"/>
        <v>21.979999999999961</v>
      </c>
      <c r="DK32" s="140">
        <v>661.93</v>
      </c>
      <c r="DL32" s="140">
        <v>737.15</v>
      </c>
      <c r="DM32" s="140">
        <v>722.2</v>
      </c>
      <c r="DN32" s="67">
        <f t="shared" si="45"/>
        <v>-14.949999999999932</v>
      </c>
      <c r="DO32" s="67">
        <f t="shared" si="46"/>
        <v>60.270000000000095</v>
      </c>
      <c r="DP32" s="127">
        <v>288.16000000000003</v>
      </c>
      <c r="DQ32" s="127">
        <v>175.06</v>
      </c>
      <c r="DR32" s="127">
        <v>344.73</v>
      </c>
      <c r="DS32" s="84">
        <f t="shared" si="47"/>
        <v>169.67000000000002</v>
      </c>
      <c r="DT32" s="84">
        <f t="shared" si="10"/>
        <v>56.569999999999993</v>
      </c>
      <c r="DU32" s="84" t="s">
        <v>83</v>
      </c>
      <c r="DV32" s="84" t="s">
        <v>72</v>
      </c>
      <c r="DW32" s="127">
        <v>311.83999999999997</v>
      </c>
      <c r="DX32" s="127">
        <v>285.45</v>
      </c>
      <c r="DY32" s="127">
        <v>270.14999999999998</v>
      </c>
      <c r="DZ32" s="83">
        <f t="shared" si="48"/>
        <v>-15.300000000000011</v>
      </c>
      <c r="EA32" s="83">
        <f t="shared" si="49"/>
        <v>-41.69</v>
      </c>
      <c r="EB32" s="103">
        <v>366.71</v>
      </c>
      <c r="EC32" s="104">
        <v>415.83</v>
      </c>
      <c r="ED32" s="104">
        <v>421.87</v>
      </c>
      <c r="EE32" s="85">
        <f t="shared" si="50"/>
        <v>6.0400000000000205</v>
      </c>
      <c r="EF32" s="56">
        <f t="shared" si="51"/>
        <v>55.160000000000025</v>
      </c>
      <c r="EG32" s="103">
        <v>110.27500000000001</v>
      </c>
      <c r="EH32" s="103">
        <v>0</v>
      </c>
      <c r="EI32" s="103">
        <v>0</v>
      </c>
      <c r="EJ32" s="56">
        <f t="shared" si="52"/>
        <v>0</v>
      </c>
      <c r="EK32" s="56">
        <f t="shared" si="53"/>
        <v>-110.27500000000001</v>
      </c>
      <c r="EL32" s="104">
        <v>0</v>
      </c>
      <c r="EM32" s="104">
        <v>0</v>
      </c>
      <c r="EN32" s="104">
        <v>0</v>
      </c>
      <c r="EO32" s="56">
        <f t="shared" si="54"/>
        <v>0</v>
      </c>
      <c r="EP32" s="56">
        <f>EN32-EL32</f>
        <v>0</v>
      </c>
      <c r="EQ32" s="56"/>
      <c r="ER32" s="56"/>
      <c r="ES32" s="56"/>
      <c r="ET32" s="56"/>
      <c r="EU32" s="56"/>
      <c r="EV32" s="56"/>
      <c r="EW32" s="1293" t="s">
        <v>83</v>
      </c>
      <c r="EX32" s="1294"/>
      <c r="EY32" s="181">
        <f>BQ32+EL32+EG32+EB32+DW32+DP32+DK32+DF32+CP32+BL32+AR32+AK32</f>
        <v>20799.127</v>
      </c>
      <c r="EZ32" s="181">
        <f>BR32+EM32+EH32+EC32+DX32+DQ32+DL32+DG32+CQ32+BM32+AS32+AL32</f>
        <v>21514.53</v>
      </c>
      <c r="FA32" s="181">
        <f>BS32+EN32+EI32+ED32+DY32+DR32+DM32+DH32+CR32+BN32+AT32+AM32</f>
        <v>19544.45</v>
      </c>
      <c r="FB32" s="192">
        <f t="shared" si="55"/>
        <v>-1970.0799999999981</v>
      </c>
      <c r="FC32" s="192">
        <f t="shared" si="56"/>
        <v>-1254.6769999999997</v>
      </c>
      <c r="FD32" s="94">
        <v>7413.9</v>
      </c>
      <c r="FE32" s="94">
        <f t="shared" si="57"/>
        <v>12130.550000000001</v>
      </c>
      <c r="FF32" s="449"/>
      <c r="FG32" s="127">
        <v>288.16000000000003</v>
      </c>
      <c r="FH32" s="127">
        <v>750.31799999999998</v>
      </c>
      <c r="FI32" s="127">
        <v>311.83999999999997</v>
      </c>
      <c r="FJ32" s="103">
        <v>366.71</v>
      </c>
      <c r="FK32" s="103">
        <v>140.9</v>
      </c>
      <c r="FL32" s="103">
        <v>110.27500000000001</v>
      </c>
      <c r="FM32" s="411"/>
      <c r="FN32" s="103">
        <v>898.5</v>
      </c>
      <c r="FO32" s="104">
        <v>926.8</v>
      </c>
      <c r="FR32" s="122">
        <v>4666.6499999999996</v>
      </c>
      <c r="FS32" s="122">
        <v>4666.6499999999996</v>
      </c>
      <c r="FT32" s="122">
        <v>789.1</v>
      </c>
      <c r="FU32" s="122">
        <v>789.1</v>
      </c>
      <c r="FV32" s="125">
        <v>295.27</v>
      </c>
      <c r="FW32" s="125">
        <f>FW33*FW38/1000</f>
        <v>355.50933250000003</v>
      </c>
      <c r="FX32" s="125">
        <v>1</v>
      </c>
      <c r="FY32" s="81">
        <f t="shared" si="100"/>
        <v>1084.3699999999999</v>
      </c>
      <c r="FZ32" s="81">
        <f t="shared" si="101"/>
        <v>1710.7336725</v>
      </c>
    </row>
    <row r="33" spans="1:182" ht="15" hidden="1" thickBot="1" x14ac:dyDescent="0.35">
      <c r="A33" s="412" t="s">
        <v>84</v>
      </c>
      <c r="B33" s="413" t="s">
        <v>78</v>
      </c>
      <c r="C33" s="414"/>
      <c r="D33" s="415"/>
      <c r="E33" s="416">
        <f t="shared" ref="E33:DC33" si="202">E32/E38*1000</f>
        <v>278.67024059950649</v>
      </c>
      <c r="F33" s="416">
        <f t="shared" si="202"/>
        <v>328.27878594249205</v>
      </c>
      <c r="G33" s="417">
        <f t="shared" si="202"/>
        <v>292.04620508035327</v>
      </c>
      <c r="H33" s="417">
        <f t="shared" si="202"/>
        <v>582.19826217563093</v>
      </c>
      <c r="I33" s="417">
        <f t="shared" si="202"/>
        <v>64.053906318275267</v>
      </c>
      <c r="J33" s="417">
        <f t="shared" si="202"/>
        <v>10.144572772251522</v>
      </c>
      <c r="K33" s="417">
        <f t="shared" si="202"/>
        <v>10.144572772251522</v>
      </c>
      <c r="L33" s="416"/>
      <c r="M33" s="417">
        <f t="shared" si="202"/>
        <v>10.63212942564034</v>
      </c>
      <c r="N33" s="417" t="e">
        <f t="shared" si="202"/>
        <v>#DIV/0!</v>
      </c>
      <c r="O33" s="417" t="e">
        <f t="shared" si="202"/>
        <v>#DIV/0!</v>
      </c>
      <c r="P33" s="417">
        <f t="shared" si="202"/>
        <v>154.4442278050517</v>
      </c>
      <c r="Q33" s="417" t="e">
        <f t="shared" si="202"/>
        <v>#DIV/0!</v>
      </c>
      <c r="R33" s="417">
        <f t="shared" si="202"/>
        <v>0</v>
      </c>
      <c r="S33" s="417">
        <f t="shared" si="202"/>
        <v>0</v>
      </c>
      <c r="T33" s="417">
        <f t="shared" si="202"/>
        <v>0</v>
      </c>
      <c r="U33" s="417">
        <f t="shared" si="202"/>
        <v>-1644.3796307963041</v>
      </c>
      <c r="V33" s="417">
        <f t="shared" si="202"/>
        <v>77.190100444576004</v>
      </c>
      <c r="W33" s="417">
        <f t="shared" si="202"/>
        <v>0</v>
      </c>
      <c r="X33" s="417">
        <f t="shared" si="202"/>
        <v>0</v>
      </c>
      <c r="Y33" s="417">
        <f t="shared" si="202"/>
        <v>0</v>
      </c>
      <c r="Z33" s="417">
        <f t="shared" si="202"/>
        <v>-1911.6412516836128</v>
      </c>
      <c r="AA33" s="417">
        <f t="shared" si="202"/>
        <v>187.35859064934311</v>
      </c>
      <c r="AB33" s="417">
        <f t="shared" si="202"/>
        <v>0</v>
      </c>
      <c r="AC33" s="417">
        <f t="shared" si="202"/>
        <v>0</v>
      </c>
      <c r="AD33" s="417">
        <f t="shared" si="202"/>
        <v>0</v>
      </c>
      <c r="AE33" s="417">
        <f t="shared" si="202"/>
        <v>7555.2851608689689</v>
      </c>
      <c r="AF33" s="417">
        <f t="shared" si="202"/>
        <v>0</v>
      </c>
      <c r="AG33" s="417">
        <f t="shared" si="202"/>
        <v>0</v>
      </c>
      <c r="AH33" s="417">
        <f t="shared" si="202"/>
        <v>0</v>
      </c>
      <c r="AI33" s="417" t="e">
        <f t="shared" si="202"/>
        <v>#DIV/0!</v>
      </c>
      <c r="AJ33" s="417">
        <f t="shared" si="202"/>
        <v>0</v>
      </c>
      <c r="AK33" s="417">
        <f t="shared" si="202"/>
        <v>179.01929474534765</v>
      </c>
      <c r="AL33" s="417">
        <f t="shared" si="202"/>
        <v>146.67711611516609</v>
      </c>
      <c r="AM33" s="417">
        <f t="shared" si="202"/>
        <v>122.82140945988733</v>
      </c>
      <c r="AN33" s="417">
        <f t="shared" si="202"/>
        <v>473.28497836441437</v>
      </c>
      <c r="AO33" s="417">
        <f t="shared" si="202"/>
        <v>13072.773266166072</v>
      </c>
      <c r="AP33" s="417" t="e">
        <f t="shared" si="202"/>
        <v>#VALUE!</v>
      </c>
      <c r="AQ33" s="417" t="e">
        <f t="shared" si="202"/>
        <v>#VALUE!</v>
      </c>
      <c r="AR33" s="417">
        <f t="shared" si="202"/>
        <v>243.74632391101272</v>
      </c>
      <c r="AS33" s="417">
        <f t="shared" si="202"/>
        <v>339.28237712577089</v>
      </c>
      <c r="AT33" s="417">
        <f t="shared" si="202"/>
        <v>326.22920486467393</v>
      </c>
      <c r="AU33" s="417">
        <f t="shared" si="202"/>
        <v>502.20449296661809</v>
      </c>
      <c r="AV33" s="417">
        <f t="shared" si="202"/>
        <v>3228.2410225197682</v>
      </c>
      <c r="AW33" s="417">
        <f t="shared" si="202"/>
        <v>137.60969087420577</v>
      </c>
      <c r="AX33" s="417">
        <f t="shared" si="202"/>
        <v>148.42073254814883</v>
      </c>
      <c r="AY33" s="417">
        <f t="shared" si="202"/>
        <v>144.21614999330583</v>
      </c>
      <c r="AZ33" s="417">
        <f t="shared" si="202"/>
        <v>260.85037516551409</v>
      </c>
      <c r="BA33" s="417">
        <f t="shared" si="202"/>
        <v>22992765.955432188</v>
      </c>
      <c r="BB33" s="417">
        <f t="shared" si="202"/>
        <v>27.927072486637382</v>
      </c>
      <c r="BC33" s="417">
        <f t="shared" si="202"/>
        <v>33.154638969040199</v>
      </c>
      <c r="BD33" s="417">
        <f t="shared" si="202"/>
        <v>30.391991967503042</v>
      </c>
      <c r="BE33" s="417">
        <f t="shared" si="202"/>
        <v>177.08443972384404</v>
      </c>
      <c r="BF33" s="417">
        <f t="shared" si="202"/>
        <v>179148.1481478585</v>
      </c>
      <c r="BG33" s="417">
        <f t="shared" si="202"/>
        <v>50.318121534695408</v>
      </c>
      <c r="BH33" s="417">
        <f t="shared" si="202"/>
        <v>33.154799488994286</v>
      </c>
      <c r="BI33" s="417">
        <f t="shared" si="202"/>
        <v>33.154170731658041</v>
      </c>
      <c r="BJ33" s="417">
        <f t="shared" si="202"/>
        <v>33.161059384237987</v>
      </c>
      <c r="BK33" s="417">
        <f t="shared" si="202"/>
        <v>512.09107705684312</v>
      </c>
      <c r="BL33" s="417">
        <f t="shared" si="202"/>
        <v>51.354983007739754</v>
      </c>
      <c r="BM33" s="417">
        <f t="shared" si="202"/>
        <v>50.993338345716552</v>
      </c>
      <c r="BN33" s="417">
        <f t="shared" si="202"/>
        <v>48.919167517526368</v>
      </c>
      <c r="BO33" s="112">
        <f t="shared" si="36"/>
        <v>-2.0741708281901836</v>
      </c>
      <c r="BP33" s="64">
        <f t="shared" si="37"/>
        <v>-2.4358154902133862</v>
      </c>
      <c r="BQ33" s="416">
        <f t="shared" ref="BQ33:BR33" si="203">BQ32/BQ38*1000</f>
        <v>0</v>
      </c>
      <c r="BR33" s="416">
        <f t="shared" si="203"/>
        <v>0</v>
      </c>
      <c r="BS33" s="417"/>
      <c r="BT33" s="57">
        <f t="shared" si="38"/>
        <v>0</v>
      </c>
      <c r="BU33" s="69">
        <f t="shared" si="39"/>
        <v>0</v>
      </c>
      <c r="BV33" s="417"/>
      <c r="BW33" s="417"/>
      <c r="BX33" s="417"/>
      <c r="BY33" s="417"/>
      <c r="BZ33" s="417"/>
      <c r="CA33" s="417" t="s">
        <v>78</v>
      </c>
      <c r="CB33" s="429" t="s">
        <v>84</v>
      </c>
      <c r="CC33" s="429"/>
      <c r="CD33" s="417">
        <f t="shared" ref="CD33:CF33" si="204">CD32/CD38*1000</f>
        <v>260.86832568334233</v>
      </c>
      <c r="CE33" s="417">
        <f t="shared" si="204"/>
        <v>356.6802026046862</v>
      </c>
      <c r="CF33" s="417">
        <f t="shared" si="204"/>
        <v>341.39648416046163</v>
      </c>
      <c r="CG33" s="197">
        <f t="shared" si="40"/>
        <v>-15.283718444224576</v>
      </c>
      <c r="CH33" s="198">
        <f t="shared" si="6"/>
        <v>80.528158477119291</v>
      </c>
      <c r="CI33" s="164"/>
      <c r="CJ33" s="450">
        <f>CJ32/CJ38*1000</f>
        <v>231.49100113612911</v>
      </c>
      <c r="CK33" s="451">
        <f t="shared" ref="CK33:CR33" si="205">CK32/CK38*1000</f>
        <v>332.39966218933483</v>
      </c>
      <c r="CL33" s="451">
        <f t="shared" si="205"/>
        <v>377.21233201833292</v>
      </c>
      <c r="CM33" s="451">
        <f t="shared" si="205"/>
        <v>5847.5699558174101</v>
      </c>
      <c r="CN33" s="451">
        <f t="shared" si="205"/>
        <v>2447.8677962390934</v>
      </c>
      <c r="CO33" s="451"/>
      <c r="CP33" s="451">
        <f t="shared" si="205"/>
        <v>254.77207841346578</v>
      </c>
      <c r="CQ33" s="451">
        <f t="shared" si="205"/>
        <v>351.25103154241714</v>
      </c>
      <c r="CR33" s="451">
        <f t="shared" si="205"/>
        <v>349.21354151366995</v>
      </c>
      <c r="CS33" s="63">
        <f t="shared" si="41"/>
        <v>-2.037490028747186</v>
      </c>
      <c r="CT33" s="64">
        <f t="shared" si="42"/>
        <v>94.441463100204174</v>
      </c>
      <c r="CU33" s="435">
        <f t="shared" si="202"/>
        <v>27.927072486637382</v>
      </c>
      <c r="CV33" s="436">
        <f t="shared" si="202"/>
        <v>130.55565481507952</v>
      </c>
      <c r="CW33" s="436">
        <f t="shared" si="202"/>
        <v>37.661167860335652</v>
      </c>
      <c r="CX33" s="437">
        <f t="shared" si="202"/>
        <v>35.62030921029961</v>
      </c>
      <c r="CY33" s="436">
        <f t="shared" si="202"/>
        <v>260.86832568334233</v>
      </c>
      <c r="CZ33" s="436">
        <f t="shared" si="202"/>
        <v>260.86832568334233</v>
      </c>
      <c r="DA33" s="438">
        <f t="shared" si="202"/>
        <v>216.5418073049587</v>
      </c>
      <c r="DB33" s="438">
        <v>339.8</v>
      </c>
      <c r="DC33" s="438">
        <f t="shared" si="202"/>
        <v>283.86275950665197</v>
      </c>
      <c r="DD33" s="438">
        <f t="shared" ref="DD33" si="206">DD32/DD38*1000</f>
        <v>0</v>
      </c>
      <c r="DE33" s="436">
        <f t="shared" si="176"/>
        <v>761.272892494953</v>
      </c>
      <c r="DF33" s="424">
        <f>DF32/DF38*1000</f>
        <v>314.55063314550637</v>
      </c>
      <c r="DG33" s="416">
        <f t="shared" ref="DG33:DH33" si="207">DG32/DG38*1000</f>
        <v>341.32520125720026</v>
      </c>
      <c r="DH33" s="416">
        <f t="shared" si="207"/>
        <v>341.6519734165197</v>
      </c>
      <c r="DI33" s="57">
        <f t="shared" si="43"/>
        <v>0.32677215931943238</v>
      </c>
      <c r="DJ33" s="57">
        <f t="shared" si="44"/>
        <v>27.101340271013328</v>
      </c>
      <c r="DK33" s="416">
        <f t="shared" ref="DK33:DM33" si="208">DK32/DK38*1000</f>
        <v>419.35974354263413</v>
      </c>
      <c r="DL33" s="416">
        <f t="shared" si="208"/>
        <v>529.84725965858036</v>
      </c>
      <c r="DM33" s="416">
        <f t="shared" si="208"/>
        <v>470.51005583316504</v>
      </c>
      <c r="DN33" s="67">
        <f t="shared" si="45"/>
        <v>-59.337203825415315</v>
      </c>
      <c r="DO33" s="67">
        <f t="shared" si="46"/>
        <v>51.150312290530906</v>
      </c>
      <c r="DP33" s="416">
        <f t="shared" ref="DP33:DR33" si="209">DP32/DP38*1000</f>
        <v>291.28044664565232</v>
      </c>
      <c r="DQ33" s="416">
        <f t="shared" si="209"/>
        <v>247.28084300929456</v>
      </c>
      <c r="DR33" s="416">
        <f t="shared" si="209"/>
        <v>348.30711406141069</v>
      </c>
      <c r="DS33" s="84">
        <f t="shared" si="47"/>
        <v>101.02627105211613</v>
      </c>
      <c r="DT33" s="84">
        <f t="shared" si="10"/>
        <v>57.026667415758368</v>
      </c>
      <c r="DU33" s="84" t="s">
        <v>84</v>
      </c>
      <c r="DV33" s="84" t="s">
        <v>78</v>
      </c>
      <c r="DW33" s="416">
        <f t="shared" ref="DW33:DY33" si="210">DW32/DW38*1000</f>
        <v>291.27809660449537</v>
      </c>
      <c r="DX33" s="416">
        <f t="shared" si="210"/>
        <v>228.67832022174866</v>
      </c>
      <c r="DY33" s="416">
        <f t="shared" si="210"/>
        <v>216.46287719748079</v>
      </c>
      <c r="DZ33" s="83">
        <f t="shared" si="48"/>
        <v>-12.21544302426787</v>
      </c>
      <c r="EA33" s="83">
        <f t="shared" si="49"/>
        <v>-74.815219407014581</v>
      </c>
      <c r="EB33" s="416">
        <f t="shared" ref="EB33:ED33" si="211">EB32/EB38*1000</f>
        <v>153.16075158738624</v>
      </c>
      <c r="EC33" s="416">
        <f t="shared" si="211"/>
        <v>201.9111713207767</v>
      </c>
      <c r="ED33" s="416">
        <f t="shared" si="211"/>
        <v>176.28230574765476</v>
      </c>
      <c r="EE33" s="85">
        <f t="shared" si="50"/>
        <v>-25.628865573121942</v>
      </c>
      <c r="EF33" s="56">
        <f t="shared" si="51"/>
        <v>23.121554160268516</v>
      </c>
      <c r="EG33" s="416">
        <f t="shared" ref="EG33:EI33" si="212">EG32/EG38*1000</f>
        <v>184.59109995539015</v>
      </c>
      <c r="EH33" s="416">
        <f t="shared" si="212"/>
        <v>0</v>
      </c>
      <c r="EI33" s="416">
        <f t="shared" si="212"/>
        <v>0</v>
      </c>
      <c r="EJ33" s="56">
        <f t="shared" si="52"/>
        <v>0</v>
      </c>
      <c r="EK33" s="56">
        <f t="shared" si="53"/>
        <v>-184.59109995539015</v>
      </c>
      <c r="EL33" s="416">
        <f>EL32/EL38*1000</f>
        <v>0</v>
      </c>
      <c r="EM33" s="416">
        <f t="shared" ref="EM33:FL33" si="213">EM32/EM38*1000</f>
        <v>0</v>
      </c>
      <c r="EN33" s="416">
        <f t="shared" si="213"/>
        <v>0</v>
      </c>
      <c r="EO33" s="416">
        <f t="shared" si="213"/>
        <v>0</v>
      </c>
      <c r="EP33" s="416">
        <f t="shared" si="213"/>
        <v>0</v>
      </c>
      <c r="EQ33" s="416"/>
      <c r="ER33" s="416"/>
      <c r="ES33" s="416"/>
      <c r="ET33" s="416"/>
      <c r="EU33" s="416"/>
      <c r="EV33" s="416"/>
      <c r="EW33" s="455" t="s">
        <v>84</v>
      </c>
      <c r="EX33" s="452"/>
      <c r="EY33" s="184">
        <f t="shared" si="213"/>
        <v>130.95999558779718</v>
      </c>
      <c r="EZ33" s="184">
        <f t="shared" si="213"/>
        <v>129.51511285912653</v>
      </c>
      <c r="FA33" s="184">
        <f t="shared" si="213"/>
        <v>122.36277774070069</v>
      </c>
      <c r="FB33" s="184">
        <f t="shared" si="213"/>
        <v>308.28122490185825</v>
      </c>
      <c r="FC33" s="184">
        <f t="shared" si="213"/>
        <v>-1386.3984945810162</v>
      </c>
      <c r="FD33" s="134">
        <f t="shared" si="213"/>
        <v>55.021042901348146</v>
      </c>
      <c r="FE33" s="94">
        <f t="shared" si="57"/>
        <v>67.34173483935254</v>
      </c>
      <c r="FF33" s="424" t="e">
        <f t="shared" si="213"/>
        <v>#DIV/0!</v>
      </c>
      <c r="FG33" s="416">
        <f t="shared" si="213"/>
        <v>291.28044664565232</v>
      </c>
      <c r="FH33" s="416"/>
      <c r="FI33" s="416">
        <f t="shared" si="213"/>
        <v>291.27809660449537</v>
      </c>
      <c r="FJ33" s="416">
        <f t="shared" si="213"/>
        <v>153.16075158738624</v>
      </c>
      <c r="FK33" s="416">
        <f t="shared" si="213"/>
        <v>243.74632391101272</v>
      </c>
      <c r="FL33" s="416">
        <f t="shared" si="213"/>
        <v>184.59109995539015</v>
      </c>
      <c r="FM33" s="444"/>
      <c r="FN33" s="416">
        <f>FN32/FN38*1000</f>
        <v>187.35859064934311</v>
      </c>
      <c r="FO33" s="416">
        <f>FO32/FO38*1000</f>
        <v>77.190100444576004</v>
      </c>
      <c r="FR33" s="436">
        <f t="shared" ref="FR33:FZ33" si="214">FR32/FR38*1000</f>
        <v>260.86832568334233</v>
      </c>
      <c r="FS33" s="436">
        <f t="shared" si="214"/>
        <v>260.86832568334233</v>
      </c>
      <c r="FT33" s="436">
        <f t="shared" si="214"/>
        <v>216.5418073049587</v>
      </c>
      <c r="FU33" s="436">
        <f t="shared" si="214"/>
        <v>216.5418073049587</v>
      </c>
      <c r="FV33" s="438">
        <f t="shared" si="214"/>
        <v>283.86275950665197</v>
      </c>
      <c r="FW33" s="438">
        <v>332.05</v>
      </c>
      <c r="FX33" s="438">
        <f t="shared" si="214"/>
        <v>3.2086649237381573</v>
      </c>
      <c r="FY33" s="438">
        <f t="shared" si="214"/>
        <v>231.49100113612911</v>
      </c>
      <c r="FZ33" s="438">
        <f t="shared" si="214"/>
        <v>338.15983010308457</v>
      </c>
    </row>
    <row r="34" spans="1:182" ht="15" hidden="1" thickBot="1" x14ac:dyDescent="0.35">
      <c r="A34" s="456" t="s">
        <v>85</v>
      </c>
      <c r="B34" s="457" t="s">
        <v>56</v>
      </c>
      <c r="C34" s="458"/>
      <c r="D34" s="459"/>
      <c r="E34" s="103">
        <f>E10</f>
        <v>54562.63</v>
      </c>
      <c r="F34" s="103">
        <f t="shared" ref="F34:G34" si="215">F10</f>
        <v>51492.43</v>
      </c>
      <c r="G34" s="104">
        <f t="shared" si="215"/>
        <v>51641.5</v>
      </c>
      <c r="H34" s="103">
        <f t="shared" si="73"/>
        <v>149.06999999999971</v>
      </c>
      <c r="I34" s="105">
        <f t="shared" si="144"/>
        <v>-2921.1299999999974</v>
      </c>
      <c r="J34" s="106">
        <v>12778.33</v>
      </c>
      <c r="K34" s="105">
        <v>12778.33</v>
      </c>
      <c r="L34" s="106"/>
      <c r="M34" s="106">
        <v>12778.33</v>
      </c>
      <c r="N34" s="56">
        <f t="shared" si="15"/>
        <v>0</v>
      </c>
      <c r="O34" s="56">
        <f t="shared" ref="O34:O39" si="216">M34-J34</f>
        <v>0</v>
      </c>
      <c r="P34" s="107">
        <v>22599.27</v>
      </c>
      <c r="Q34" s="107"/>
      <c r="R34" s="107">
        <f>R10</f>
        <v>25714.46</v>
      </c>
      <c r="S34" s="460">
        <f>S10</f>
        <v>25763.920000000002</v>
      </c>
      <c r="T34" s="56">
        <f t="shared" si="16"/>
        <v>49.460000000002765</v>
      </c>
      <c r="U34" s="56">
        <f t="shared" si="17"/>
        <v>3164.6500000000015</v>
      </c>
      <c r="V34" s="461">
        <f t="shared" ref="V34" si="217">V10</f>
        <v>24133.01</v>
      </c>
      <c r="W34" s="460">
        <f>W10</f>
        <v>24784.45</v>
      </c>
      <c r="X34" s="460">
        <f>X10</f>
        <v>24158.44</v>
      </c>
      <c r="Y34" s="57">
        <f t="shared" si="18"/>
        <v>-626.01000000000204</v>
      </c>
      <c r="Z34" s="56">
        <f t="shared" si="19"/>
        <v>25.430000000000291</v>
      </c>
      <c r="AA34" s="460">
        <v>9140.98</v>
      </c>
      <c r="AB34" s="460">
        <v>9321.2000000000007</v>
      </c>
      <c r="AC34" s="460">
        <v>9163.9</v>
      </c>
      <c r="AD34" s="57">
        <f t="shared" si="20"/>
        <v>-157.30000000000109</v>
      </c>
      <c r="AE34" s="57">
        <f t="shared" si="21"/>
        <v>22.920000000000073</v>
      </c>
      <c r="AF34" s="460">
        <v>2123.04</v>
      </c>
      <c r="AG34" s="460">
        <f>AG10</f>
        <v>2123.04</v>
      </c>
      <c r="AH34" s="460">
        <f>AH10</f>
        <v>2123.04</v>
      </c>
      <c r="AI34" s="57">
        <f t="shared" si="22"/>
        <v>0</v>
      </c>
      <c r="AJ34" s="56">
        <f t="shared" si="23"/>
        <v>0</v>
      </c>
      <c r="AK34" s="60">
        <f>E34+J34+P34+V34+AA34+AF34</f>
        <v>125337.25999999998</v>
      </c>
      <c r="AL34" s="60">
        <f>AG34+AB34+W34+R34+K34+F34</f>
        <v>126213.91</v>
      </c>
      <c r="AM34" s="60">
        <f>AH34+AC34+X34+S34+M34+G34</f>
        <v>125629.13</v>
      </c>
      <c r="AN34" s="60">
        <f t="shared" si="24"/>
        <v>-584.77999999999884</v>
      </c>
      <c r="AO34" s="61">
        <f t="shared" si="25"/>
        <v>291.87000000002445</v>
      </c>
      <c r="AP34" s="61" t="s">
        <v>56</v>
      </c>
      <c r="AQ34" s="61" t="s">
        <v>85</v>
      </c>
      <c r="AR34" s="112">
        <f t="shared" ref="AR34" si="218">AR10</f>
        <v>1136.6199999999999</v>
      </c>
      <c r="AS34" s="109">
        <f>AS10</f>
        <v>1196.21</v>
      </c>
      <c r="AT34" s="109">
        <f>AT10</f>
        <v>1133.94</v>
      </c>
      <c r="AU34" s="64">
        <f t="shared" si="26"/>
        <v>-62.269999999999982</v>
      </c>
      <c r="AV34" s="64">
        <f t="shared" si="27"/>
        <v>-2.6799999999998363</v>
      </c>
      <c r="AW34" s="107">
        <v>9373.9399999999987</v>
      </c>
      <c r="AX34" s="107">
        <v>9012.11</v>
      </c>
      <c r="AY34" s="107">
        <v>9373.9</v>
      </c>
      <c r="AZ34" s="57">
        <f t="shared" si="28"/>
        <v>361.78999999999905</v>
      </c>
      <c r="BA34" s="56">
        <f t="shared" si="29"/>
        <v>-3.9999999999054126E-2</v>
      </c>
      <c r="BB34" s="462">
        <f>BB10</f>
        <v>41036.39</v>
      </c>
      <c r="BC34" s="63">
        <v>39297.82</v>
      </c>
      <c r="BD34" s="63">
        <v>41014.19</v>
      </c>
      <c r="BE34" s="67">
        <f t="shared" si="30"/>
        <v>1716.3700000000026</v>
      </c>
      <c r="BF34" s="68">
        <f t="shared" si="31"/>
        <v>-22.19999999999709</v>
      </c>
      <c r="BG34" s="111">
        <f>CW34+CV34</f>
        <v>21152.86</v>
      </c>
      <c r="BH34" s="63">
        <v>19542.509999999998</v>
      </c>
      <c r="BI34" s="57">
        <v>19368.150000000001</v>
      </c>
      <c r="BJ34" s="57">
        <f t="shared" si="32"/>
        <v>-174.35999999999694</v>
      </c>
      <c r="BK34" s="56">
        <f t="shared" si="33"/>
        <v>-1784.7099999999991</v>
      </c>
      <c r="BL34" s="64">
        <f t="shared" si="34"/>
        <v>71563.19</v>
      </c>
      <c r="BM34" s="64">
        <f t="shared" si="35"/>
        <v>67852.44</v>
      </c>
      <c r="BN34" s="63">
        <f t="shared" si="35"/>
        <v>69756.240000000005</v>
      </c>
      <c r="BO34" s="112">
        <f t="shared" si="36"/>
        <v>1903.8000000000029</v>
      </c>
      <c r="BP34" s="64">
        <f t="shared" si="37"/>
        <v>-1806.9499999999971</v>
      </c>
      <c r="BQ34" s="460">
        <f>BQ10</f>
        <v>58504.23</v>
      </c>
      <c r="BR34" s="460">
        <f t="shared" ref="BR34:BS34" si="219">BR10</f>
        <v>60259.63</v>
      </c>
      <c r="BS34" s="460">
        <f t="shared" si="219"/>
        <v>58504.23</v>
      </c>
      <c r="BT34" s="57">
        <f t="shared" si="38"/>
        <v>-1755.3999999999942</v>
      </c>
      <c r="BU34" s="69">
        <f t="shared" si="39"/>
        <v>0</v>
      </c>
      <c r="BV34" s="460"/>
      <c r="BW34" s="460"/>
      <c r="BX34" s="460"/>
      <c r="BY34" s="460"/>
      <c r="BZ34" s="460"/>
      <c r="CA34" s="460" t="s">
        <v>56</v>
      </c>
      <c r="CB34" s="463" t="s">
        <v>85</v>
      </c>
      <c r="CC34" s="463"/>
      <c r="CD34" s="464">
        <f>CD10</f>
        <v>36692.949999999997</v>
      </c>
      <c r="CE34" s="465">
        <v>34651.199999999997</v>
      </c>
      <c r="CF34" s="466">
        <v>36565.230000000003</v>
      </c>
      <c r="CG34" s="162">
        <f t="shared" si="40"/>
        <v>1914.0300000000061</v>
      </c>
      <c r="CH34" s="163">
        <f t="shared" si="6"/>
        <v>-127.71999999999389</v>
      </c>
      <c r="CI34" s="164"/>
      <c r="CJ34" s="105">
        <f>DA34+DC34</f>
        <v>9533.6200000000008</v>
      </c>
      <c r="CK34" s="107">
        <v>9190.75</v>
      </c>
      <c r="CL34" s="107">
        <v>9689.2000000000007</v>
      </c>
      <c r="CM34" s="57">
        <f t="shared" ref="CM34:CM76" si="220">CL34-CK34</f>
        <v>498.45000000000073</v>
      </c>
      <c r="CN34" s="57">
        <f t="shared" ref="CN34:CN76" si="221">CL34-CJ34</f>
        <v>155.57999999999993</v>
      </c>
      <c r="CO34" s="57"/>
      <c r="CP34" s="63">
        <f>CD34+CJ34</f>
        <v>46226.57</v>
      </c>
      <c r="CQ34" s="63">
        <f>CE34+CK34</f>
        <v>43841.95</v>
      </c>
      <c r="CR34" s="63">
        <f>CF34+CL34</f>
        <v>46254.430000000008</v>
      </c>
      <c r="CS34" s="63">
        <f t="shared" si="41"/>
        <v>2412.4800000000105</v>
      </c>
      <c r="CT34" s="64">
        <f t="shared" si="42"/>
        <v>27.860000000007858</v>
      </c>
      <c r="CU34" s="467">
        <f>CU10</f>
        <v>41036.39</v>
      </c>
      <c r="CV34" s="468">
        <f>CV10</f>
        <v>2795.26</v>
      </c>
      <c r="CW34" s="469">
        <f>CW10</f>
        <v>18357.599999999999</v>
      </c>
      <c r="CX34" s="470">
        <f>CU34+CW34+CV34</f>
        <v>62189.25</v>
      </c>
      <c r="CY34" s="471">
        <f t="shared" ref="CY34:DD34" si="222">CY10</f>
        <v>36692.949999999997</v>
      </c>
      <c r="CZ34" s="471">
        <f t="shared" si="222"/>
        <v>36692.949999999997</v>
      </c>
      <c r="DA34" s="972">
        <f t="shared" si="222"/>
        <v>7538.7300000000005</v>
      </c>
      <c r="DB34" s="972">
        <f t="shared" si="222"/>
        <v>6632.0628296272725</v>
      </c>
      <c r="DC34" s="472">
        <f>DC10</f>
        <v>1994.8899999999999</v>
      </c>
      <c r="DD34" s="472">
        <f t="shared" si="222"/>
        <v>2030.79257174035</v>
      </c>
      <c r="DE34" s="471">
        <f>CY34+DA34+DC34</f>
        <v>46226.57</v>
      </c>
      <c r="DF34" s="105">
        <v>1611.71</v>
      </c>
      <c r="DG34" s="107">
        <v>1606.14</v>
      </c>
      <c r="DH34" s="107">
        <v>1611.71</v>
      </c>
      <c r="DI34" s="57">
        <f t="shared" si="43"/>
        <v>5.5699999999999363</v>
      </c>
      <c r="DJ34" s="57">
        <f t="shared" si="44"/>
        <v>0</v>
      </c>
      <c r="DK34" s="473">
        <f t="shared" ref="DK34" si="223">DK10</f>
        <v>2916.6800000000003</v>
      </c>
      <c r="DL34" s="473">
        <v>2526.4499999999998</v>
      </c>
      <c r="DM34" s="473">
        <v>2916.68</v>
      </c>
      <c r="DN34" s="67">
        <f t="shared" si="45"/>
        <v>390.23</v>
      </c>
      <c r="DO34" s="67">
        <f t="shared" si="46"/>
        <v>0</v>
      </c>
      <c r="DP34" s="178">
        <f t="shared" ref="DP34" si="224">DP10</f>
        <v>1918.3999999999999</v>
      </c>
      <c r="DQ34" s="178">
        <v>1347.8</v>
      </c>
      <c r="DR34" s="178">
        <v>1885.2</v>
      </c>
      <c r="DS34" s="84">
        <f t="shared" si="47"/>
        <v>537.40000000000009</v>
      </c>
      <c r="DT34" s="84">
        <f t="shared" si="10"/>
        <v>-33.199999999999818</v>
      </c>
      <c r="DU34" s="84" t="s">
        <v>85</v>
      </c>
      <c r="DV34" s="84" t="s">
        <v>56</v>
      </c>
      <c r="DW34" s="178">
        <f t="shared" ref="DW34" si="225">DW10</f>
        <v>2036.1999999999998</v>
      </c>
      <c r="DX34" s="178">
        <v>2361.1</v>
      </c>
      <c r="DY34" s="178">
        <v>2360.5</v>
      </c>
      <c r="DZ34" s="83">
        <f t="shared" si="48"/>
        <v>-0.59999999999990905</v>
      </c>
      <c r="EA34" s="83">
        <f t="shared" si="49"/>
        <v>324.30000000000018</v>
      </c>
      <c r="EB34" s="112">
        <f t="shared" ref="EB34" si="226">EB10</f>
        <v>4641.8499999999995</v>
      </c>
      <c r="EC34" s="474">
        <v>3884.23</v>
      </c>
      <c r="ED34" s="474">
        <v>4562.79</v>
      </c>
      <c r="EE34" s="85">
        <f t="shared" si="50"/>
        <v>678.56</v>
      </c>
      <c r="EF34" s="56">
        <f t="shared" si="51"/>
        <v>-79.059999999999491</v>
      </c>
      <c r="EG34" s="112">
        <f t="shared" ref="EG34" si="227">EG10</f>
        <v>1166.3300000000002</v>
      </c>
      <c r="EH34" s="475">
        <v>1060.97</v>
      </c>
      <c r="EI34" s="475">
        <v>1061</v>
      </c>
      <c r="EJ34" s="56">
        <f t="shared" si="52"/>
        <v>2.9999999999972715E-2</v>
      </c>
      <c r="EK34" s="56">
        <f t="shared" si="53"/>
        <v>-105.33000000000015</v>
      </c>
      <c r="EL34" s="461">
        <f t="shared" ref="EL34" si="228">EL10</f>
        <v>7303.83</v>
      </c>
      <c r="EM34" s="461">
        <v>9916.6</v>
      </c>
      <c r="EN34" s="461">
        <v>9686.7000000000007</v>
      </c>
      <c r="EO34" s="56">
        <f t="shared" si="54"/>
        <v>-229.89999999999964</v>
      </c>
      <c r="EP34" s="56">
        <f t="shared" ref="EP34:EP39" si="229">EN34-EL34</f>
        <v>2382.8700000000008</v>
      </c>
      <c r="EQ34" s="56"/>
      <c r="ER34" s="56"/>
      <c r="ES34" s="56"/>
      <c r="ET34" s="56"/>
      <c r="EU34" s="56"/>
      <c r="EV34" s="56"/>
      <c r="EW34" s="476" t="s">
        <v>85</v>
      </c>
      <c r="EX34" s="89"/>
      <c r="EY34" s="181">
        <f>BQ34+EL34+EG34+EB34+DW34+DP34+DK34+DF34+CP34+BL34+AR34+AK34</f>
        <v>324362.87</v>
      </c>
      <c r="EZ34" s="181">
        <f>BR34+EM34+EH34+EC34+DX34+DQ34+DL34+DG34+CQ34+BM34+AS34+AL34</f>
        <v>322067.43</v>
      </c>
      <c r="FA34" s="181">
        <f>BS34+EN34+EI34+ED34+DY34+DR34+DM34+DH34+CR34+BN34+AT34+AM34</f>
        <v>325362.55000000005</v>
      </c>
      <c r="FB34" s="192">
        <f t="shared" si="55"/>
        <v>3295.1200000000536</v>
      </c>
      <c r="FC34" s="192">
        <f t="shared" si="56"/>
        <v>999.68000000005122</v>
      </c>
      <c r="FD34" s="94">
        <f>FD10</f>
        <v>252819.09100895716</v>
      </c>
      <c r="FE34" s="94">
        <f t="shared" si="57"/>
        <v>72543.458991042891</v>
      </c>
      <c r="FF34" s="477"/>
      <c r="FG34" s="178">
        <f t="shared" ref="FG34:FO34" si="230">FG10</f>
        <v>1918.3999999999999</v>
      </c>
      <c r="FH34" s="178">
        <f>FH10</f>
        <v>9373.9399999999987</v>
      </c>
      <c r="FI34" s="178">
        <f t="shared" si="230"/>
        <v>2036.1999999999998</v>
      </c>
      <c r="FJ34" s="112">
        <f t="shared" si="230"/>
        <v>4641.8499999999995</v>
      </c>
      <c r="FK34" s="112">
        <f t="shared" si="230"/>
        <v>1136.6199999999999</v>
      </c>
      <c r="FL34" s="112">
        <f t="shared" si="230"/>
        <v>1166.3300000000002</v>
      </c>
      <c r="FM34" s="478">
        <f t="shared" si="230"/>
        <v>2123.04</v>
      </c>
      <c r="FN34" s="479">
        <f t="shared" si="230"/>
        <v>9140.98</v>
      </c>
      <c r="FO34" s="461">
        <f t="shared" si="230"/>
        <v>24133.01</v>
      </c>
      <c r="FR34" s="471">
        <f t="shared" ref="FR34:FW34" si="231">FR10</f>
        <v>36692.949999999997</v>
      </c>
      <c r="FS34" s="471">
        <f t="shared" si="231"/>
        <v>36692.949999999997</v>
      </c>
      <c r="FT34" s="471">
        <f t="shared" si="231"/>
        <v>7538.7300000000005</v>
      </c>
      <c r="FU34" s="471">
        <f t="shared" si="231"/>
        <v>7538.7300000000005</v>
      </c>
      <c r="FV34" s="472">
        <f>FV10</f>
        <v>1994.8899999999999</v>
      </c>
      <c r="FW34" s="472">
        <f t="shared" si="231"/>
        <v>2030.79257174035</v>
      </c>
      <c r="FX34" s="472">
        <f t="shared" ref="FX34" si="232">FX10</f>
        <v>2032.0087011265825</v>
      </c>
      <c r="FY34" s="81">
        <f t="shared" si="100"/>
        <v>9533.6200000000008</v>
      </c>
      <c r="FZ34" s="81">
        <f t="shared" si="101"/>
        <v>8662.8554013676221</v>
      </c>
    </row>
    <row r="35" spans="1:182" ht="15" hidden="1" thickBot="1" x14ac:dyDescent="0.35">
      <c r="A35" s="456" t="s">
        <v>86</v>
      </c>
      <c r="B35" s="457" t="s">
        <v>87</v>
      </c>
      <c r="C35" s="458"/>
      <c r="D35" s="459"/>
      <c r="E35" s="446">
        <v>208.84229999999999</v>
      </c>
      <c r="F35" s="461">
        <v>212.77</v>
      </c>
      <c r="G35" s="461">
        <v>207.71</v>
      </c>
      <c r="H35" s="103">
        <f t="shared" si="73"/>
        <v>-5.0600000000000023</v>
      </c>
      <c r="I35" s="105">
        <f t="shared" si="144"/>
        <v>-1.1322999999999865</v>
      </c>
      <c r="J35" s="106">
        <v>211</v>
      </c>
      <c r="K35" s="105">
        <v>211</v>
      </c>
      <c r="L35" s="106"/>
      <c r="M35" s="106">
        <v>211</v>
      </c>
      <c r="N35" s="56">
        <f t="shared" si="15"/>
        <v>0</v>
      </c>
      <c r="O35" s="56">
        <f t="shared" si="216"/>
        <v>0</v>
      </c>
      <c r="P35" s="107">
        <v>187.41</v>
      </c>
      <c r="Q35" s="107"/>
      <c r="R35" s="107">
        <v>183.84</v>
      </c>
      <c r="S35" s="107">
        <v>183.84</v>
      </c>
      <c r="T35" s="56">
        <f t="shared" si="16"/>
        <v>0</v>
      </c>
      <c r="U35" s="56">
        <f t="shared" si="17"/>
        <v>-3.5699999999999932</v>
      </c>
      <c r="V35" s="461">
        <v>218.91</v>
      </c>
      <c r="W35" s="107">
        <v>216.23</v>
      </c>
      <c r="X35" s="107">
        <v>215.1</v>
      </c>
      <c r="Y35" s="57">
        <f t="shared" si="18"/>
        <v>-1.1299999999999955</v>
      </c>
      <c r="Z35" s="56">
        <f t="shared" si="19"/>
        <v>-3.8100000000000023</v>
      </c>
      <c r="AA35" s="107">
        <v>218.77</v>
      </c>
      <c r="AB35" s="107">
        <v>214</v>
      </c>
      <c r="AC35" s="107">
        <v>212.3</v>
      </c>
      <c r="AD35" s="57">
        <f t="shared" si="20"/>
        <v>-1.6999999999999886</v>
      </c>
      <c r="AE35" s="57">
        <f t="shared" si="21"/>
        <v>-6.4699999999999989</v>
      </c>
      <c r="AF35" s="107">
        <v>211.27</v>
      </c>
      <c r="AG35" s="460">
        <f t="shared" ref="AG35:AG44" si="233">AH35</f>
        <v>211.27</v>
      </c>
      <c r="AH35" s="107">
        <v>211.27</v>
      </c>
      <c r="AI35" s="57">
        <f t="shared" si="22"/>
        <v>0</v>
      </c>
      <c r="AJ35" s="56">
        <f t="shared" si="23"/>
        <v>0</v>
      </c>
      <c r="AK35" s="60">
        <f>(E35+J35+P35+V35+AA35+AF35)/6</f>
        <v>209.36704999999998</v>
      </c>
      <c r="AL35" s="60">
        <f>(F35+K35+Q35+W35+AB35+AG35)/6</f>
        <v>177.54499999999999</v>
      </c>
      <c r="AM35" s="60">
        <f>(G35+M35+R35+X35+AC35+AH35)/6</f>
        <v>206.87</v>
      </c>
      <c r="AN35" s="60">
        <f t="shared" si="24"/>
        <v>29.325000000000017</v>
      </c>
      <c r="AO35" s="61">
        <f t="shared" si="25"/>
        <v>-2.4970499999999731</v>
      </c>
      <c r="AP35" s="61" t="s">
        <v>87</v>
      </c>
      <c r="AQ35" s="61" t="s">
        <v>86</v>
      </c>
      <c r="AR35" s="446">
        <v>212.08</v>
      </c>
      <c r="AS35" s="109">
        <v>219.1</v>
      </c>
      <c r="AT35" s="109">
        <v>218.62</v>
      </c>
      <c r="AU35" s="64">
        <f t="shared" si="26"/>
        <v>-0.47999999999998977</v>
      </c>
      <c r="AV35" s="64">
        <f t="shared" si="27"/>
        <v>6.539999999999992</v>
      </c>
      <c r="AW35" s="107">
        <v>240.81</v>
      </c>
      <c r="AX35" s="107">
        <v>256.08</v>
      </c>
      <c r="AY35" s="107">
        <v>240.81</v>
      </c>
      <c r="AZ35" s="57">
        <f t="shared" si="28"/>
        <v>-15.269999999999982</v>
      </c>
      <c r="BA35" s="56">
        <f t="shared" si="29"/>
        <v>0</v>
      </c>
      <c r="BB35" s="480">
        <v>205.71</v>
      </c>
      <c r="BC35" s="109">
        <v>200.97</v>
      </c>
      <c r="BD35" s="109">
        <v>200.75</v>
      </c>
      <c r="BE35" s="67">
        <f t="shared" si="30"/>
        <v>-0.21999999999999886</v>
      </c>
      <c r="BF35" s="68">
        <f t="shared" si="31"/>
        <v>-4.960000000000008</v>
      </c>
      <c r="BG35" s="111">
        <f>(CW35+CV35)/2</f>
        <v>209.93</v>
      </c>
      <c r="BH35" s="109">
        <v>220.2</v>
      </c>
      <c r="BI35" s="107">
        <v>211.65</v>
      </c>
      <c r="BJ35" s="57">
        <f t="shared" si="32"/>
        <v>-8.5499999999999829</v>
      </c>
      <c r="BK35" s="56">
        <f t="shared" si="33"/>
        <v>1.7199999999999989</v>
      </c>
      <c r="BL35" s="64">
        <f t="shared" si="34"/>
        <v>656.45</v>
      </c>
      <c r="BM35" s="64">
        <f t="shared" si="35"/>
        <v>677.25</v>
      </c>
      <c r="BN35" s="63">
        <f t="shared" si="35"/>
        <v>653.21</v>
      </c>
      <c r="BO35" s="112">
        <f t="shared" si="36"/>
        <v>-24.039999999999964</v>
      </c>
      <c r="BP35" s="64">
        <f t="shared" si="37"/>
        <v>-3.2400000000000091</v>
      </c>
      <c r="BQ35" s="107">
        <v>197.63</v>
      </c>
      <c r="BR35" s="107">
        <v>199.47</v>
      </c>
      <c r="BS35" s="107">
        <v>197.63</v>
      </c>
      <c r="BT35" s="57">
        <f t="shared" si="38"/>
        <v>-1.8400000000000034</v>
      </c>
      <c r="BU35" s="69">
        <f t="shared" si="39"/>
        <v>0</v>
      </c>
      <c r="BV35" s="107"/>
      <c r="BW35" s="107"/>
      <c r="BX35" s="107"/>
      <c r="BY35" s="107"/>
      <c r="BZ35" s="107"/>
      <c r="CA35" s="107" t="s">
        <v>87</v>
      </c>
      <c r="CB35" s="113" t="s">
        <v>86</v>
      </c>
      <c r="CC35" s="113"/>
      <c r="CD35" s="481">
        <v>203.3</v>
      </c>
      <c r="CE35" s="482">
        <v>204.32</v>
      </c>
      <c r="CF35" s="483">
        <v>203.48</v>
      </c>
      <c r="CG35" s="197">
        <f t="shared" si="40"/>
        <v>-0.84000000000000341</v>
      </c>
      <c r="CH35" s="198">
        <f t="shared" si="6"/>
        <v>0.1799999999999784</v>
      </c>
      <c r="CI35" s="164"/>
      <c r="CJ35" s="105">
        <v>218.91</v>
      </c>
      <c r="CK35" s="107">
        <v>220.51</v>
      </c>
      <c r="CL35" s="107">
        <v>215.09</v>
      </c>
      <c r="CM35" s="57">
        <f t="shared" si="220"/>
        <v>-5.4199999999999875</v>
      </c>
      <c r="CN35" s="57">
        <f t="shared" si="221"/>
        <v>-3.8199999999999932</v>
      </c>
      <c r="CO35" s="57"/>
      <c r="CP35" s="63">
        <f>(CD35+CJ35)/2</f>
        <v>211.10500000000002</v>
      </c>
      <c r="CQ35" s="63">
        <f>(CE35+CK35)/2</f>
        <v>212.41499999999999</v>
      </c>
      <c r="CR35" s="63">
        <f>(CF35+CL35)/2</f>
        <v>209.285</v>
      </c>
      <c r="CS35" s="63">
        <f t="shared" si="41"/>
        <v>-3.1299999999999955</v>
      </c>
      <c r="CT35" s="64">
        <f t="shared" si="42"/>
        <v>-1.8200000000000216</v>
      </c>
      <c r="CU35" s="484">
        <v>205.71</v>
      </c>
      <c r="CV35" s="485">
        <v>207.29</v>
      </c>
      <c r="CW35" s="486">
        <v>212.57</v>
      </c>
      <c r="CX35" s="487">
        <f>CU35+CW35+CV35</f>
        <v>625.56999999999994</v>
      </c>
      <c r="CY35" s="486">
        <v>203.3</v>
      </c>
      <c r="CZ35" s="486">
        <v>203.3</v>
      </c>
      <c r="DA35" s="973">
        <v>219.72</v>
      </c>
      <c r="DB35" s="973">
        <v>219.72</v>
      </c>
      <c r="DC35" s="488">
        <v>215.87</v>
      </c>
      <c r="DD35" s="488">
        <v>215.87</v>
      </c>
      <c r="DE35" s="486"/>
      <c r="DF35" s="105">
        <v>208.33</v>
      </c>
      <c r="DG35" s="107">
        <v>217.5</v>
      </c>
      <c r="DH35" s="107">
        <v>208.33</v>
      </c>
      <c r="DI35" s="57">
        <f t="shared" si="43"/>
        <v>-9.1699999999999875</v>
      </c>
      <c r="DJ35" s="57">
        <f t="shared" si="44"/>
        <v>0</v>
      </c>
      <c r="DK35" s="473">
        <v>225.67</v>
      </c>
      <c r="DL35" s="473">
        <v>221.2</v>
      </c>
      <c r="DM35" s="473">
        <v>219.45</v>
      </c>
      <c r="DN35" s="67">
        <f t="shared" si="45"/>
        <v>-1.75</v>
      </c>
      <c r="DO35" s="67">
        <f t="shared" si="46"/>
        <v>-6.2199999999999989</v>
      </c>
      <c r="DP35" s="178">
        <v>215.04</v>
      </c>
      <c r="DQ35" s="178">
        <v>217.46</v>
      </c>
      <c r="DR35" s="178">
        <v>217.72</v>
      </c>
      <c r="DS35" s="84">
        <f t="shared" si="47"/>
        <v>0.25999999999999091</v>
      </c>
      <c r="DT35" s="84">
        <f t="shared" si="10"/>
        <v>2.6800000000000068</v>
      </c>
      <c r="DU35" s="84" t="s">
        <v>86</v>
      </c>
      <c r="DV35" s="84" t="s">
        <v>87</v>
      </c>
      <c r="DW35" s="178">
        <v>219.25</v>
      </c>
      <c r="DX35" s="178">
        <v>219.4</v>
      </c>
      <c r="DY35" s="178">
        <v>220.47</v>
      </c>
      <c r="DZ35" s="83">
        <f t="shared" si="48"/>
        <v>1.0699999999999932</v>
      </c>
      <c r="EA35" s="83">
        <f t="shared" si="49"/>
        <v>1.2199999999999989</v>
      </c>
      <c r="EB35" s="446">
        <v>215.09</v>
      </c>
      <c r="EC35" s="461">
        <v>216.41</v>
      </c>
      <c r="ED35" s="461">
        <v>217.14</v>
      </c>
      <c r="EE35" s="85">
        <f t="shared" si="50"/>
        <v>0.72999999999998977</v>
      </c>
      <c r="EF35" s="56">
        <f t="shared" si="51"/>
        <v>2.0499999999999829</v>
      </c>
      <c r="EG35" s="446">
        <v>213.59</v>
      </c>
      <c r="EH35" s="489">
        <v>219.72</v>
      </c>
      <c r="EI35" s="489">
        <v>219.72</v>
      </c>
      <c r="EJ35" s="56">
        <f t="shared" si="52"/>
        <v>0</v>
      </c>
      <c r="EK35" s="56">
        <f t="shared" si="53"/>
        <v>6.1299999999999955</v>
      </c>
      <c r="EL35" s="461">
        <v>176.9</v>
      </c>
      <c r="EM35" s="461">
        <v>176.6</v>
      </c>
      <c r="EN35" s="461">
        <v>176.57</v>
      </c>
      <c r="EO35" s="56">
        <f t="shared" si="54"/>
        <v>-3.0000000000001137E-2</v>
      </c>
      <c r="EP35" s="56">
        <f t="shared" si="229"/>
        <v>-0.33000000000001251</v>
      </c>
      <c r="EQ35" s="56"/>
      <c r="ER35" s="56"/>
      <c r="ES35" s="56"/>
      <c r="ET35" s="56"/>
      <c r="EU35" s="56"/>
      <c r="EV35" s="56"/>
      <c r="EW35" s="476" t="s">
        <v>86</v>
      </c>
      <c r="EX35" s="89"/>
      <c r="EY35" s="181">
        <f>(BQ35+EL35+EG35+EB35+DW35+DP35+DK35+DF35+CP35+BL35+AR35+AK35)/12</f>
        <v>246.70850416666667</v>
      </c>
      <c r="EZ35" s="181">
        <f>(BR35+EM35+EH35+EC35+DX35+DQ35+DL35+DG35+CQ35+BM35+AS35+AL35)/12</f>
        <v>247.83916666666667</v>
      </c>
      <c r="FA35" s="181">
        <f>(BS35+EN35+EI35+ED35+DY35+DR35+DM35+DH35+CR35+BN35+AT35+AM35)/12</f>
        <v>247.08458333333331</v>
      </c>
      <c r="FB35" s="192">
        <f t="shared" si="55"/>
        <v>-0.75458333333335759</v>
      </c>
      <c r="FC35" s="192">
        <f t="shared" si="56"/>
        <v>0.3760791666666421</v>
      </c>
      <c r="FD35" s="94"/>
      <c r="FE35" s="94">
        <f t="shared" si="57"/>
        <v>247.08458333333331</v>
      </c>
      <c r="FF35" s="477">
        <f>FD25-FD35</f>
        <v>168427.68100000001</v>
      </c>
      <c r="FG35" s="178">
        <v>215.04</v>
      </c>
      <c r="FH35" s="178">
        <v>240.81</v>
      </c>
      <c r="FI35" s="178">
        <v>219.25</v>
      </c>
      <c r="FJ35" s="446">
        <v>215.09</v>
      </c>
      <c r="FK35" s="446">
        <v>212.08</v>
      </c>
      <c r="FL35" s="446">
        <v>213.59</v>
      </c>
      <c r="FM35" s="490">
        <v>211.27</v>
      </c>
      <c r="FN35" s="446">
        <v>218.77</v>
      </c>
      <c r="FO35" s="461">
        <v>218.91</v>
      </c>
      <c r="FR35" s="486">
        <v>203.3</v>
      </c>
      <c r="FS35" s="486">
        <v>203.3</v>
      </c>
      <c r="FT35" s="486">
        <v>219.72</v>
      </c>
      <c r="FU35" s="486">
        <v>219.72</v>
      </c>
      <c r="FV35" s="488">
        <v>215.87</v>
      </c>
      <c r="FW35" s="488">
        <v>215.87</v>
      </c>
      <c r="FX35" s="488">
        <v>216.87</v>
      </c>
      <c r="FY35" s="81">
        <f>(DA35+FV35)/2</f>
        <v>217.79500000000002</v>
      </c>
      <c r="FZ35" s="81">
        <f>(DB35+FW35)/2</f>
        <v>217.79500000000002</v>
      </c>
    </row>
    <row r="36" spans="1:182" ht="15" hidden="1" thickBot="1" x14ac:dyDescent="0.35">
      <c r="A36" s="456" t="s">
        <v>88</v>
      </c>
      <c r="B36" s="457" t="s">
        <v>89</v>
      </c>
      <c r="C36" s="458"/>
      <c r="D36" s="459"/>
      <c r="E36" s="446">
        <f>E34*E35/1000</f>
        <v>11394.985143249</v>
      </c>
      <c r="F36" s="461">
        <v>11581</v>
      </c>
      <c r="G36" s="461">
        <v>10726.455970000001</v>
      </c>
      <c r="H36" s="103">
        <f t="shared" si="73"/>
        <v>-854.54402999999911</v>
      </c>
      <c r="I36" s="105">
        <f t="shared" si="144"/>
        <v>-668.52917324899863</v>
      </c>
      <c r="J36" s="106">
        <v>2696.22</v>
      </c>
      <c r="K36" s="105">
        <v>2696.22</v>
      </c>
      <c r="L36" s="106"/>
      <c r="M36" s="106">
        <v>2696.22</v>
      </c>
      <c r="N36" s="56">
        <f t="shared" si="15"/>
        <v>0</v>
      </c>
      <c r="O36" s="56">
        <f t="shared" si="216"/>
        <v>0</v>
      </c>
      <c r="P36" s="107">
        <v>4235.3291907000003</v>
      </c>
      <c r="Q36" s="107"/>
      <c r="R36" s="107">
        <v>4727.3463000000002</v>
      </c>
      <c r="S36" s="107">
        <v>4736.4390999999996</v>
      </c>
      <c r="T36" s="56">
        <f t="shared" si="16"/>
        <v>9.0927999999994427</v>
      </c>
      <c r="U36" s="56">
        <f t="shared" si="17"/>
        <v>501.10990929999934</v>
      </c>
      <c r="V36" s="461">
        <f>V34*V35/1000</f>
        <v>5282.9572190999997</v>
      </c>
      <c r="W36" s="107">
        <v>5359.14</v>
      </c>
      <c r="X36" s="107">
        <v>5196.4804000000004</v>
      </c>
      <c r="Y36" s="57">
        <f t="shared" si="18"/>
        <v>-162.65959999999995</v>
      </c>
      <c r="Z36" s="56">
        <f t="shared" si="19"/>
        <v>-86.476819099999375</v>
      </c>
      <c r="AA36" s="107">
        <v>1999.7721946000001</v>
      </c>
      <c r="AB36" s="107">
        <v>1994.73</v>
      </c>
      <c r="AC36" s="107">
        <v>1945.5</v>
      </c>
      <c r="AD36" s="57">
        <f t="shared" si="20"/>
        <v>-49.230000000000018</v>
      </c>
      <c r="AE36" s="57">
        <f t="shared" si="21"/>
        <v>-54.272194600000148</v>
      </c>
      <c r="AF36" s="107">
        <v>448.53466080000004</v>
      </c>
      <c r="AG36" s="460">
        <f t="shared" si="233"/>
        <v>448.54</v>
      </c>
      <c r="AH36" s="107">
        <v>448.54</v>
      </c>
      <c r="AI36" s="57">
        <f t="shared" si="22"/>
        <v>0</v>
      </c>
      <c r="AJ36" s="56">
        <f t="shared" si="23"/>
        <v>5.3391999999803375E-3</v>
      </c>
      <c r="AK36" s="60">
        <f>E36+J36+P36+V36+AA36+AF36</f>
        <v>26057.798408448998</v>
      </c>
      <c r="AL36" s="60">
        <f>AG36+AB36+W36+R36+K36+F36</f>
        <v>26806.976300000002</v>
      </c>
      <c r="AM36" s="60">
        <f>AH36+AC36+X36+S36+M36+G36</f>
        <v>25749.635470000001</v>
      </c>
      <c r="AN36" s="60">
        <f t="shared" si="24"/>
        <v>-1057.340830000001</v>
      </c>
      <c r="AO36" s="61">
        <f t="shared" si="25"/>
        <v>-308.16293844899701</v>
      </c>
      <c r="AP36" s="61" t="s">
        <v>89</v>
      </c>
      <c r="AQ36" s="61" t="s">
        <v>88</v>
      </c>
      <c r="AR36" s="446">
        <v>241.05437000000001</v>
      </c>
      <c r="AS36" s="109">
        <v>262.08999999999997</v>
      </c>
      <c r="AT36" s="109">
        <v>247.90196</v>
      </c>
      <c r="AU36" s="64">
        <f t="shared" si="26"/>
        <v>-14.188039999999972</v>
      </c>
      <c r="AV36" s="64">
        <f t="shared" si="27"/>
        <v>6.8475899999999967</v>
      </c>
      <c r="AW36" s="107">
        <v>2257.3384913999998</v>
      </c>
      <c r="AX36" s="107">
        <v>2307.8211000000001</v>
      </c>
      <c r="AY36" s="107">
        <v>2257.3384999999998</v>
      </c>
      <c r="AZ36" s="57">
        <f t="shared" si="28"/>
        <v>-50.482600000000275</v>
      </c>
      <c r="BA36" s="56">
        <f t="shared" si="29"/>
        <v>8.6000000010244548E-6</v>
      </c>
      <c r="BB36" s="480">
        <v>8441.6</v>
      </c>
      <c r="BC36" s="109">
        <v>7897.68</v>
      </c>
      <c r="BD36" s="109">
        <v>8233.6</v>
      </c>
      <c r="BE36" s="67">
        <f t="shared" si="30"/>
        <v>335.92000000000007</v>
      </c>
      <c r="BF36" s="68">
        <f t="shared" si="31"/>
        <v>-208</v>
      </c>
      <c r="BG36" s="111">
        <f>CW36+CV36</f>
        <v>4481.7050319999998</v>
      </c>
      <c r="BH36" s="109">
        <v>4303.26</v>
      </c>
      <c r="BI36" s="107">
        <v>4099.2700000000004</v>
      </c>
      <c r="BJ36" s="57">
        <f t="shared" si="32"/>
        <v>-203.98999999999978</v>
      </c>
      <c r="BK36" s="56">
        <f t="shared" si="33"/>
        <v>-382.43503199999941</v>
      </c>
      <c r="BL36" s="64">
        <f t="shared" si="34"/>
        <v>15180.6435234</v>
      </c>
      <c r="BM36" s="64">
        <f t="shared" si="35"/>
        <v>14508.761100000002</v>
      </c>
      <c r="BN36" s="63">
        <f t="shared" si="35"/>
        <v>14590.208500000001</v>
      </c>
      <c r="BO36" s="112">
        <f t="shared" si="36"/>
        <v>81.447399999999107</v>
      </c>
      <c r="BP36" s="64">
        <f t="shared" si="37"/>
        <v>-590.43502339999941</v>
      </c>
      <c r="BQ36" s="107">
        <v>11562.191000000001</v>
      </c>
      <c r="BR36" s="107">
        <v>12019.990390000001</v>
      </c>
      <c r="BS36" s="107">
        <v>11562.19097</v>
      </c>
      <c r="BT36" s="57">
        <f t="shared" si="38"/>
        <v>-457.79942000000119</v>
      </c>
      <c r="BU36" s="69">
        <f t="shared" si="39"/>
        <v>-3.0000001061125658E-5</v>
      </c>
      <c r="BV36" s="107"/>
      <c r="BW36" s="107"/>
      <c r="BX36" s="107"/>
      <c r="BY36" s="107"/>
      <c r="BZ36" s="107"/>
      <c r="CA36" s="107" t="s">
        <v>89</v>
      </c>
      <c r="CB36" s="113" t="s">
        <v>88</v>
      </c>
      <c r="CC36" s="113"/>
      <c r="CD36" s="491">
        <v>7459.68</v>
      </c>
      <c r="CE36" s="482">
        <v>7079.93318</v>
      </c>
      <c r="CF36" s="483">
        <v>7440.2929999999997</v>
      </c>
      <c r="CG36" s="162">
        <f t="shared" si="40"/>
        <v>360.35981999999967</v>
      </c>
      <c r="CH36" s="163">
        <f t="shared" si="6"/>
        <v>-19.387000000000626</v>
      </c>
      <c r="CI36" s="164"/>
      <c r="CJ36" s="105">
        <f>DA36+DC36</f>
        <v>2087.0469043000003</v>
      </c>
      <c r="CK36" s="107">
        <v>2026.65</v>
      </c>
      <c r="CL36" s="107">
        <v>2084.0500000000002</v>
      </c>
      <c r="CM36" s="57">
        <f t="shared" si="220"/>
        <v>57.400000000000091</v>
      </c>
      <c r="CN36" s="57">
        <f t="shared" si="221"/>
        <v>-2.9969043000000966</v>
      </c>
      <c r="CO36" s="57"/>
      <c r="CP36" s="63">
        <f>CD36+CJ36</f>
        <v>9546.7269043000015</v>
      </c>
      <c r="CQ36" s="63">
        <f>CE36+CK36</f>
        <v>9106.5831799999996</v>
      </c>
      <c r="CR36" s="63">
        <f>CF36+CL36</f>
        <v>9524.3430000000008</v>
      </c>
      <c r="CS36" s="63">
        <f t="shared" si="41"/>
        <v>417.75982000000113</v>
      </c>
      <c r="CT36" s="64">
        <f t="shared" si="42"/>
        <v>-22.383904300000722</v>
      </c>
      <c r="CU36" s="484">
        <v>8441.6</v>
      </c>
      <c r="CV36" s="485">
        <v>579.42999999999995</v>
      </c>
      <c r="CW36" s="486">
        <f>CW34*CW35/1000</f>
        <v>3902.2750319999996</v>
      </c>
      <c r="CX36" s="487">
        <f>CU36+CW36+CV36</f>
        <v>12923.305032</v>
      </c>
      <c r="CY36" s="486">
        <v>7459.68</v>
      </c>
      <c r="CZ36" s="486">
        <v>7459.68</v>
      </c>
      <c r="DA36" s="973">
        <v>1656.41</v>
      </c>
      <c r="DB36" s="973">
        <v>1656.41</v>
      </c>
      <c r="DC36" s="488">
        <f>DC34*DC35/1000</f>
        <v>430.63690429999997</v>
      </c>
      <c r="DD36" s="488">
        <f>DD34*DD35/1000</f>
        <v>438.38719246158934</v>
      </c>
      <c r="DE36" s="486">
        <f>CY36+DA36+DC36</f>
        <v>9546.7269042999997</v>
      </c>
      <c r="DF36" s="105">
        <v>335.77</v>
      </c>
      <c r="DG36" s="107">
        <v>349.34</v>
      </c>
      <c r="DH36" s="107">
        <v>335.77</v>
      </c>
      <c r="DI36" s="57">
        <f t="shared" si="43"/>
        <v>-13.569999999999993</v>
      </c>
      <c r="DJ36" s="57">
        <f t="shared" si="44"/>
        <v>0</v>
      </c>
      <c r="DK36" s="473">
        <f>DK34*DK35/1000</f>
        <v>658.20717560000003</v>
      </c>
      <c r="DL36" s="473">
        <v>558.85</v>
      </c>
      <c r="DM36" s="473">
        <v>640.07000000000005</v>
      </c>
      <c r="DN36" s="67">
        <f t="shared" si="45"/>
        <v>81.220000000000027</v>
      </c>
      <c r="DO36" s="67">
        <f t="shared" si="46"/>
        <v>-18.137175599999978</v>
      </c>
      <c r="DP36" s="178">
        <v>412.53273999999999</v>
      </c>
      <c r="DQ36" s="178">
        <v>293.08999999999997</v>
      </c>
      <c r="DR36" s="178">
        <v>410.44</v>
      </c>
      <c r="DS36" s="84">
        <f t="shared" si="47"/>
        <v>117.35000000000002</v>
      </c>
      <c r="DT36" s="84">
        <f t="shared" si="10"/>
        <v>-2.0927399999999921</v>
      </c>
      <c r="DU36" s="84" t="s">
        <v>88</v>
      </c>
      <c r="DV36" s="84" t="s">
        <v>89</v>
      </c>
      <c r="DW36" s="178">
        <f>DW34*DW35/1000</f>
        <v>446.43684999999999</v>
      </c>
      <c r="DX36" s="178">
        <v>518.03</v>
      </c>
      <c r="DY36" s="178">
        <v>520.42999999999995</v>
      </c>
      <c r="DZ36" s="83">
        <f t="shared" si="48"/>
        <v>2.3999999999999773</v>
      </c>
      <c r="EA36" s="83">
        <f t="shared" si="49"/>
        <v>73.993149999999957</v>
      </c>
      <c r="EB36" s="446">
        <v>998.41552000000001</v>
      </c>
      <c r="EC36" s="461">
        <v>840.6</v>
      </c>
      <c r="ED36" s="461">
        <v>990.76</v>
      </c>
      <c r="EE36" s="85">
        <f t="shared" si="50"/>
        <v>150.15999999999997</v>
      </c>
      <c r="EF36" s="56">
        <f t="shared" si="51"/>
        <v>-7.6555200000000241</v>
      </c>
      <c r="EG36" s="446">
        <v>249.11642000000001</v>
      </c>
      <c r="EH36" s="489">
        <v>233.12</v>
      </c>
      <c r="EI36" s="489">
        <v>233.12</v>
      </c>
      <c r="EJ36" s="56">
        <f t="shared" si="52"/>
        <v>0</v>
      </c>
      <c r="EK36" s="56">
        <f t="shared" si="53"/>
        <v>-15.996420000000001</v>
      </c>
      <c r="EL36" s="461">
        <v>1291.8284000000001</v>
      </c>
      <c r="EM36" s="461">
        <v>1751.27</v>
      </c>
      <c r="EN36" s="461">
        <v>1710.38</v>
      </c>
      <c r="EO36" s="56">
        <f t="shared" si="54"/>
        <v>-40.889999999999873</v>
      </c>
      <c r="EP36" s="56">
        <f t="shared" si="229"/>
        <v>418.55160000000001</v>
      </c>
      <c r="EQ36" s="56"/>
      <c r="ER36" s="56"/>
      <c r="ES36" s="56"/>
      <c r="ET36" s="56"/>
      <c r="EU36" s="56"/>
      <c r="EV36" s="56"/>
      <c r="EW36" s="476" t="s">
        <v>88</v>
      </c>
      <c r="EX36" s="89"/>
      <c r="EY36" s="181">
        <f>BQ36+EL36+EG36+EB36+DW36+DP36+DK36+DF36+CP36+BL36+AR36+AK36</f>
        <v>66980.721311749003</v>
      </c>
      <c r="EZ36" s="181">
        <f>BR36+EM36+EH36+EC36+DX36+DQ36+DL36+DG36+CQ36+BM36+AS36+AL36</f>
        <v>67248.700970000005</v>
      </c>
      <c r="FA36" s="181">
        <f>BS36+EN36+EI36+ED36+DY36+DR36+DM36+DH36+CR36+BN36+AT36+AM36</f>
        <v>66515.249899999995</v>
      </c>
      <c r="FB36" s="192">
        <f t="shared" si="55"/>
        <v>-733.45107000001008</v>
      </c>
      <c r="FC36" s="192">
        <f t="shared" si="56"/>
        <v>-465.47141174900753</v>
      </c>
      <c r="FD36" s="94"/>
      <c r="FE36" s="94">
        <f t="shared" si="57"/>
        <v>66515.249899999995</v>
      </c>
      <c r="FF36" s="477"/>
      <c r="FG36" s="178">
        <v>412.53273999999999</v>
      </c>
      <c r="FH36" s="178">
        <f>FH34*FH35/1000</f>
        <v>2257.3384913999998</v>
      </c>
      <c r="FI36" s="178">
        <f>FI34*FI35/1000</f>
        <v>446.43684999999999</v>
      </c>
      <c r="FJ36" s="446">
        <v>998.41552000000001</v>
      </c>
      <c r="FK36" s="446">
        <v>241.05437000000001</v>
      </c>
      <c r="FL36" s="446">
        <v>249.11642000000001</v>
      </c>
      <c r="FM36" s="490">
        <f>FM34*FM35/1000</f>
        <v>448.53466080000004</v>
      </c>
      <c r="FN36" s="446">
        <f>FN34*FN35/1000</f>
        <v>1999.7721946000001</v>
      </c>
      <c r="FO36" s="461">
        <f>FO34*FO35/1000</f>
        <v>5282.9572190999997</v>
      </c>
      <c r="FR36" s="486">
        <v>7459.68</v>
      </c>
      <c r="FS36" s="486">
        <v>7459.68</v>
      </c>
      <c r="FT36" s="486">
        <v>1656.41</v>
      </c>
      <c r="FU36" s="486">
        <v>1656.41</v>
      </c>
      <c r="FV36" s="488">
        <f>FV34*FV35/1000</f>
        <v>430.63690429999997</v>
      </c>
      <c r="FW36" s="488">
        <f>FW34*FW35/1000</f>
        <v>438.38719246158934</v>
      </c>
      <c r="FX36" s="488">
        <f t="shared" ref="FX36" si="234">FX34*FX35/1000</f>
        <v>440.68172701332196</v>
      </c>
      <c r="FY36" s="81">
        <f t="shared" si="100"/>
        <v>2087.0469043000003</v>
      </c>
      <c r="FZ36" s="81">
        <f t="shared" si="101"/>
        <v>2094.7971924615895</v>
      </c>
    </row>
    <row r="37" spans="1:182" ht="15" hidden="1" thickBot="1" x14ac:dyDescent="0.35">
      <c r="A37" s="456" t="s">
        <v>90</v>
      </c>
      <c r="B37" s="457"/>
      <c r="C37" s="458"/>
      <c r="D37" s="459"/>
      <c r="E37" s="492">
        <v>0.41700009999999998</v>
      </c>
      <c r="F37" s="493">
        <v>0.39400000000000002</v>
      </c>
      <c r="G37" s="493">
        <v>0.41699999999999998</v>
      </c>
      <c r="H37" s="103">
        <f t="shared" si="73"/>
        <v>2.2999999999999965E-2</v>
      </c>
      <c r="I37" s="105">
        <f t="shared" si="144"/>
        <v>-1.0000000000287557E-7</v>
      </c>
      <c r="J37" s="106">
        <v>0.41599999999999998</v>
      </c>
      <c r="K37" s="494">
        <v>0.41599999999999998</v>
      </c>
      <c r="L37" s="495"/>
      <c r="M37" s="495">
        <v>0.41599999999999998</v>
      </c>
      <c r="N37" s="56">
        <f t="shared" si="15"/>
        <v>0</v>
      </c>
      <c r="O37" s="56">
        <f t="shared" si="216"/>
        <v>0</v>
      </c>
      <c r="P37" s="496">
        <v>0.41699999999999998</v>
      </c>
      <c r="Q37" s="496"/>
      <c r="R37" s="496">
        <v>0.42</v>
      </c>
      <c r="S37" s="496">
        <v>0.42</v>
      </c>
      <c r="T37" s="56">
        <f t="shared" si="16"/>
        <v>0</v>
      </c>
      <c r="U37" s="56">
        <f t="shared" si="17"/>
        <v>3.0000000000000027E-3</v>
      </c>
      <c r="V37" s="493">
        <v>0.44</v>
      </c>
      <c r="W37" s="496">
        <v>0.41599999999999998</v>
      </c>
      <c r="X37" s="496">
        <v>0.41599999999999998</v>
      </c>
      <c r="Y37" s="57">
        <f t="shared" si="18"/>
        <v>0</v>
      </c>
      <c r="Z37" s="56">
        <f t="shared" si="19"/>
        <v>-2.4000000000000021E-2</v>
      </c>
      <c r="AA37" s="496">
        <v>0.41699999999999998</v>
      </c>
      <c r="AB37" s="496">
        <v>0.41599999999999998</v>
      </c>
      <c r="AC37" s="496">
        <v>0.41599999999999998</v>
      </c>
      <c r="AD37" s="57">
        <f t="shared" si="20"/>
        <v>0</v>
      </c>
      <c r="AE37" s="57">
        <f t="shared" si="21"/>
        <v>-1.0000000000000009E-3</v>
      </c>
      <c r="AF37" s="496">
        <v>0.41699999999999998</v>
      </c>
      <c r="AG37" s="460">
        <f t="shared" si="233"/>
        <v>0.41699999999999998</v>
      </c>
      <c r="AH37" s="496">
        <v>0.41699999999999998</v>
      </c>
      <c r="AI37" s="57">
        <f t="shared" si="22"/>
        <v>0</v>
      </c>
      <c r="AJ37" s="56">
        <f t="shared" si="23"/>
        <v>0</v>
      </c>
      <c r="AK37" s="60">
        <f>(E37+J37+P37+V37+AA37+AF37)/6</f>
        <v>0.42066668333333329</v>
      </c>
      <c r="AL37" s="60">
        <f>(F37+K37+Q37+W37+AB37+AG37)/6</f>
        <v>0.34316666666666662</v>
      </c>
      <c r="AM37" s="60">
        <f>(G37+M37+R37+X37+AC37+AH37)/6</f>
        <v>0.41699999999999998</v>
      </c>
      <c r="AN37" s="60">
        <f t="shared" si="24"/>
        <v>7.3833333333333362E-2</v>
      </c>
      <c r="AO37" s="61">
        <f t="shared" si="25"/>
        <v>-3.6666833333333093E-3</v>
      </c>
      <c r="AP37" s="61"/>
      <c r="AQ37" s="61" t="s">
        <v>90</v>
      </c>
      <c r="AR37" s="492">
        <v>0.41699999999999998</v>
      </c>
      <c r="AS37" s="497">
        <v>0.41399999999999998</v>
      </c>
      <c r="AT37" s="497">
        <v>0.41699999999999998</v>
      </c>
      <c r="AU37" s="64">
        <f t="shared" si="26"/>
        <v>3.0000000000000027E-3</v>
      </c>
      <c r="AV37" s="64">
        <f t="shared" si="27"/>
        <v>0</v>
      </c>
      <c r="AW37" s="107">
        <v>0.41399999999999998</v>
      </c>
      <c r="AX37" s="57">
        <v>0.40799999999999997</v>
      </c>
      <c r="AY37" s="57">
        <v>0.41399999999999998</v>
      </c>
      <c r="AZ37" s="57">
        <f t="shared" si="28"/>
        <v>6.0000000000000053E-3</v>
      </c>
      <c r="BA37" s="56">
        <f t="shared" si="29"/>
        <v>0</v>
      </c>
      <c r="BB37" s="498">
        <v>0.44</v>
      </c>
      <c r="BC37" s="497">
        <v>0.40100000000000002</v>
      </c>
      <c r="BD37" s="497">
        <v>0.41399999999999998</v>
      </c>
      <c r="BE37" s="67">
        <f t="shared" si="30"/>
        <v>1.2999999999999956E-2</v>
      </c>
      <c r="BF37" s="68">
        <f t="shared" si="31"/>
        <v>-2.6000000000000023E-2</v>
      </c>
      <c r="BG37" s="499">
        <f>(CW37+CV37)/2</f>
        <v>0.43</v>
      </c>
      <c r="BH37" s="497">
        <v>0.40100000000000002</v>
      </c>
      <c r="BI37" s="496">
        <v>0.41399999999999998</v>
      </c>
      <c r="BJ37" s="57">
        <f t="shared" si="32"/>
        <v>1.2999999999999956E-2</v>
      </c>
      <c r="BK37" s="56">
        <f t="shared" si="33"/>
        <v>-1.6000000000000014E-2</v>
      </c>
      <c r="BL37" s="64">
        <f t="shared" si="34"/>
        <v>1.284</v>
      </c>
      <c r="BM37" s="64">
        <f t="shared" si="35"/>
        <v>1.21</v>
      </c>
      <c r="BN37" s="63">
        <f t="shared" si="35"/>
        <v>1.242</v>
      </c>
      <c r="BO37" s="112">
        <f t="shared" si="36"/>
        <v>3.2000000000000028E-2</v>
      </c>
      <c r="BP37" s="64">
        <f t="shared" si="37"/>
        <v>-4.2000000000000037E-2</v>
      </c>
      <c r="BQ37" s="496">
        <v>0.41599999999999998</v>
      </c>
      <c r="BR37" s="496">
        <v>0.41599999999999998</v>
      </c>
      <c r="BS37" s="496">
        <v>0.41599999999999998</v>
      </c>
      <c r="BT37" s="57">
        <f t="shared" si="38"/>
        <v>0</v>
      </c>
      <c r="BU37" s="69">
        <f t="shared" si="39"/>
        <v>0</v>
      </c>
      <c r="BV37" s="496"/>
      <c r="BW37" s="496"/>
      <c r="BX37" s="496"/>
      <c r="BY37" s="496"/>
      <c r="BZ37" s="496"/>
      <c r="CA37" s="496"/>
      <c r="CB37" s="500" t="s">
        <v>90</v>
      </c>
      <c r="CC37" s="500"/>
      <c r="CD37" s="491">
        <v>0.42</v>
      </c>
      <c r="CE37" s="482">
        <v>0.41</v>
      </c>
      <c r="CF37" s="483">
        <v>0.4143</v>
      </c>
      <c r="CG37" s="197">
        <f t="shared" si="40"/>
        <v>4.300000000000026E-3</v>
      </c>
      <c r="CH37" s="198">
        <f t="shared" si="6"/>
        <v>-5.6999999999999829E-3</v>
      </c>
      <c r="CI37" s="164"/>
      <c r="CJ37" s="59">
        <v>0.44600000000000001</v>
      </c>
      <c r="CK37" s="57">
        <v>0.41199999999999998</v>
      </c>
      <c r="CL37" s="57">
        <v>0.41599999999999998</v>
      </c>
      <c r="CM37" s="57">
        <f t="shared" si="220"/>
        <v>4.0000000000000036E-3</v>
      </c>
      <c r="CN37" s="57">
        <f t="shared" si="221"/>
        <v>-3.0000000000000027E-2</v>
      </c>
      <c r="CO37" s="57"/>
      <c r="CP37" s="63">
        <f>(CD37+CJ37)/2</f>
        <v>0.433</v>
      </c>
      <c r="CQ37" s="63">
        <f>(CE37+CK37)/2</f>
        <v>0.41099999999999998</v>
      </c>
      <c r="CR37" s="63">
        <f>(CF37+CL37)/2</f>
        <v>0.41515000000000002</v>
      </c>
      <c r="CS37" s="63">
        <f t="shared" si="41"/>
        <v>4.1500000000000425E-3</v>
      </c>
      <c r="CT37" s="64">
        <f t="shared" si="42"/>
        <v>-1.7849999999999977E-2</v>
      </c>
      <c r="CU37" s="501">
        <v>0.44</v>
      </c>
      <c r="CV37" s="502">
        <v>0.41699999999999998</v>
      </c>
      <c r="CW37" s="503">
        <v>0.443</v>
      </c>
      <c r="CX37" s="487"/>
      <c r="CY37" s="486">
        <v>0.42</v>
      </c>
      <c r="CZ37" s="486">
        <v>0.42</v>
      </c>
      <c r="DA37" s="973">
        <v>0.46</v>
      </c>
      <c r="DB37" s="973">
        <v>0.46</v>
      </c>
      <c r="DC37" s="504">
        <v>0.41399999999999998</v>
      </c>
      <c r="DD37" s="504">
        <v>0.41399999999999998</v>
      </c>
      <c r="DE37" s="486"/>
      <c r="DF37" s="494">
        <v>0.41399999999999998</v>
      </c>
      <c r="DG37" s="496">
        <v>0.41399999999999998</v>
      </c>
      <c r="DH37" s="496">
        <v>0.41399999999999998</v>
      </c>
      <c r="DI37" s="57">
        <f t="shared" si="43"/>
        <v>0</v>
      </c>
      <c r="DJ37" s="57">
        <f t="shared" si="44"/>
        <v>0</v>
      </c>
      <c r="DK37" s="505">
        <v>0.41699999999999998</v>
      </c>
      <c r="DL37" s="505">
        <v>0.40799999999999997</v>
      </c>
      <c r="DM37" s="505">
        <v>0.41699999999999998</v>
      </c>
      <c r="DN37" s="67">
        <f t="shared" si="45"/>
        <v>9.000000000000008E-3</v>
      </c>
      <c r="DO37" s="67">
        <f t="shared" si="46"/>
        <v>0</v>
      </c>
      <c r="DP37" s="506">
        <v>0.41699999999999998</v>
      </c>
      <c r="DQ37" s="506">
        <v>0.41399999999999998</v>
      </c>
      <c r="DR37" s="506">
        <v>0.41470000000000001</v>
      </c>
      <c r="DS37" s="84">
        <f t="shared" si="47"/>
        <v>7.0000000000003393E-4</v>
      </c>
      <c r="DT37" s="84">
        <f t="shared" si="10"/>
        <v>-2.2999999999999687E-3</v>
      </c>
      <c r="DU37" s="84" t="s">
        <v>90</v>
      </c>
      <c r="DV37" s="84"/>
      <c r="DW37" s="506">
        <v>0.41699999999999998</v>
      </c>
      <c r="DX37" s="506">
        <v>0.41499999999999998</v>
      </c>
      <c r="DY37" s="506">
        <v>0.41699999999999998</v>
      </c>
      <c r="DZ37" s="83">
        <f t="shared" si="48"/>
        <v>2.0000000000000018E-3</v>
      </c>
      <c r="EA37" s="83">
        <f t="shared" si="49"/>
        <v>0</v>
      </c>
      <c r="EB37" s="492">
        <v>0.41699999999999998</v>
      </c>
      <c r="EC37" s="493">
        <v>0.41</v>
      </c>
      <c r="ED37" s="493">
        <v>0.41399999999999998</v>
      </c>
      <c r="EE37" s="85">
        <f t="shared" si="50"/>
        <v>4.0000000000000036E-3</v>
      </c>
      <c r="EF37" s="56">
        <f t="shared" si="51"/>
        <v>-3.0000000000000027E-3</v>
      </c>
      <c r="EG37" s="492">
        <v>0.41699999999999998</v>
      </c>
      <c r="EH37" s="507">
        <v>0.41599999999999998</v>
      </c>
      <c r="EI37" s="507">
        <v>0.41599999999999998</v>
      </c>
      <c r="EJ37" s="56">
        <f t="shared" si="52"/>
        <v>0</v>
      </c>
      <c r="EK37" s="56">
        <f t="shared" si="53"/>
        <v>-1.0000000000000009E-3</v>
      </c>
      <c r="EL37" s="493">
        <v>0.4</v>
      </c>
      <c r="EM37" s="493">
        <v>0.41599999999999998</v>
      </c>
      <c r="EN37" s="493">
        <v>0.41599999999999998</v>
      </c>
      <c r="EO37" s="56">
        <f t="shared" si="54"/>
        <v>0</v>
      </c>
      <c r="EP37" s="56">
        <f t="shared" si="229"/>
        <v>1.5999999999999959E-2</v>
      </c>
      <c r="EQ37" s="56"/>
      <c r="ER37" s="56"/>
      <c r="ES37" s="56"/>
      <c r="ET37" s="56"/>
      <c r="EU37" s="56"/>
      <c r="EV37" s="56"/>
      <c r="EW37" s="476" t="s">
        <v>90</v>
      </c>
      <c r="EX37" s="89"/>
      <c r="EY37" s="508">
        <f>(BQ37+EL37+EG37+EB37+DW37+DP37+DK37+DF37+CP37+BL37+AR37+AK37)/12</f>
        <v>0.48913889027777779</v>
      </c>
      <c r="EZ37" s="508">
        <f>(BR37+EM37+EH37+EC37+DX37+DQ37+DL37+DG37+CQ37+BM37+AS37+AL37)/12</f>
        <v>0.47393055555555552</v>
      </c>
      <c r="FA37" s="508">
        <f>(BS37+EN37+EI37+ED37+DY37+DR37+DM37+DH37+CR37+BN37+AT37+AM37)/12</f>
        <v>0.48465416666666661</v>
      </c>
      <c r="FB37" s="192">
        <f t="shared" si="55"/>
        <v>1.0723611111111087E-2</v>
      </c>
      <c r="FC37" s="192">
        <f t="shared" si="56"/>
        <v>-4.4847236111111854E-3</v>
      </c>
      <c r="FD37" s="94"/>
      <c r="FE37" s="94">
        <f t="shared" si="57"/>
        <v>0.48465416666666661</v>
      </c>
      <c r="FF37" s="477"/>
      <c r="FG37" s="506">
        <v>0.41699999999999998</v>
      </c>
      <c r="FH37" s="506">
        <v>0.41399999999999998</v>
      </c>
      <c r="FI37" s="506">
        <v>0.41699999999999998</v>
      </c>
      <c r="FJ37" s="492">
        <v>0.41699999999999998</v>
      </c>
      <c r="FK37" s="492">
        <v>0.41699999999999998</v>
      </c>
      <c r="FL37" s="492">
        <v>0.41699999999999998</v>
      </c>
      <c r="FM37" s="509">
        <v>0.41699999999999998</v>
      </c>
      <c r="FN37" s="492">
        <v>0.41699999999999998</v>
      </c>
      <c r="FO37" s="493">
        <v>0.44</v>
      </c>
      <c r="FR37" s="486">
        <v>0.42</v>
      </c>
      <c r="FS37" s="486">
        <v>0.42</v>
      </c>
      <c r="FT37" s="486">
        <v>0.46</v>
      </c>
      <c r="FU37" s="486">
        <v>0.46</v>
      </c>
      <c r="FV37" s="504">
        <v>0.41399999999999998</v>
      </c>
      <c r="FW37" s="504">
        <v>0.41399999999999998</v>
      </c>
      <c r="FX37" s="504">
        <v>1.4139999999999999</v>
      </c>
      <c r="FY37" s="1051">
        <f>(DA37+FV37)/2</f>
        <v>0.437</v>
      </c>
      <c r="FZ37" s="1051">
        <f>(DB37+FW37)/2</f>
        <v>0.437</v>
      </c>
    </row>
    <row r="38" spans="1:182" ht="15" hidden="1" thickBot="1" x14ac:dyDescent="0.35">
      <c r="A38" s="510" t="s">
        <v>91</v>
      </c>
      <c r="B38" s="511" t="s">
        <v>92</v>
      </c>
      <c r="C38" s="512">
        <v>26841.14</v>
      </c>
      <c r="D38" s="513"/>
      <c r="E38" s="514">
        <f>E36/E37</f>
        <v>27326.096908007934</v>
      </c>
      <c r="F38" s="514">
        <f t="shared" ref="F38:G38" si="235">F36/F37</f>
        <v>29393.401015228425</v>
      </c>
      <c r="G38" s="515">
        <f t="shared" si="235"/>
        <v>25722.915995203839</v>
      </c>
      <c r="H38" s="515">
        <f>G38-F38</f>
        <v>-3670.4850200245855</v>
      </c>
      <c r="I38" s="515">
        <f>G38-E38</f>
        <v>-1603.180912804095</v>
      </c>
      <c r="J38" s="515">
        <f t="shared" ref="J38:K38" si="236">J36/J37</f>
        <v>6481.2980769230771</v>
      </c>
      <c r="K38" s="515">
        <f t="shared" si="236"/>
        <v>6481.2980769230771</v>
      </c>
      <c r="L38" s="516"/>
      <c r="M38" s="515">
        <f t="shared" ref="M38" si="237">M36/M37</f>
        <v>6481.2980769230771</v>
      </c>
      <c r="N38" s="56">
        <f t="shared" si="15"/>
        <v>0</v>
      </c>
      <c r="O38" s="56">
        <f t="shared" si="216"/>
        <v>0</v>
      </c>
      <c r="P38" s="515">
        <v>10308.99</v>
      </c>
      <c r="Q38" s="515"/>
      <c r="R38" s="515">
        <v>11533.96</v>
      </c>
      <c r="S38" s="515">
        <v>11277.236000000001</v>
      </c>
      <c r="T38" s="56">
        <f t="shared" si="16"/>
        <v>-256.72399999999834</v>
      </c>
      <c r="U38" s="56">
        <f t="shared" si="17"/>
        <v>968.246000000001</v>
      </c>
      <c r="V38" s="517">
        <v>12006.721</v>
      </c>
      <c r="W38" s="515">
        <v>12882.552</v>
      </c>
      <c r="X38" s="515">
        <v>12491.54</v>
      </c>
      <c r="Y38" s="57">
        <f t="shared" si="18"/>
        <v>-391.01199999999881</v>
      </c>
      <c r="Z38" s="56">
        <f t="shared" si="19"/>
        <v>484.81900000000132</v>
      </c>
      <c r="AA38" s="515">
        <v>4795.6167736211037</v>
      </c>
      <c r="AB38" s="515">
        <v>4866.9399999999996</v>
      </c>
      <c r="AC38" s="515">
        <v>4676.6934000000001</v>
      </c>
      <c r="AD38" s="57">
        <f t="shared" si="20"/>
        <v>-190.24659999999949</v>
      </c>
      <c r="AE38" s="57">
        <f t="shared" si="21"/>
        <v>-118.92337362110356</v>
      </c>
      <c r="AF38" s="515">
        <v>1075.6226877697843</v>
      </c>
      <c r="AG38" s="515">
        <f t="shared" si="233"/>
        <v>1075.6300000000001</v>
      </c>
      <c r="AH38" s="515">
        <v>1075.6300000000001</v>
      </c>
      <c r="AI38" s="57">
        <f t="shared" si="22"/>
        <v>0</v>
      </c>
      <c r="AJ38" s="56">
        <f t="shared" si="23"/>
        <v>7.3122302158026287E-3</v>
      </c>
      <c r="AK38" s="518">
        <f>E38+J38+P38+V38+AA38+AF38</f>
        <v>61994.345446321895</v>
      </c>
      <c r="AL38" s="518">
        <f>AG38+AB38+W38+R38+K38+F38</f>
        <v>66233.781092151505</v>
      </c>
      <c r="AM38" s="518">
        <f>AH38+AC38+X38+S38+M38+G38</f>
        <v>61725.313472126916</v>
      </c>
      <c r="AN38" s="518">
        <f t="shared" si="24"/>
        <v>-4508.4676200245885</v>
      </c>
      <c r="AO38" s="519">
        <f t="shared" si="25"/>
        <v>-269.03197419497883</v>
      </c>
      <c r="AP38" s="519" t="s">
        <v>92</v>
      </c>
      <c r="AQ38" s="519" t="s">
        <v>91</v>
      </c>
      <c r="AR38" s="514">
        <v>578.05999999999995</v>
      </c>
      <c r="AS38" s="520">
        <v>642.12</v>
      </c>
      <c r="AT38" s="520">
        <v>594.49</v>
      </c>
      <c r="AU38" s="64">
        <f t="shared" si="26"/>
        <v>-47.629999999999995</v>
      </c>
      <c r="AV38" s="64">
        <f t="shared" si="27"/>
        <v>16.430000000000064</v>
      </c>
      <c r="AW38" s="57">
        <v>5452.5084333333334</v>
      </c>
      <c r="AX38" s="57">
        <v>5656.42</v>
      </c>
      <c r="AY38" s="57">
        <v>5452.51</v>
      </c>
      <c r="AZ38" s="57">
        <f t="shared" si="28"/>
        <v>-203.90999999999985</v>
      </c>
      <c r="BA38" s="56">
        <f t="shared" si="29"/>
        <v>1.5666666668039397E-3</v>
      </c>
      <c r="BB38" s="521">
        <v>19620.03</v>
      </c>
      <c r="BC38" s="520">
        <v>19996.900000000001</v>
      </c>
      <c r="BD38" s="520">
        <v>19620.3</v>
      </c>
      <c r="BE38" s="67">
        <f t="shared" si="30"/>
        <v>-376.60000000000218</v>
      </c>
      <c r="BF38" s="68">
        <f t="shared" si="31"/>
        <v>0.27000000000043656</v>
      </c>
      <c r="BG38" s="522">
        <f>CW38+CV38</f>
        <v>10269.66</v>
      </c>
      <c r="BH38" s="520">
        <v>10896.16</v>
      </c>
      <c r="BI38" s="523">
        <v>9901.6200000000008</v>
      </c>
      <c r="BJ38" s="523">
        <f t="shared" si="32"/>
        <v>-994.53999999999905</v>
      </c>
      <c r="BK38" s="524">
        <f t="shared" si="33"/>
        <v>-368.03999999999905</v>
      </c>
      <c r="BL38" s="519">
        <f t="shared" si="34"/>
        <v>35342.198433333331</v>
      </c>
      <c r="BM38" s="519">
        <f t="shared" si="35"/>
        <v>36549.479999999996</v>
      </c>
      <c r="BN38" s="518">
        <f t="shared" si="35"/>
        <v>34974.43</v>
      </c>
      <c r="BO38" s="525">
        <f t="shared" si="36"/>
        <v>-1575.0499999999956</v>
      </c>
      <c r="BP38" s="519">
        <f t="shared" si="37"/>
        <v>-367.7684333333309</v>
      </c>
      <c r="BQ38" s="515">
        <v>27793.73</v>
      </c>
      <c r="BR38" s="515">
        <v>29337.06</v>
      </c>
      <c r="BS38" s="515">
        <v>27793.73</v>
      </c>
      <c r="BT38" s="57">
        <f t="shared" si="38"/>
        <v>-1543.3300000000017</v>
      </c>
      <c r="BU38" s="69">
        <f t="shared" si="39"/>
        <v>0</v>
      </c>
      <c r="BV38" s="515"/>
      <c r="BW38" s="515"/>
      <c r="BX38" s="515"/>
      <c r="BY38" s="515"/>
      <c r="BZ38" s="515"/>
      <c r="CA38" s="515" t="s">
        <v>92</v>
      </c>
      <c r="CB38" s="526" t="s">
        <v>91</v>
      </c>
      <c r="CC38" s="526"/>
      <c r="CD38" s="527">
        <v>17888.91</v>
      </c>
      <c r="CE38" s="528">
        <v>17268.129700000001</v>
      </c>
      <c r="CF38" s="520">
        <v>17958.70867</v>
      </c>
      <c r="CG38" s="162">
        <f t="shared" si="40"/>
        <v>690.57896999999866</v>
      </c>
      <c r="CH38" s="163">
        <f t="shared" si="6"/>
        <v>69.798670000000129</v>
      </c>
      <c r="CI38" s="164"/>
      <c r="CJ38" s="529">
        <f>DA38+DC38</f>
        <v>4684.2857591787433</v>
      </c>
      <c r="CK38" s="523">
        <v>4973.2</v>
      </c>
      <c r="CL38" s="523">
        <v>5013.9399999999996</v>
      </c>
      <c r="CM38" s="57">
        <f t="shared" si="220"/>
        <v>40.739999999999782</v>
      </c>
      <c r="CN38" s="57">
        <f t="shared" si="221"/>
        <v>329.65424082125628</v>
      </c>
      <c r="CO38" s="57"/>
      <c r="CP38" s="63">
        <f>CD38+CJ38</f>
        <v>22573.195759178743</v>
      </c>
      <c r="CQ38" s="63">
        <f>CE38+CK38</f>
        <v>22241.329700000002</v>
      </c>
      <c r="CR38" s="63">
        <f>CF38+CL38</f>
        <v>22972.648669999999</v>
      </c>
      <c r="CS38" s="63">
        <f t="shared" si="41"/>
        <v>731.31896999999663</v>
      </c>
      <c r="CT38" s="64">
        <f t="shared" si="42"/>
        <v>399.4529108212555</v>
      </c>
      <c r="CU38" s="530">
        <v>19620.03</v>
      </c>
      <c r="CV38" s="531">
        <v>1399.25</v>
      </c>
      <c r="CW38" s="532">
        <v>8870.41</v>
      </c>
      <c r="CX38" s="533">
        <f t="shared" si="175"/>
        <v>29889.69</v>
      </c>
      <c r="CY38" s="532">
        <v>17888.91</v>
      </c>
      <c r="CZ38" s="532">
        <v>17888.91</v>
      </c>
      <c r="DA38" s="974">
        <v>3644.1</v>
      </c>
      <c r="DB38" s="974">
        <v>3988.3</v>
      </c>
      <c r="DC38" s="472">
        <f>DC36/DC37</f>
        <v>1040.1857591787439</v>
      </c>
      <c r="DD38" s="472">
        <f>DD36/DD37</f>
        <v>1058.9062619845154</v>
      </c>
      <c r="DE38" s="532">
        <f>CY38+DA38+DC38</f>
        <v>22573.195759178743</v>
      </c>
      <c r="DF38" s="534">
        <v>811.03</v>
      </c>
      <c r="DG38" s="515">
        <v>855.87</v>
      </c>
      <c r="DH38" s="515">
        <v>811.03</v>
      </c>
      <c r="DI38" s="57">
        <f t="shared" si="43"/>
        <v>-44.840000000000032</v>
      </c>
      <c r="DJ38" s="57">
        <f t="shared" si="44"/>
        <v>0</v>
      </c>
      <c r="DK38" s="514">
        <v>1578.43</v>
      </c>
      <c r="DL38" s="514">
        <v>1391.25</v>
      </c>
      <c r="DM38" s="514">
        <v>1534.93</v>
      </c>
      <c r="DN38" s="67">
        <f t="shared" si="45"/>
        <v>143.68000000000006</v>
      </c>
      <c r="DO38" s="67">
        <f t="shared" si="46"/>
        <v>-43.5</v>
      </c>
      <c r="DP38" s="514">
        <v>989.28714000000002</v>
      </c>
      <c r="DQ38" s="514">
        <v>707.94</v>
      </c>
      <c r="DR38" s="514">
        <v>989.73</v>
      </c>
      <c r="DS38" s="84">
        <f t="shared" si="47"/>
        <v>281.78999999999996</v>
      </c>
      <c r="DT38" s="84">
        <f t="shared" si="10"/>
        <v>0.44285999999999603</v>
      </c>
      <c r="DU38" s="84" t="s">
        <v>91</v>
      </c>
      <c r="DV38" s="84" t="s">
        <v>92</v>
      </c>
      <c r="DW38" s="514">
        <v>1070.5920000000001</v>
      </c>
      <c r="DX38" s="514">
        <v>1248.26</v>
      </c>
      <c r="DY38" s="514">
        <v>1248.02</v>
      </c>
      <c r="DZ38" s="83">
        <f t="shared" si="48"/>
        <v>-0.24000000000000909</v>
      </c>
      <c r="EA38" s="83">
        <f t="shared" si="49"/>
        <v>177.42799999999988</v>
      </c>
      <c r="EB38" s="514">
        <v>2394.2818000000002</v>
      </c>
      <c r="EC38" s="517">
        <v>2059.4699999999998</v>
      </c>
      <c r="ED38" s="517">
        <v>2393.15</v>
      </c>
      <c r="EE38" s="85">
        <f t="shared" si="50"/>
        <v>333.68000000000029</v>
      </c>
      <c r="EF38" s="56">
        <f t="shared" si="51"/>
        <v>-1.131800000000112</v>
      </c>
      <c r="EG38" s="514">
        <v>597.40150000000006</v>
      </c>
      <c r="EH38" s="535">
        <v>576.49</v>
      </c>
      <c r="EI38" s="535">
        <v>576.49</v>
      </c>
      <c r="EJ38" s="56">
        <f t="shared" si="52"/>
        <v>0</v>
      </c>
      <c r="EK38" s="56">
        <f t="shared" si="53"/>
        <v>-20.911500000000046</v>
      </c>
      <c r="EL38" s="517">
        <v>3097.9099000000001</v>
      </c>
      <c r="EM38" s="517">
        <v>4272.93</v>
      </c>
      <c r="EN38" s="517">
        <v>4111.49</v>
      </c>
      <c r="EO38" s="56">
        <f t="shared" si="54"/>
        <v>-161.44000000000051</v>
      </c>
      <c r="EP38" s="56">
        <f t="shared" si="229"/>
        <v>1013.5800999999997</v>
      </c>
      <c r="EQ38" s="56"/>
      <c r="ER38" s="56"/>
      <c r="ES38" s="56"/>
      <c r="ET38" s="56"/>
      <c r="EU38" s="56"/>
      <c r="EV38" s="56"/>
      <c r="EW38" s="536" t="s">
        <v>91</v>
      </c>
      <c r="EX38" s="89"/>
      <c r="EY38" s="90">
        <f t="shared" ref="EY38:FA39" si="238">BQ38+EL38+EG38+EB38+DW38+DP38+DK38+DF38+CP38+BL38+AR38+AK38</f>
        <v>158820.46197883395</v>
      </c>
      <c r="EZ38" s="90">
        <f t="shared" si="238"/>
        <v>166115.9807921515</v>
      </c>
      <c r="FA38" s="90">
        <f t="shared" si="238"/>
        <v>159725.45214212692</v>
      </c>
      <c r="FB38" s="192">
        <f t="shared" si="55"/>
        <v>-6390.5286500245857</v>
      </c>
      <c r="FC38" s="192">
        <f t="shared" si="56"/>
        <v>904.99016329296865</v>
      </c>
      <c r="FD38" s="94">
        <v>134746.628</v>
      </c>
      <c r="FE38" s="94">
        <f t="shared" si="57"/>
        <v>24978.824142126919</v>
      </c>
      <c r="FF38" s="537"/>
      <c r="FG38" s="514">
        <v>989.28714000000002</v>
      </c>
      <c r="FH38" s="514">
        <f>FH36/FH37</f>
        <v>5452.5084333333334</v>
      </c>
      <c r="FI38" s="514">
        <v>1070.5920000000001</v>
      </c>
      <c r="FJ38" s="514">
        <v>2394.2818000000002</v>
      </c>
      <c r="FK38" s="514">
        <v>578.05999999999995</v>
      </c>
      <c r="FL38" s="514">
        <v>597.40150000000006</v>
      </c>
      <c r="FM38" s="538">
        <f>FM36/FM37</f>
        <v>1075.6226877697843</v>
      </c>
      <c r="FN38" s="514">
        <f>FN36/FN37</f>
        <v>4795.6167736211037</v>
      </c>
      <c r="FO38" s="517">
        <v>12006.721</v>
      </c>
      <c r="FR38" s="532">
        <v>17888.91</v>
      </c>
      <c r="FS38" s="532">
        <v>17888.91</v>
      </c>
      <c r="FT38" s="532">
        <v>3644.1</v>
      </c>
      <c r="FU38" s="532">
        <v>3644.1</v>
      </c>
      <c r="FV38" s="974">
        <f>FV36/FV37</f>
        <v>1040.1857591787439</v>
      </c>
      <c r="FW38" s="974">
        <v>1070.6500000000001</v>
      </c>
      <c r="FX38" s="974">
        <f t="shared" ref="FX38" si="239">FX36/FX37</f>
        <v>311.65610114096319</v>
      </c>
      <c r="FY38" s="1077">
        <f t="shared" si="100"/>
        <v>4684.2857591787433</v>
      </c>
      <c r="FZ38" s="1077">
        <f t="shared" si="101"/>
        <v>5058.9500000000007</v>
      </c>
    </row>
    <row r="39" spans="1:182" ht="15" hidden="1" thickBot="1" x14ac:dyDescent="0.35">
      <c r="A39" s="456" t="s">
        <v>93</v>
      </c>
      <c r="B39" s="457" t="s">
        <v>94</v>
      </c>
      <c r="C39" s="458">
        <v>489.37</v>
      </c>
      <c r="D39" s="459"/>
      <c r="E39" s="446">
        <f>E38/E34*1000</f>
        <v>500.82074320845481</v>
      </c>
      <c r="F39" s="461">
        <v>521.27499999999998</v>
      </c>
      <c r="G39" s="461">
        <v>498.10599999999999</v>
      </c>
      <c r="H39" s="103">
        <f t="shared" si="73"/>
        <v>-23.168999999999983</v>
      </c>
      <c r="I39" s="105">
        <f t="shared" si="144"/>
        <v>-2.71474320845482</v>
      </c>
      <c r="J39" s="106">
        <v>507.21</v>
      </c>
      <c r="K39" s="105">
        <v>507.21</v>
      </c>
      <c r="L39" s="106"/>
      <c r="M39" s="106">
        <v>507.21</v>
      </c>
      <c r="N39" s="56">
        <f t="shared" si="15"/>
        <v>0</v>
      </c>
      <c r="O39" s="56">
        <f t="shared" si="216"/>
        <v>0</v>
      </c>
      <c r="P39" s="107">
        <v>456.16</v>
      </c>
      <c r="Q39" s="107"/>
      <c r="R39" s="107">
        <v>448.53985</v>
      </c>
      <c r="S39" s="107">
        <v>437.71429000000001</v>
      </c>
      <c r="T39" s="56">
        <f t="shared" si="16"/>
        <v>-10.825559999999996</v>
      </c>
      <c r="U39" s="56">
        <f t="shared" si="17"/>
        <v>-18.44571000000002</v>
      </c>
      <c r="V39" s="461">
        <v>497.52273000000002</v>
      </c>
      <c r="W39" s="107">
        <v>519.78364999999997</v>
      </c>
      <c r="X39" s="107">
        <v>517.06731000000002</v>
      </c>
      <c r="Y39" s="57">
        <f t="shared" si="18"/>
        <v>-2.7163399999999456</v>
      </c>
      <c r="Z39" s="56">
        <f t="shared" si="19"/>
        <v>19.544579999999996</v>
      </c>
      <c r="AA39" s="107">
        <v>532.49771999999996</v>
      </c>
      <c r="AB39" s="107">
        <v>522.14</v>
      </c>
      <c r="AC39" s="107">
        <v>510.34</v>
      </c>
      <c r="AD39" s="57">
        <f t="shared" si="20"/>
        <v>-11.800000000000011</v>
      </c>
      <c r="AE39" s="57">
        <f t="shared" si="21"/>
        <v>-22.157719999999983</v>
      </c>
      <c r="AF39" s="107">
        <v>506.64268585131902</v>
      </c>
      <c r="AG39" s="107">
        <f t="shared" si="233"/>
        <v>506.65</v>
      </c>
      <c r="AH39" s="107">
        <v>506.65</v>
      </c>
      <c r="AI39" s="57">
        <f t="shared" si="22"/>
        <v>0</v>
      </c>
      <c r="AJ39" s="56">
        <f t="shared" si="23"/>
        <v>7.3141486809618073E-3</v>
      </c>
      <c r="AK39" s="60">
        <f>E39+J39+P39+V39+AA39+AF39</f>
        <v>3000.853879059774</v>
      </c>
      <c r="AL39" s="60">
        <f>AG39+AB39+W39+R39+K39+F39</f>
        <v>3025.5985000000001</v>
      </c>
      <c r="AM39" s="60">
        <f>AH39+AC39+X39+S39+M39+G39</f>
        <v>2977.0875999999998</v>
      </c>
      <c r="AN39" s="60">
        <f t="shared" si="24"/>
        <v>-48.51090000000022</v>
      </c>
      <c r="AO39" s="61">
        <f t="shared" si="25"/>
        <v>-23.766279059774206</v>
      </c>
      <c r="AP39" s="61" t="s">
        <v>94</v>
      </c>
      <c r="AQ39" s="61" t="s">
        <v>93</v>
      </c>
      <c r="AR39" s="446">
        <v>508.57600000000002</v>
      </c>
      <c r="AS39" s="109">
        <v>536.79999999999995</v>
      </c>
      <c r="AT39" s="109">
        <v>524.27</v>
      </c>
      <c r="AU39" s="64">
        <f t="shared" si="26"/>
        <v>-12.529999999999973</v>
      </c>
      <c r="AV39" s="64">
        <f t="shared" si="27"/>
        <v>15.69399999999996</v>
      </c>
      <c r="AW39" s="57">
        <v>581.66666666666674</v>
      </c>
      <c r="AX39" s="57">
        <v>627.65</v>
      </c>
      <c r="AY39" s="57">
        <v>581.66999999999996</v>
      </c>
      <c r="AZ39" s="57">
        <f t="shared" si="28"/>
        <v>-45.980000000000018</v>
      </c>
      <c r="BA39" s="56">
        <f t="shared" si="29"/>
        <v>3.3333333332166148E-3</v>
      </c>
      <c r="BB39" s="480">
        <v>478.12</v>
      </c>
      <c r="BC39" s="109">
        <v>508.86</v>
      </c>
      <c r="BD39" s="109">
        <v>478.38</v>
      </c>
      <c r="BE39" s="67">
        <f t="shared" si="30"/>
        <v>-30.480000000000018</v>
      </c>
      <c r="BF39" s="68">
        <f t="shared" si="31"/>
        <v>0.25999999999999091</v>
      </c>
      <c r="BG39" s="111">
        <f>(CW39+CV39)/2</f>
        <v>491.89</v>
      </c>
      <c r="BH39" s="109">
        <v>557.55999999999995</v>
      </c>
      <c r="BI39" s="107">
        <v>511.23</v>
      </c>
      <c r="BJ39" s="57">
        <f t="shared" si="32"/>
        <v>-46.329999999999927</v>
      </c>
      <c r="BK39" s="56">
        <f t="shared" si="33"/>
        <v>19.340000000000032</v>
      </c>
      <c r="BL39" s="64">
        <f t="shared" si="34"/>
        <v>1551.6766666666667</v>
      </c>
      <c r="BM39" s="64">
        <f t="shared" si="35"/>
        <v>1694.07</v>
      </c>
      <c r="BN39" s="63">
        <f t="shared" si="35"/>
        <v>1571.28</v>
      </c>
      <c r="BO39" s="112">
        <f t="shared" si="36"/>
        <v>-122.78999999999996</v>
      </c>
      <c r="BP39" s="64">
        <f t="shared" si="37"/>
        <v>19.603333333333239</v>
      </c>
      <c r="BQ39" s="107">
        <v>475.07</v>
      </c>
      <c r="BR39" s="107">
        <v>486.84</v>
      </c>
      <c r="BS39" s="107">
        <v>475.07</v>
      </c>
      <c r="BT39" s="57">
        <f t="shared" si="38"/>
        <v>-11.769999999999982</v>
      </c>
      <c r="BU39" s="69">
        <f t="shared" si="39"/>
        <v>0</v>
      </c>
      <c r="BV39" s="107"/>
      <c r="BW39" s="107"/>
      <c r="BX39" s="107"/>
      <c r="BY39" s="107"/>
      <c r="BZ39" s="107"/>
      <c r="CA39" s="107" t="s">
        <v>94</v>
      </c>
      <c r="CB39" s="113" t="s">
        <v>93</v>
      </c>
      <c r="CC39" s="113"/>
      <c r="CD39" s="491">
        <f>CD38/CD10*1000</f>
        <v>487.52989334463439</v>
      </c>
      <c r="CE39" s="482">
        <v>498.34146340000001</v>
      </c>
      <c r="CF39" s="483">
        <v>491.14168480000001</v>
      </c>
      <c r="CG39" s="197">
        <f t="shared" si="40"/>
        <v>-7.1997786000000019</v>
      </c>
      <c r="CH39" s="198">
        <f t="shared" si="6"/>
        <v>3.6117914553656192</v>
      </c>
      <c r="CI39" s="164"/>
      <c r="CJ39" s="105">
        <f>CJ38/CJ10*1000</f>
        <v>491.34387139184724</v>
      </c>
      <c r="CK39" s="107">
        <f t="shared" ref="CK39:CL39" si="240">CK38/CK10*1000</f>
        <v>541.10926747001054</v>
      </c>
      <c r="CL39" s="107">
        <f t="shared" si="240"/>
        <v>517.47719109936827</v>
      </c>
      <c r="CM39" s="57">
        <f t="shared" si="220"/>
        <v>-23.632076370642267</v>
      </c>
      <c r="CN39" s="57">
        <f t="shared" si="221"/>
        <v>26.133319707521025</v>
      </c>
      <c r="CO39" s="57"/>
      <c r="CP39" s="63">
        <f>(CD39+CJ39)/2</f>
        <v>489.43688236824084</v>
      </c>
      <c r="CQ39" s="63">
        <f>(CE39+CK39)/2</f>
        <v>519.7253654350053</v>
      </c>
      <c r="CR39" s="63">
        <f>(CF39+CL39)/2</f>
        <v>504.30943794968414</v>
      </c>
      <c r="CS39" s="63">
        <f t="shared" si="41"/>
        <v>-15.415927485321163</v>
      </c>
      <c r="CT39" s="64">
        <f t="shared" si="42"/>
        <v>14.872555581443294</v>
      </c>
      <c r="CU39" s="484">
        <v>178.12</v>
      </c>
      <c r="CV39" s="485">
        <v>500.58</v>
      </c>
      <c r="CW39" s="486">
        <v>483.2</v>
      </c>
      <c r="CX39" s="487"/>
      <c r="CY39" s="486">
        <f>CY38/CY10*1000</f>
        <v>487.52989334463439</v>
      </c>
      <c r="CZ39" s="486">
        <f>CZ38/CZ10*1000</f>
        <v>487.52989334463439</v>
      </c>
      <c r="DA39" s="973">
        <v>483.38</v>
      </c>
      <c r="DB39" s="973">
        <v>483.38</v>
      </c>
      <c r="DC39" s="488">
        <f>DC38/DC10*1000</f>
        <v>521.42512077294691</v>
      </c>
      <c r="DD39" s="488">
        <f>DD38/DD10*1000</f>
        <v>521.42512077294691</v>
      </c>
      <c r="DE39" s="486">
        <f>DE38/DE10*1000</f>
        <v>488.31647598294103</v>
      </c>
      <c r="DF39" s="105">
        <v>503.21</v>
      </c>
      <c r="DG39" s="107">
        <v>532.87</v>
      </c>
      <c r="DH39" s="107">
        <v>503.21</v>
      </c>
      <c r="DI39" s="57">
        <f t="shared" si="43"/>
        <v>-29.660000000000025</v>
      </c>
      <c r="DJ39" s="57">
        <f t="shared" si="44"/>
        <v>0</v>
      </c>
      <c r="DK39" s="473">
        <f>DK38/DK10*1000</f>
        <v>541.17352606388079</v>
      </c>
      <c r="DL39" s="473">
        <v>550.66999999999996</v>
      </c>
      <c r="DM39" s="473">
        <v>526.26</v>
      </c>
      <c r="DN39" s="67">
        <f t="shared" si="45"/>
        <v>-24.409999999999968</v>
      </c>
      <c r="DO39" s="67">
        <f t="shared" si="46"/>
        <v>-14.913526063880795</v>
      </c>
      <c r="DP39" s="178">
        <v>515.68344999999999</v>
      </c>
      <c r="DQ39" s="178">
        <v>525.27</v>
      </c>
      <c r="DR39" s="178">
        <v>525.01</v>
      </c>
      <c r="DS39" s="84">
        <f t="shared" si="47"/>
        <v>-0.25999999999999091</v>
      </c>
      <c r="DT39" s="84">
        <f t="shared" si="10"/>
        <v>9.3265499999999975</v>
      </c>
      <c r="DU39" s="240" t="s">
        <v>93</v>
      </c>
      <c r="DV39" s="84" t="s">
        <v>94</v>
      </c>
      <c r="DW39" s="178">
        <v>525.77937999999995</v>
      </c>
      <c r="DX39" s="178">
        <v>528.66999999999996</v>
      </c>
      <c r="DY39" s="178">
        <v>528.71</v>
      </c>
      <c r="DZ39" s="83">
        <f t="shared" si="48"/>
        <v>4.0000000000077307E-2</v>
      </c>
      <c r="EA39" s="83">
        <f t="shared" si="49"/>
        <v>2.9306200000000899</v>
      </c>
      <c r="EB39" s="446">
        <v>515.80336</v>
      </c>
      <c r="EC39" s="461">
        <v>530.21</v>
      </c>
      <c r="ED39" s="461">
        <v>524.49</v>
      </c>
      <c r="EE39" s="85">
        <f t="shared" si="50"/>
        <v>-5.7200000000000273</v>
      </c>
      <c r="EF39" s="56">
        <f t="shared" si="51"/>
        <v>8.6866400000000112</v>
      </c>
      <c r="EG39" s="446">
        <v>512.20623999999998</v>
      </c>
      <c r="EH39" s="489">
        <v>543.36</v>
      </c>
      <c r="EI39" s="489">
        <v>543.36</v>
      </c>
      <c r="EJ39" s="56">
        <f t="shared" si="52"/>
        <v>0</v>
      </c>
      <c r="EK39" s="56">
        <f t="shared" si="53"/>
        <v>31.153760000000034</v>
      </c>
      <c r="EL39" s="461">
        <v>424.14868000000001</v>
      </c>
      <c r="EM39" s="461">
        <v>430.89</v>
      </c>
      <c r="EN39" s="461">
        <v>424.45</v>
      </c>
      <c r="EO39" s="56">
        <f t="shared" si="54"/>
        <v>-6.4399999999999977</v>
      </c>
      <c r="EP39" s="56">
        <f t="shared" si="229"/>
        <v>0.30131999999997561</v>
      </c>
      <c r="EQ39" s="56"/>
      <c r="ER39" s="56"/>
      <c r="ES39" s="56"/>
      <c r="ET39" s="56"/>
      <c r="EU39" s="56"/>
      <c r="EV39" s="56"/>
      <c r="EW39" s="476" t="s">
        <v>93</v>
      </c>
      <c r="EX39" s="89"/>
      <c r="EY39" s="181">
        <f t="shared" si="238"/>
        <v>9563.6180641585634</v>
      </c>
      <c r="EZ39" s="181">
        <f t="shared" si="238"/>
        <v>9904.9738654350058</v>
      </c>
      <c r="FA39" s="181">
        <f t="shared" si="238"/>
        <v>9627.5070379496829</v>
      </c>
      <c r="FB39" s="192">
        <f t="shared" si="55"/>
        <v>-277.46682748532294</v>
      </c>
      <c r="FC39" s="192">
        <f t="shared" si="56"/>
        <v>63.888973791119497</v>
      </c>
      <c r="FD39" s="135"/>
      <c r="FE39" s="94">
        <f t="shared" si="57"/>
        <v>9627.5070379496829</v>
      </c>
      <c r="FF39" s="477"/>
      <c r="FG39" s="178">
        <v>515.68344999999999</v>
      </c>
      <c r="FH39" s="178">
        <f>FH38/FH10*1000</f>
        <v>581.66666666666674</v>
      </c>
      <c r="FI39" s="178">
        <v>525.77937999999995</v>
      </c>
      <c r="FJ39" s="446">
        <v>515.80336</v>
      </c>
      <c r="FK39" s="446">
        <v>508.57600000000002</v>
      </c>
      <c r="FL39" s="446">
        <v>512.20623999999998</v>
      </c>
      <c r="FM39" s="490">
        <f>FM38/FM10*1000</f>
        <v>506.64268585131902</v>
      </c>
      <c r="FN39" s="446">
        <v>532.49771999999996</v>
      </c>
      <c r="FO39" s="461">
        <v>497.52273000000002</v>
      </c>
      <c r="FR39" s="486">
        <f>FR38/FR10*1000</f>
        <v>487.52989334463439</v>
      </c>
      <c r="FS39" s="486">
        <f>FS38/FS10*1000</f>
        <v>487.52989334463439</v>
      </c>
      <c r="FT39" s="486">
        <v>483.38</v>
      </c>
      <c r="FU39" s="486">
        <v>483.38</v>
      </c>
      <c r="FV39" s="488">
        <f>FV38/FV10*1000</f>
        <v>521.42512077294691</v>
      </c>
      <c r="FW39" s="488">
        <f>FW38/FW10*1000</f>
        <v>527.20795560251327</v>
      </c>
      <c r="FX39" s="488">
        <f t="shared" ref="FX39:FZ39" si="241">FX38/FX10*1000</f>
        <v>153.37340876944839</v>
      </c>
      <c r="FY39" s="488">
        <f t="shared" si="241"/>
        <v>491.34387139184724</v>
      </c>
      <c r="FZ39" s="488">
        <f t="shared" si="241"/>
        <v>583.98181264820994</v>
      </c>
    </row>
    <row r="40" spans="1:182" ht="15" hidden="1" thickBot="1" x14ac:dyDescent="0.35">
      <c r="A40" s="539" t="s">
        <v>95</v>
      </c>
      <c r="B40" s="540" t="s">
        <v>96</v>
      </c>
      <c r="C40" s="541">
        <f>C25/C38*1000</f>
        <v>1527.9216903603947</v>
      </c>
      <c r="D40" s="542"/>
      <c r="E40" s="543">
        <f>E25/E38*1000</f>
        <v>1338.8406739229069</v>
      </c>
      <c r="F40" s="543">
        <f t="shared" ref="F40:BN40" si="242">F25/F38*1000</f>
        <v>1593.8713582592179</v>
      </c>
      <c r="G40" s="544">
        <f t="shared" si="242"/>
        <v>1321.6005528431772</v>
      </c>
      <c r="H40" s="545">
        <f t="shared" si="73"/>
        <v>-272.27080541604073</v>
      </c>
      <c r="I40" s="546">
        <f t="shared" si="144"/>
        <v>-17.240121079729761</v>
      </c>
      <c r="J40" s="544">
        <f t="shared" si="242"/>
        <v>1373.5828678668656</v>
      </c>
      <c r="K40" s="544">
        <f t="shared" si="242"/>
        <v>1373.5828678668656</v>
      </c>
      <c r="L40" s="543"/>
      <c r="M40" s="544">
        <f t="shared" si="242"/>
        <v>1365.6940160669383</v>
      </c>
      <c r="N40" s="544" t="e">
        <f t="shared" si="242"/>
        <v>#DIV/0!</v>
      </c>
      <c r="O40" s="544" t="e">
        <f t="shared" si="242"/>
        <v>#DIV/0!</v>
      </c>
      <c r="P40" s="544">
        <f t="shared" si="242"/>
        <v>1272.0701058008592</v>
      </c>
      <c r="Q40" s="544" t="e">
        <f t="shared" si="242"/>
        <v>#DIV/0!</v>
      </c>
      <c r="R40" s="544">
        <f t="shared" si="242"/>
        <v>1323.2012249045429</v>
      </c>
      <c r="S40" s="544">
        <f t="shared" si="242"/>
        <v>1241.7111781645785</v>
      </c>
      <c r="T40" s="544">
        <f t="shared" si="242"/>
        <v>4902.8528692292448</v>
      </c>
      <c r="U40" s="544">
        <f t="shared" si="242"/>
        <v>918.47732910851062</v>
      </c>
      <c r="V40" s="544">
        <f t="shared" si="242"/>
        <v>1444.2327759593979</v>
      </c>
      <c r="W40" s="544">
        <f t="shared" si="242"/>
        <v>1319.3465083626288</v>
      </c>
      <c r="X40" s="544">
        <f t="shared" si="242"/>
        <v>1185.9394438155741</v>
      </c>
      <c r="Y40" s="544">
        <f t="shared" si="242"/>
        <v>5581.2609331683088</v>
      </c>
      <c r="Z40" s="544">
        <f t="shared" si="242"/>
        <v>-5210.7900061672381</v>
      </c>
      <c r="AA40" s="544">
        <f t="shared" si="242"/>
        <v>1465.4361121298489</v>
      </c>
      <c r="AB40" s="544">
        <f t="shared" si="242"/>
        <v>1201.7345601137472</v>
      </c>
      <c r="AC40" s="544">
        <f t="shared" si="242"/>
        <v>1124.9016238695483</v>
      </c>
      <c r="AD40" s="544">
        <f t="shared" si="242"/>
        <v>3090.4625890817615</v>
      </c>
      <c r="AE40" s="544">
        <f t="shared" si="242"/>
        <v>14857.045727859033</v>
      </c>
      <c r="AF40" s="544">
        <f t="shared" si="242"/>
        <v>1124.5579084130391</v>
      </c>
      <c r="AG40" s="544">
        <f t="shared" si="242"/>
        <v>1104.9524464732294</v>
      </c>
      <c r="AH40" s="544">
        <f t="shared" si="242"/>
        <v>1104.9524464732294</v>
      </c>
      <c r="AI40" s="544" t="e">
        <f t="shared" si="242"/>
        <v>#DIV/0!</v>
      </c>
      <c r="AJ40" s="544">
        <f t="shared" si="242"/>
        <v>-2882841.4010329512</v>
      </c>
      <c r="AK40" s="544">
        <f t="shared" si="242"/>
        <v>1357.856388255396</v>
      </c>
      <c r="AL40" s="544">
        <f t="shared" si="242"/>
        <v>1435.0304094486132</v>
      </c>
      <c r="AM40" s="544">
        <f t="shared" si="242"/>
        <v>1265.5020380783233</v>
      </c>
      <c r="AN40" s="544">
        <f t="shared" si="242"/>
        <v>3756.0389531881879</v>
      </c>
      <c r="AO40" s="544">
        <f t="shared" si="242"/>
        <v>22547.163838614182</v>
      </c>
      <c r="AP40" s="544" t="e">
        <f t="shared" si="242"/>
        <v>#VALUE!</v>
      </c>
      <c r="AQ40" s="544" t="e">
        <f t="shared" si="242"/>
        <v>#VALUE!</v>
      </c>
      <c r="AR40" s="544">
        <f t="shared" si="242"/>
        <v>1335.7021762446807</v>
      </c>
      <c r="AS40" s="544">
        <f t="shared" si="242"/>
        <v>1521.6470441661995</v>
      </c>
      <c r="AT40" s="544">
        <f t="shared" si="242"/>
        <v>1386.2470352739322</v>
      </c>
      <c r="AU40" s="544">
        <f t="shared" si="242"/>
        <v>3211.631324795298</v>
      </c>
      <c r="AV40" s="544">
        <f t="shared" si="242"/>
        <v>3164.5769933049196</v>
      </c>
      <c r="AW40" s="544">
        <f t="shared" si="242"/>
        <v>1700.6508313332697</v>
      </c>
      <c r="AX40" s="544">
        <f t="shared" si="242"/>
        <v>1906.6211490660171</v>
      </c>
      <c r="AY40" s="544">
        <f t="shared" si="242"/>
        <v>1729.6877951622278</v>
      </c>
      <c r="AZ40" s="544">
        <f t="shared" si="242"/>
        <v>6637.7813741356531</v>
      </c>
      <c r="BA40" s="544">
        <f t="shared" si="242"/>
        <v>101059787.22518831</v>
      </c>
      <c r="BB40" s="544">
        <f t="shared" si="242"/>
        <v>1183.3493628704953</v>
      </c>
      <c r="BC40" s="544">
        <f t="shared" si="242"/>
        <v>1337.3572903800089</v>
      </c>
      <c r="BD40" s="544">
        <f t="shared" si="242"/>
        <v>1220.5205832734464</v>
      </c>
      <c r="BE40" s="544">
        <f t="shared" si="242"/>
        <v>7424.3759957514185</v>
      </c>
      <c r="BF40" s="544">
        <f t="shared" si="242"/>
        <v>2702333.3333289679</v>
      </c>
      <c r="BG40" s="544">
        <f t="shared" si="242"/>
        <v>1319.0261410796463</v>
      </c>
      <c r="BH40" s="544">
        <f t="shared" si="242"/>
        <v>1538.6044257793571</v>
      </c>
      <c r="BI40" s="544">
        <f t="shared" si="242"/>
        <v>1448.1589881251755</v>
      </c>
      <c r="BJ40" s="544">
        <f t="shared" si="242"/>
        <v>2439.0773623986993</v>
      </c>
      <c r="BK40" s="544">
        <f t="shared" si="242"/>
        <v>-2155.1190088034014</v>
      </c>
      <c r="BL40" s="544">
        <f t="shared" si="242"/>
        <v>1302.5820418851079</v>
      </c>
      <c r="BM40" s="544">
        <f t="shared" si="242"/>
        <v>1485.4528710121185</v>
      </c>
      <c r="BN40" s="544">
        <f t="shared" si="242"/>
        <v>1364.3464668330548</v>
      </c>
      <c r="BO40" s="547">
        <f t="shared" si="36"/>
        <v>-121.1064041790637</v>
      </c>
      <c r="BP40" s="548">
        <f t="shared" si="37"/>
        <v>61.764424947946964</v>
      </c>
      <c r="BQ40" s="544">
        <v>1097.3800000000001</v>
      </c>
      <c r="BR40" s="544">
        <v>1099.6500000000001</v>
      </c>
      <c r="BS40" s="544">
        <v>1086.52</v>
      </c>
      <c r="BT40" s="57">
        <f t="shared" si="38"/>
        <v>-13.130000000000109</v>
      </c>
      <c r="BU40" s="69">
        <f t="shared" si="39"/>
        <v>-10.860000000000127</v>
      </c>
      <c r="BV40" s="544"/>
      <c r="BW40" s="544"/>
      <c r="BX40" s="544"/>
      <c r="BY40" s="544"/>
      <c r="BZ40" s="544"/>
      <c r="CA40" s="544" t="s">
        <v>96</v>
      </c>
      <c r="CB40" s="549" t="s">
        <v>95</v>
      </c>
      <c r="CC40" s="549"/>
      <c r="CD40" s="550">
        <f t="shared" ref="CD40:CF40" si="243">CD25/CD38*1000</f>
        <v>1300.5739309997086</v>
      </c>
      <c r="CE40" s="550">
        <f t="shared" si="243"/>
        <v>1508.1025248495787</v>
      </c>
      <c r="CF40" s="551">
        <f t="shared" si="243"/>
        <v>1366.319285583689</v>
      </c>
      <c r="CG40" s="72">
        <f t="shared" si="40"/>
        <v>-141.78323926588973</v>
      </c>
      <c r="CH40" s="73">
        <f t="shared" si="6"/>
        <v>65.745354583980316</v>
      </c>
      <c r="CI40" s="164"/>
      <c r="CJ40" s="210">
        <f ca="1">CJ25/CJ38*1000</f>
        <v>1550.2277985007333</v>
      </c>
      <c r="CK40" s="212">
        <f t="shared" ref="CK40:CL40" si="244">CK25/CK38*1000</f>
        <v>1593.7887074720502</v>
      </c>
      <c r="CL40" s="212">
        <f t="shared" si="244"/>
        <v>1507.7982584554263</v>
      </c>
      <c r="CM40" s="57">
        <f t="shared" si="220"/>
        <v>-85.99044901662387</v>
      </c>
      <c r="CN40" s="57">
        <f t="shared" ca="1" si="221"/>
        <v>-42.429540045307022</v>
      </c>
      <c r="CO40" s="213"/>
      <c r="CP40" s="217">
        <f t="shared" ref="CP40:CR42" ca="1" si="245">CD40+CJ40</f>
        <v>2850.801729500442</v>
      </c>
      <c r="CQ40" s="217">
        <f t="shared" si="245"/>
        <v>3101.8912323216291</v>
      </c>
      <c r="CR40" s="217">
        <f t="shared" si="245"/>
        <v>2874.1175440391153</v>
      </c>
      <c r="CS40" s="217">
        <f t="shared" si="41"/>
        <v>-227.77368828251383</v>
      </c>
      <c r="CT40" s="218">
        <f t="shared" ca="1" si="42"/>
        <v>23.315814538673294</v>
      </c>
      <c r="CU40" s="552">
        <v>1182.76</v>
      </c>
      <c r="CV40" s="553">
        <f>CV25/CV38*1000</f>
        <v>1281.6794711452565</v>
      </c>
      <c r="CW40" s="554">
        <f t="shared" ref="CW40:FG40" si="246">CW25/CW38*1000</f>
        <v>1324.9173375300577</v>
      </c>
      <c r="CX40" s="555">
        <f t="shared" si="246"/>
        <v>1229.9659180138701</v>
      </c>
      <c r="CY40" s="556">
        <f t="shared" si="246"/>
        <v>1300.5739309997086</v>
      </c>
      <c r="CZ40" s="556">
        <f t="shared" si="246"/>
        <v>1300.5739309997086</v>
      </c>
      <c r="DA40" s="557">
        <f t="shared" si="246"/>
        <v>1579.5999012101756</v>
      </c>
      <c r="DB40" s="557">
        <f t="shared" si="246"/>
        <v>1363.7492147030061</v>
      </c>
      <c r="DC40" s="557">
        <f t="shared" ca="1" si="246"/>
        <v>1447.3280245526789</v>
      </c>
      <c r="DD40" s="557">
        <f t="shared" ca="1" si="246"/>
        <v>1371.0373166357099</v>
      </c>
      <c r="DE40" s="556">
        <f t="shared" ca="1" si="246"/>
        <v>1352.3809533077231</v>
      </c>
      <c r="DF40" s="558">
        <v>1366.6</v>
      </c>
      <c r="DG40" s="544">
        <v>1442.78</v>
      </c>
      <c r="DH40" s="544">
        <v>1356.66</v>
      </c>
      <c r="DI40" s="57">
        <f t="shared" si="43"/>
        <v>-86.119999999999891</v>
      </c>
      <c r="DJ40" s="57">
        <f t="shared" si="44"/>
        <v>-9.9399999999998272</v>
      </c>
      <c r="DK40" s="559">
        <f t="shared" ref="DK40:DM40" ca="1" si="247">DK25/DK38*1000</f>
        <v>2048.3138308319021</v>
      </c>
      <c r="DL40" s="559">
        <f t="shared" si="247"/>
        <v>2360.0790655884998</v>
      </c>
      <c r="DM40" s="559">
        <f t="shared" si="247"/>
        <v>2100.8710494941138</v>
      </c>
      <c r="DN40" s="67">
        <f t="shared" si="45"/>
        <v>-259.20801609438604</v>
      </c>
      <c r="DO40" s="67">
        <f t="shared" ca="1" si="46"/>
        <v>52.557218662211653</v>
      </c>
      <c r="DP40" s="543">
        <f t="shared" ref="DP40:DR40" ca="1" si="248">DP25/DP38*1000</f>
        <v>1410.5409274803674</v>
      </c>
      <c r="DQ40" s="543">
        <f t="shared" si="248"/>
        <v>1550.9365200440714</v>
      </c>
      <c r="DR40" s="543">
        <f t="shared" si="248"/>
        <v>1505.58233053459</v>
      </c>
      <c r="DS40" s="84">
        <f t="shared" si="47"/>
        <v>-45.35418950948133</v>
      </c>
      <c r="DT40" s="84">
        <f t="shared" ca="1" si="10"/>
        <v>95.041403054222656</v>
      </c>
      <c r="DU40" s="282" t="s">
        <v>95</v>
      </c>
      <c r="DV40" s="240" t="s">
        <v>96</v>
      </c>
      <c r="DW40" s="543">
        <v>1656.27</v>
      </c>
      <c r="DX40" s="543">
        <v>1656.27</v>
      </c>
      <c r="DY40" s="543">
        <v>1656.27</v>
      </c>
      <c r="DZ40" s="83">
        <f t="shared" si="48"/>
        <v>0</v>
      </c>
      <c r="EA40" s="83">
        <f t="shared" si="49"/>
        <v>0</v>
      </c>
      <c r="EB40" s="543">
        <v>1292.6500000000001</v>
      </c>
      <c r="EC40" s="543">
        <v>1470.5</v>
      </c>
      <c r="ED40" s="543">
        <v>1317.48</v>
      </c>
      <c r="EE40" s="85">
        <f t="shared" si="50"/>
        <v>-153.01999999999998</v>
      </c>
      <c r="EF40" s="56">
        <f t="shared" si="51"/>
        <v>24.829999999999927</v>
      </c>
      <c r="EG40" s="422">
        <f ca="1">EG25/EG38*1000</f>
        <v>1463.0411875430509</v>
      </c>
      <c r="EH40" s="489">
        <f t="shared" ref="EH40:EI40" si="249">EH25/EH38*1000</f>
        <v>1223.5424725493938</v>
      </c>
      <c r="EI40" s="489">
        <f t="shared" si="249"/>
        <v>1150.7051293170741</v>
      </c>
      <c r="EJ40" s="56">
        <f t="shared" si="52"/>
        <v>-72.837343232319654</v>
      </c>
      <c r="EK40" s="56">
        <f t="shared" ca="1" si="53"/>
        <v>-312.33605822597679</v>
      </c>
      <c r="EL40" s="544">
        <f ca="1">EL25/EL38*1000</f>
        <v>1171.8126469720762</v>
      </c>
      <c r="EM40" s="544">
        <f t="shared" ref="EM40:EP40" si="250">EM25/EM38*1000</f>
        <v>1299.8364120170468</v>
      </c>
      <c r="EN40" s="544">
        <f t="shared" si="250"/>
        <v>1185.9398904046952</v>
      </c>
      <c r="EO40" s="544">
        <f t="shared" si="250"/>
        <v>4200.5079286422078</v>
      </c>
      <c r="EP40" s="544">
        <f t="shared" ca="1" si="250"/>
        <v>1229.1184485567544</v>
      </c>
      <c r="EQ40" s="544"/>
      <c r="ER40" s="544"/>
      <c r="ES40" s="544"/>
      <c r="ET40" s="544"/>
      <c r="EU40" s="544"/>
      <c r="EV40" s="544"/>
      <c r="EW40" s="560" t="s">
        <v>95</v>
      </c>
      <c r="EX40" s="561"/>
      <c r="EY40" s="562">
        <f t="shared" ca="1" si="246"/>
        <v>1304.1447771862267</v>
      </c>
      <c r="EZ40" s="562">
        <f t="shared" si="246"/>
        <v>1407.25906613703</v>
      </c>
      <c r="FA40" s="562">
        <f t="shared" si="246"/>
        <v>1286.753721736957</v>
      </c>
      <c r="FB40" s="562">
        <f t="shared" si="246"/>
        <v>4419.1805633938184</v>
      </c>
      <c r="FC40" s="561">
        <f t="shared" ca="1" si="246"/>
        <v>-1765.2744358977448</v>
      </c>
      <c r="FD40" s="200">
        <f t="shared" si="246"/>
        <v>1249.9584108331082</v>
      </c>
      <c r="FE40" s="94">
        <f t="shared" si="57"/>
        <v>36.795310903848758</v>
      </c>
      <c r="FF40" s="563" t="e">
        <f t="shared" si="246"/>
        <v>#DIV/0!</v>
      </c>
      <c r="FG40" s="543">
        <f t="shared" ca="1" si="246"/>
        <v>1410.5409274803674</v>
      </c>
      <c r="FH40" s="543">
        <f>FH25/FH38*1000</f>
        <v>968.73999638563907</v>
      </c>
      <c r="FI40" s="543">
        <v>1656.27</v>
      </c>
      <c r="FJ40" s="543">
        <v>1292.6500000000001</v>
      </c>
      <c r="FK40" s="543">
        <v>1335.69</v>
      </c>
      <c r="FL40" s="543">
        <f ca="1">FL25/FL38*1000</f>
        <v>1463.0411875430509</v>
      </c>
      <c r="FM40" s="564">
        <f ca="1">FM25/FM38*1000</f>
        <v>1124.5579084130391</v>
      </c>
      <c r="FN40" s="543">
        <f>1443.78</f>
        <v>1443.78</v>
      </c>
      <c r="FO40" s="544">
        <f ca="1">FO25/FO38*1000</f>
        <v>1444.2327759593979</v>
      </c>
      <c r="FR40" s="556">
        <f t="shared" ref="FR40:FZ40" ca="1" si="251">FR25/FR38*1000</f>
        <v>1300.5739309997086</v>
      </c>
      <c r="FS40" s="556">
        <f t="shared" ca="1" si="251"/>
        <v>1300.5739309997086</v>
      </c>
      <c r="FT40" s="556">
        <f t="shared" ca="1" si="251"/>
        <v>1579.5999012101756</v>
      </c>
      <c r="FU40" s="556">
        <f t="shared" ca="1" si="251"/>
        <v>1579.5999012101756</v>
      </c>
      <c r="FV40" s="557">
        <f t="shared" si="251"/>
        <v>1447.3280245526789</v>
      </c>
      <c r="FW40" s="557">
        <f t="shared" si="251"/>
        <v>1355.9975472843601</v>
      </c>
      <c r="FX40" s="557">
        <f t="shared" si="251"/>
        <v>4671.1743959780088</v>
      </c>
      <c r="FY40" s="557">
        <f t="shared" si="251"/>
        <v>1550.2277985007333</v>
      </c>
      <c r="FZ40" s="557">
        <f t="shared" si="251"/>
        <v>1362.1086919222364</v>
      </c>
    </row>
    <row r="41" spans="1:182" ht="15" hidden="1" thickBot="1" x14ac:dyDescent="0.35">
      <c r="A41" s="565" t="s">
        <v>97</v>
      </c>
      <c r="B41" s="566" t="s">
        <v>72</v>
      </c>
      <c r="C41" s="567">
        <f>C45+C48</f>
        <v>7300.5863300000001</v>
      </c>
      <c r="D41" s="380"/>
      <c r="E41" s="256">
        <v>7591.77</v>
      </c>
      <c r="F41" s="258">
        <f>F45+F48</f>
        <v>7995.7998900000002</v>
      </c>
      <c r="G41" s="258">
        <f>G45+G48</f>
        <v>7570.1578999999992</v>
      </c>
      <c r="H41" s="258">
        <f t="shared" ref="H41:M41" si="252">H45+H48</f>
        <v>-425.64199000000099</v>
      </c>
      <c r="I41" s="258">
        <f t="shared" si="252"/>
        <v>-21.789759800000866</v>
      </c>
      <c r="J41" s="256">
        <f>J45+J48</f>
        <v>1248.2023900000002</v>
      </c>
      <c r="K41" s="258">
        <f>K45+K48</f>
        <v>1248.2023900000002</v>
      </c>
      <c r="L41" s="256"/>
      <c r="M41" s="258">
        <f t="shared" si="252"/>
        <v>1348.8792899999999</v>
      </c>
      <c r="N41" s="568">
        <f t="shared" si="15"/>
        <v>100.6768999999997</v>
      </c>
      <c r="O41" s="568">
        <f t="shared" ref="O41:O76" si="253">M41-J41</f>
        <v>100.6768999999997</v>
      </c>
      <c r="P41" s="258">
        <v>3630.58</v>
      </c>
      <c r="Q41" s="258"/>
      <c r="R41" s="258">
        <f>R48</f>
        <v>5598.5018339999997</v>
      </c>
      <c r="S41" s="258">
        <f>S48</f>
        <v>4604.9003000000002</v>
      </c>
      <c r="T41" s="568">
        <f t="shared" si="16"/>
        <v>-993.60153399999945</v>
      </c>
      <c r="U41" s="568">
        <f t="shared" si="17"/>
        <v>974.32030000000032</v>
      </c>
      <c r="V41" s="258">
        <v>2846.14</v>
      </c>
      <c r="W41" s="258">
        <f>W45+W48</f>
        <v>3047.1869999999999</v>
      </c>
      <c r="X41" s="258">
        <v>2856.04</v>
      </c>
      <c r="Y41" s="569">
        <f t="shared" si="18"/>
        <v>-191.14699999999993</v>
      </c>
      <c r="Z41" s="568">
        <f t="shared" si="19"/>
        <v>9.9000000000000909</v>
      </c>
      <c r="AA41" s="258">
        <v>1122.05</v>
      </c>
      <c r="AB41" s="258">
        <v>1292.29</v>
      </c>
      <c r="AC41" s="258">
        <v>1246.75</v>
      </c>
      <c r="AD41" s="569">
        <f t="shared" si="20"/>
        <v>-45.539999999999964</v>
      </c>
      <c r="AE41" s="569">
        <f t="shared" si="21"/>
        <v>124.70000000000005</v>
      </c>
      <c r="AF41" s="258">
        <v>228.48202999999998</v>
      </c>
      <c r="AG41" s="258">
        <f t="shared" si="233"/>
        <v>246.1</v>
      </c>
      <c r="AH41" s="258">
        <v>246.1</v>
      </c>
      <c r="AI41" s="258">
        <f t="shared" si="22"/>
        <v>0</v>
      </c>
      <c r="AJ41" s="256">
        <f t="shared" si="23"/>
        <v>17.617970000000014</v>
      </c>
      <c r="AK41" s="570">
        <f t="shared" ref="AK41:AK67" si="254">E41+J41+P41+V41+AA41+AF41</f>
        <v>16667.224419999999</v>
      </c>
      <c r="AL41" s="570">
        <f t="shared" ref="AL41:AL67" si="255">AG41+AB41+W41+R41+K41+F41</f>
        <v>19428.081114000001</v>
      </c>
      <c r="AM41" s="570">
        <f t="shared" ref="AM41:AM67" si="256">AH41+AC41+X41+S41+M41+G41</f>
        <v>17872.82749</v>
      </c>
      <c r="AN41" s="570">
        <f t="shared" si="24"/>
        <v>-1555.2536240000009</v>
      </c>
      <c r="AO41" s="571">
        <f t="shared" si="25"/>
        <v>1205.603070000001</v>
      </c>
      <c r="AP41" s="571" t="s">
        <v>72</v>
      </c>
      <c r="AQ41" s="571" t="s">
        <v>97</v>
      </c>
      <c r="AR41" s="260">
        <v>162.16</v>
      </c>
      <c r="AS41" s="259">
        <v>213.83</v>
      </c>
      <c r="AT41" s="259">
        <v>177.77</v>
      </c>
      <c r="AU41" s="572">
        <f t="shared" si="26"/>
        <v>-36.06</v>
      </c>
      <c r="AV41" s="572">
        <f t="shared" si="27"/>
        <v>15.610000000000014</v>
      </c>
      <c r="AW41" s="258">
        <v>939.07397100000003</v>
      </c>
      <c r="AX41" s="258">
        <v>1484.84</v>
      </c>
      <c r="AY41" s="258">
        <v>1000.6</v>
      </c>
      <c r="AZ41" s="569">
        <f t="shared" si="28"/>
        <v>-484.2399999999999</v>
      </c>
      <c r="BA41" s="568">
        <f t="shared" si="29"/>
        <v>61.526028999999994</v>
      </c>
      <c r="BB41" s="382">
        <f>BB45+BB48</f>
        <v>5255.74</v>
      </c>
      <c r="BC41" s="265">
        <v>5455.96</v>
      </c>
      <c r="BD41" s="265">
        <v>5541.33</v>
      </c>
      <c r="BE41" s="573">
        <f t="shared" si="30"/>
        <v>85.369999999999891</v>
      </c>
      <c r="BF41" s="574">
        <f t="shared" si="31"/>
        <v>285.59000000000015</v>
      </c>
      <c r="BG41" s="255">
        <f>CW41+CV41</f>
        <v>2672.6500000000005</v>
      </c>
      <c r="BH41" s="265">
        <v>2391.54</v>
      </c>
      <c r="BI41" s="258">
        <v>2674.84</v>
      </c>
      <c r="BJ41" s="258">
        <f t="shared" si="32"/>
        <v>283.30000000000018</v>
      </c>
      <c r="BK41" s="256">
        <f t="shared" si="33"/>
        <v>2.1899999999995998</v>
      </c>
      <c r="BL41" s="260">
        <f t="shared" si="34"/>
        <v>8867.463971000001</v>
      </c>
      <c r="BM41" s="260">
        <f t="shared" si="35"/>
        <v>9332.34</v>
      </c>
      <c r="BN41" s="259">
        <f t="shared" si="35"/>
        <v>9216.77</v>
      </c>
      <c r="BO41" s="260">
        <f t="shared" si="36"/>
        <v>-115.56999999999971</v>
      </c>
      <c r="BP41" s="260">
        <f t="shared" si="37"/>
        <v>349.3060289999994</v>
      </c>
      <c r="BQ41" s="258">
        <v>6154.64</v>
      </c>
      <c r="BR41" s="258">
        <v>8182.7</v>
      </c>
      <c r="BS41" s="258">
        <v>6597.76</v>
      </c>
      <c r="BT41" s="569">
        <f t="shared" si="38"/>
        <v>-1584.9399999999996</v>
      </c>
      <c r="BU41" s="575">
        <f t="shared" si="39"/>
        <v>443.11999999999989</v>
      </c>
      <c r="BV41" s="258"/>
      <c r="BW41" s="258"/>
      <c r="BX41" s="258"/>
      <c r="BY41" s="258"/>
      <c r="BZ41" s="258"/>
      <c r="CA41" s="258" t="s">
        <v>72</v>
      </c>
      <c r="CB41" s="576" t="s">
        <v>97</v>
      </c>
      <c r="CC41" s="576"/>
      <c r="CD41" s="384">
        <v>5003.1499999999996</v>
      </c>
      <c r="CE41" s="255">
        <v>4865.91</v>
      </c>
      <c r="CF41" s="265">
        <v>5278.45</v>
      </c>
      <c r="CG41" s="577">
        <f t="shared" si="40"/>
        <v>412.53999999999996</v>
      </c>
      <c r="CH41" s="578">
        <f t="shared" si="6"/>
        <v>275.30000000000018</v>
      </c>
      <c r="CI41" s="579"/>
      <c r="CJ41" s="580">
        <f>DA41+DC41</f>
        <v>1120.7012519999998</v>
      </c>
      <c r="CK41" s="258">
        <v>1497.28</v>
      </c>
      <c r="CL41" s="258">
        <v>1262.77</v>
      </c>
      <c r="CM41" s="569">
        <f t="shared" si="220"/>
        <v>-234.51</v>
      </c>
      <c r="CN41" s="569">
        <f t="shared" si="221"/>
        <v>142.06874800000014</v>
      </c>
      <c r="CO41" s="343"/>
      <c r="CP41" s="259">
        <f t="shared" si="245"/>
        <v>6123.8512519999995</v>
      </c>
      <c r="CQ41" s="259">
        <f t="shared" si="245"/>
        <v>6363.19</v>
      </c>
      <c r="CR41" s="259">
        <f t="shared" si="245"/>
        <v>6541.2199999999993</v>
      </c>
      <c r="CS41" s="259">
        <f t="shared" si="41"/>
        <v>178.02999999999975</v>
      </c>
      <c r="CT41" s="260">
        <f t="shared" si="42"/>
        <v>417.36874799999987</v>
      </c>
      <c r="CU41" s="385">
        <f>CU45+CU48</f>
        <v>5255.74</v>
      </c>
      <c r="CV41" s="386">
        <f>CV45+CV48</f>
        <v>353.97</v>
      </c>
      <c r="CW41" s="386">
        <f>CW45+CW48</f>
        <v>2318.6800000000003</v>
      </c>
      <c r="CX41" s="581">
        <f>CU41+CW41+CV41</f>
        <v>7928.39</v>
      </c>
      <c r="CY41" s="582">
        <v>5003.1499999999996</v>
      </c>
      <c r="CZ41" s="582">
        <v>5003.1499999999996</v>
      </c>
      <c r="DA41" s="583">
        <f>DA45+DA48</f>
        <v>883.58999999999992</v>
      </c>
      <c r="DB41" s="583">
        <v>1528.8703800000001</v>
      </c>
      <c r="DC41" s="583">
        <f>DC45+DC48</f>
        <v>237.11125199999995</v>
      </c>
      <c r="DD41" s="583">
        <f>DD45+DD48</f>
        <v>455.10300000000001</v>
      </c>
      <c r="DE41" s="82">
        <f>CY41+DA41+DC41</f>
        <v>6123.8512519999995</v>
      </c>
      <c r="DF41" s="584">
        <v>156.94999999999999</v>
      </c>
      <c r="DG41" s="286">
        <v>241.89</v>
      </c>
      <c r="DH41" s="286">
        <v>156.54</v>
      </c>
      <c r="DI41" s="57">
        <f t="shared" si="43"/>
        <v>-85.35</v>
      </c>
      <c r="DJ41" s="57">
        <f t="shared" si="44"/>
        <v>-0.40999999999999659</v>
      </c>
      <c r="DK41" s="585">
        <f>DK42*DK43</f>
        <v>373.31920099999996</v>
      </c>
      <c r="DL41" s="585">
        <v>282.77999999999997</v>
      </c>
      <c r="DM41" s="585">
        <v>295.24</v>
      </c>
      <c r="DN41" s="67">
        <f t="shared" si="45"/>
        <v>12.460000000000036</v>
      </c>
      <c r="DO41" s="67">
        <f t="shared" si="46"/>
        <v>-78.079200999999955</v>
      </c>
      <c r="DP41" s="282">
        <v>227.33</v>
      </c>
      <c r="DQ41" s="282">
        <v>280.94</v>
      </c>
      <c r="DR41" s="282">
        <v>244.49</v>
      </c>
      <c r="DS41" s="84">
        <f t="shared" si="47"/>
        <v>-36.449999999999989</v>
      </c>
      <c r="DT41" s="84">
        <f t="shared" si="10"/>
        <v>17.159999999999997</v>
      </c>
      <c r="DU41" s="240" t="s">
        <v>97</v>
      </c>
      <c r="DV41" s="240" t="s">
        <v>72</v>
      </c>
      <c r="DW41" s="282">
        <v>266.02</v>
      </c>
      <c r="DX41" s="282">
        <v>336.92</v>
      </c>
      <c r="DY41" s="282">
        <v>339.18</v>
      </c>
      <c r="DZ41" s="83">
        <f t="shared" si="48"/>
        <v>2.2599999999999909</v>
      </c>
      <c r="EA41" s="83">
        <f t="shared" si="49"/>
        <v>73.160000000000025</v>
      </c>
      <c r="EB41" s="289">
        <v>549.04</v>
      </c>
      <c r="EC41" s="286">
        <v>532.79</v>
      </c>
      <c r="ED41" s="286">
        <v>594</v>
      </c>
      <c r="EE41" s="85">
        <f t="shared" si="50"/>
        <v>61.210000000000036</v>
      </c>
      <c r="EF41" s="56">
        <f t="shared" si="51"/>
        <v>44.960000000000036</v>
      </c>
      <c r="EG41" s="172">
        <v>137.6</v>
      </c>
      <c r="EH41" s="173">
        <v>137.97</v>
      </c>
      <c r="EI41" s="172">
        <v>143.4</v>
      </c>
      <c r="EJ41" s="56">
        <f t="shared" si="52"/>
        <v>5.4300000000000068</v>
      </c>
      <c r="EK41" s="56">
        <f t="shared" si="53"/>
        <v>5.8000000000000114</v>
      </c>
      <c r="EL41" s="286">
        <v>867.62</v>
      </c>
      <c r="EM41" s="286">
        <v>1129.23</v>
      </c>
      <c r="EN41" s="286">
        <v>1219.56</v>
      </c>
      <c r="EO41" s="289">
        <f t="shared" si="54"/>
        <v>90.329999999999927</v>
      </c>
      <c r="EP41" s="289">
        <f t="shared" ref="EP41:EP76" si="257">EN41-EL41</f>
        <v>351.93999999999994</v>
      </c>
      <c r="EQ41" s="290"/>
      <c r="ER41" s="290"/>
      <c r="ES41" s="290"/>
      <c r="ET41" s="290"/>
      <c r="EU41" s="290"/>
      <c r="EV41" s="290"/>
      <c r="EW41" s="1276" t="s">
        <v>97</v>
      </c>
      <c r="EX41" s="1277"/>
      <c r="EY41" s="181">
        <f t="shared" ref="EY41:FA42" si="258">BQ41+EL41+EG41+EB41+DW41+DP41+DK41+DF41+CP41+BL41+AR41+AK41</f>
        <v>40553.218844000003</v>
      </c>
      <c r="EZ41" s="181">
        <f t="shared" si="258"/>
        <v>46462.661114000002</v>
      </c>
      <c r="FA41" s="181">
        <f t="shared" si="258"/>
        <v>43398.757490000004</v>
      </c>
      <c r="FB41" s="93">
        <f t="shared" si="55"/>
        <v>-3063.9036239999987</v>
      </c>
      <c r="FC41" s="93">
        <f t="shared" si="56"/>
        <v>2845.5386460000009</v>
      </c>
      <c r="FD41" s="586">
        <v>48772.564720000002</v>
      </c>
      <c r="FE41" s="94">
        <f t="shared" si="57"/>
        <v>-5373.8072299999985</v>
      </c>
      <c r="FF41" s="587"/>
      <c r="FG41" s="282">
        <v>227.33</v>
      </c>
      <c r="FH41" s="282">
        <f>FH45+FH48</f>
        <v>939.07397100000003</v>
      </c>
      <c r="FI41" s="282">
        <v>266.02</v>
      </c>
      <c r="FJ41" s="289">
        <v>549.04</v>
      </c>
      <c r="FK41" s="289">
        <v>162.16</v>
      </c>
      <c r="FL41" s="289">
        <v>137.6</v>
      </c>
      <c r="FM41" s="588">
        <f>FM45+FM48</f>
        <v>228.48202999999998</v>
      </c>
      <c r="FN41" s="289">
        <v>1122.05</v>
      </c>
      <c r="FO41" s="286">
        <v>2846.14</v>
      </c>
      <c r="FR41" s="582">
        <v>5003.1499999999996</v>
      </c>
      <c r="FS41" s="582">
        <v>5003.1499999999996</v>
      </c>
      <c r="FT41" s="582">
        <f>FT45+FT48</f>
        <v>883.58999999999992</v>
      </c>
      <c r="FU41" s="582">
        <f>FU45+FU48</f>
        <v>883.58999999999992</v>
      </c>
      <c r="FV41" s="583">
        <f>FV45+FV48</f>
        <v>237.11125199999995</v>
      </c>
      <c r="FW41" s="583">
        <f>FW45+FW48</f>
        <v>455.10300000000001</v>
      </c>
      <c r="FX41" s="583">
        <f t="shared" ref="FX41:FZ41" si="259">FX45+FX48</f>
        <v>455.10300000000001</v>
      </c>
      <c r="FY41" s="583">
        <f t="shared" si="259"/>
        <v>1120.7012519999998</v>
      </c>
      <c r="FZ41" s="583">
        <f t="shared" si="259"/>
        <v>1338.693</v>
      </c>
    </row>
    <row r="42" spans="1:182" ht="15" hidden="1" thickBot="1" x14ac:dyDescent="0.35">
      <c r="A42" s="98" t="s">
        <v>98</v>
      </c>
      <c r="B42" s="296" t="s">
        <v>99</v>
      </c>
      <c r="C42" s="297">
        <v>1670.87</v>
      </c>
      <c r="D42" s="295"/>
      <c r="E42" s="106">
        <v>1660.22</v>
      </c>
      <c r="F42" s="107">
        <v>1695</v>
      </c>
      <c r="G42" s="107">
        <v>1574.3</v>
      </c>
      <c r="H42" s="106">
        <f t="shared" si="73"/>
        <v>-120.70000000000005</v>
      </c>
      <c r="I42" s="105">
        <f t="shared" si="144"/>
        <v>-85.920000000000073</v>
      </c>
      <c r="J42" s="589">
        <v>284.93</v>
      </c>
      <c r="K42" s="590">
        <v>284.93</v>
      </c>
      <c r="L42" s="589"/>
      <c r="M42" s="589">
        <v>284.93</v>
      </c>
      <c r="N42" s="56">
        <f t="shared" si="15"/>
        <v>0</v>
      </c>
      <c r="O42" s="56">
        <f t="shared" si="253"/>
        <v>0</v>
      </c>
      <c r="P42" s="589">
        <v>866.79</v>
      </c>
      <c r="Q42" s="589"/>
      <c r="R42" s="589">
        <f>R49</f>
        <v>1089.8599999999999</v>
      </c>
      <c r="S42" s="589">
        <f>S49</f>
        <v>989.45</v>
      </c>
      <c r="T42" s="56">
        <f t="shared" si="16"/>
        <v>-100.40999999999985</v>
      </c>
      <c r="U42" s="56">
        <f t="shared" si="17"/>
        <v>122.66000000000008</v>
      </c>
      <c r="V42" s="107">
        <v>647.52</v>
      </c>
      <c r="W42" s="107">
        <v>626.88</v>
      </c>
      <c r="X42" s="107">
        <v>613.94000000000005</v>
      </c>
      <c r="Y42" s="57">
        <f t="shared" si="18"/>
        <v>-12.939999999999941</v>
      </c>
      <c r="Z42" s="56">
        <f t="shared" si="19"/>
        <v>-33.579999999999927</v>
      </c>
      <c r="AA42" s="107">
        <v>267.89</v>
      </c>
      <c r="AB42" s="107">
        <v>282.16000000000003</v>
      </c>
      <c r="AC42" s="107">
        <v>267.89</v>
      </c>
      <c r="AD42" s="57">
        <f t="shared" si="20"/>
        <v>-14.270000000000039</v>
      </c>
      <c r="AE42" s="57">
        <f t="shared" si="21"/>
        <v>0</v>
      </c>
      <c r="AF42" s="107">
        <v>49.21</v>
      </c>
      <c r="AG42" s="107">
        <f t="shared" si="233"/>
        <v>49.21</v>
      </c>
      <c r="AH42" s="107">
        <v>49.21</v>
      </c>
      <c r="AI42" s="57">
        <f t="shared" si="22"/>
        <v>0</v>
      </c>
      <c r="AJ42" s="56">
        <f t="shared" si="23"/>
        <v>0</v>
      </c>
      <c r="AK42" s="60">
        <f t="shared" si="254"/>
        <v>3776.56</v>
      </c>
      <c r="AL42" s="60">
        <f t="shared" si="255"/>
        <v>4028.0399999999995</v>
      </c>
      <c r="AM42" s="60">
        <f t="shared" si="256"/>
        <v>3779.7200000000003</v>
      </c>
      <c r="AN42" s="60">
        <f t="shared" si="24"/>
        <v>-248.31999999999925</v>
      </c>
      <c r="AO42" s="61">
        <f t="shared" si="25"/>
        <v>3.1600000000003092</v>
      </c>
      <c r="AP42" s="61" t="s">
        <v>99</v>
      </c>
      <c r="AQ42" s="61" t="s">
        <v>98</v>
      </c>
      <c r="AR42" s="591">
        <v>35.46</v>
      </c>
      <c r="AS42" s="63">
        <v>38.9</v>
      </c>
      <c r="AT42" s="63">
        <v>35.549999999999997</v>
      </c>
      <c r="AU42" s="64">
        <f t="shared" si="26"/>
        <v>-3.3500000000000014</v>
      </c>
      <c r="AV42" s="64">
        <f t="shared" si="27"/>
        <v>8.9999999999996305E-2</v>
      </c>
      <c r="AW42" s="107">
        <v>203.73000000000002</v>
      </c>
      <c r="AX42" s="107">
        <v>291.60000000000002</v>
      </c>
      <c r="AY42" s="107">
        <v>203.73</v>
      </c>
      <c r="AZ42" s="57">
        <f t="shared" si="28"/>
        <v>-87.870000000000033</v>
      </c>
      <c r="BA42" s="56">
        <f t="shared" si="29"/>
        <v>0</v>
      </c>
      <c r="BB42" s="592">
        <v>1130.9000000000001</v>
      </c>
      <c r="BC42" s="111">
        <v>1130.6300000000001</v>
      </c>
      <c r="BD42" s="111">
        <v>1128.67</v>
      </c>
      <c r="BE42" s="67">
        <f t="shared" si="30"/>
        <v>-1.9600000000000364</v>
      </c>
      <c r="BF42" s="68">
        <f t="shared" si="31"/>
        <v>-2.2300000000000182</v>
      </c>
      <c r="BG42" s="111">
        <f>CW42+CV42</f>
        <v>590.39</v>
      </c>
      <c r="BH42" s="111">
        <v>562.44000000000005</v>
      </c>
      <c r="BI42" s="107">
        <v>545.77</v>
      </c>
      <c r="BJ42" s="57">
        <f t="shared" si="32"/>
        <v>-16.670000000000073</v>
      </c>
      <c r="BK42" s="56">
        <f t="shared" si="33"/>
        <v>-44.620000000000005</v>
      </c>
      <c r="BL42" s="64">
        <f t="shared" si="34"/>
        <v>1925.02</v>
      </c>
      <c r="BM42" s="64">
        <f t="shared" si="35"/>
        <v>1984.67</v>
      </c>
      <c r="BN42" s="63">
        <f t="shared" si="35"/>
        <v>1878.17</v>
      </c>
      <c r="BO42" s="64">
        <f t="shared" si="36"/>
        <v>-106.5</v>
      </c>
      <c r="BP42" s="64">
        <f t="shared" si="37"/>
        <v>-46.849999999999909</v>
      </c>
      <c r="BQ42" s="107">
        <v>1338.38</v>
      </c>
      <c r="BR42" s="107">
        <v>1808.55</v>
      </c>
      <c r="BS42" s="107">
        <v>1338.38</v>
      </c>
      <c r="BT42" s="57">
        <f t="shared" si="38"/>
        <v>-470.16999999999985</v>
      </c>
      <c r="BU42" s="69">
        <f t="shared" si="39"/>
        <v>0</v>
      </c>
      <c r="BV42" s="107"/>
      <c r="BW42" s="107"/>
      <c r="BX42" s="107"/>
      <c r="BY42" s="107"/>
      <c r="BZ42" s="107"/>
      <c r="CA42" s="107" t="s">
        <v>99</v>
      </c>
      <c r="CB42" s="113" t="s">
        <v>98</v>
      </c>
      <c r="CC42" s="113"/>
      <c r="CD42" s="312">
        <v>1081.53</v>
      </c>
      <c r="CE42" s="195">
        <v>1043.77</v>
      </c>
      <c r="CF42" s="196">
        <v>1078.0999999999999</v>
      </c>
      <c r="CG42" s="593">
        <f t="shared" si="40"/>
        <v>34.329999999999927</v>
      </c>
      <c r="CH42" s="594">
        <f t="shared" si="6"/>
        <v>-3.4300000000000637</v>
      </c>
      <c r="CI42" s="164"/>
      <c r="CJ42" s="105">
        <f>DA42+DC42</f>
        <v>246.69</v>
      </c>
      <c r="CK42" s="107">
        <v>275.02999999999997</v>
      </c>
      <c r="CL42" s="107">
        <v>252</v>
      </c>
      <c r="CM42" s="57">
        <f t="shared" si="220"/>
        <v>-23.029999999999973</v>
      </c>
      <c r="CN42" s="57">
        <f t="shared" si="221"/>
        <v>5.3100000000000023</v>
      </c>
      <c r="CO42" s="57"/>
      <c r="CP42" s="63">
        <f t="shared" si="245"/>
        <v>1328.22</v>
      </c>
      <c r="CQ42" s="63">
        <f t="shared" si="245"/>
        <v>1318.8</v>
      </c>
      <c r="CR42" s="63">
        <f t="shared" si="245"/>
        <v>1330.1</v>
      </c>
      <c r="CS42" s="63">
        <f t="shared" si="41"/>
        <v>11.299999999999955</v>
      </c>
      <c r="CT42" s="64">
        <f t="shared" si="42"/>
        <v>1.8799999999998818</v>
      </c>
      <c r="CU42" s="595">
        <v>989.45</v>
      </c>
      <c r="CV42" s="407">
        <v>77.510000000000005</v>
      </c>
      <c r="CW42" s="321">
        <v>512.88</v>
      </c>
      <c r="CX42" s="408">
        <f t="shared" si="175"/>
        <v>1579.84</v>
      </c>
      <c r="CY42" s="122">
        <v>1081.53</v>
      </c>
      <c r="CZ42" s="122">
        <v>1081.53</v>
      </c>
      <c r="DA42" s="968">
        <v>195.53</v>
      </c>
      <c r="DB42" s="968">
        <v>195.53</v>
      </c>
      <c r="DC42" s="125">
        <f>DC46</f>
        <v>51.16</v>
      </c>
      <c r="DD42" s="125">
        <f>DD46</f>
        <v>51.16</v>
      </c>
      <c r="DE42" s="122">
        <f>CY42+DA42</f>
        <v>1277.06</v>
      </c>
      <c r="DF42" s="105">
        <v>33.450000000000003</v>
      </c>
      <c r="DG42" s="107">
        <v>48.75</v>
      </c>
      <c r="DH42" s="107">
        <v>33.450000000000003</v>
      </c>
      <c r="DI42" s="57">
        <f t="shared" si="43"/>
        <v>-15.299999999999997</v>
      </c>
      <c r="DJ42" s="57">
        <f t="shared" si="44"/>
        <v>0</v>
      </c>
      <c r="DK42" s="195">
        <v>84.17</v>
      </c>
      <c r="DL42" s="195">
        <v>55.09</v>
      </c>
      <c r="DM42" s="195">
        <v>63.43</v>
      </c>
      <c r="DN42" s="67">
        <f t="shared" si="45"/>
        <v>8.3399999999999963</v>
      </c>
      <c r="DO42" s="67">
        <f t="shared" si="46"/>
        <v>-20.740000000000002</v>
      </c>
      <c r="DP42" s="326">
        <v>49.75</v>
      </c>
      <c r="DQ42" s="326">
        <v>51.08</v>
      </c>
      <c r="DR42" s="326">
        <v>48.79</v>
      </c>
      <c r="DS42" s="84">
        <f t="shared" si="47"/>
        <v>-2.2899999999999991</v>
      </c>
      <c r="DT42" s="596">
        <f t="shared" si="10"/>
        <v>-0.96000000000000085</v>
      </c>
      <c r="DU42" s="597" t="s">
        <v>98</v>
      </c>
      <c r="DV42" s="84" t="s">
        <v>99</v>
      </c>
      <c r="DW42" s="326">
        <v>58.22</v>
      </c>
      <c r="DX42" s="326">
        <v>61.25</v>
      </c>
      <c r="DY42" s="326">
        <v>67.81</v>
      </c>
      <c r="DZ42" s="83">
        <f t="shared" si="48"/>
        <v>6.5600000000000023</v>
      </c>
      <c r="EA42" s="83">
        <f t="shared" si="49"/>
        <v>9.5900000000000034</v>
      </c>
      <c r="EB42" s="106">
        <v>120.15</v>
      </c>
      <c r="EC42" s="107">
        <v>105.03</v>
      </c>
      <c r="ED42" s="107">
        <v>118.54</v>
      </c>
      <c r="EE42" s="85">
        <f t="shared" si="50"/>
        <v>13.510000000000005</v>
      </c>
      <c r="EF42" s="56">
        <f t="shared" si="51"/>
        <v>-1.6099999999999994</v>
      </c>
      <c r="EG42" s="103">
        <v>30.11</v>
      </c>
      <c r="EH42" s="130">
        <v>28.1</v>
      </c>
      <c r="EI42" s="130">
        <v>30.14</v>
      </c>
      <c r="EJ42" s="56">
        <f t="shared" si="52"/>
        <v>2.0399999999999991</v>
      </c>
      <c r="EK42" s="56">
        <f t="shared" si="53"/>
        <v>3.0000000000001137E-2</v>
      </c>
      <c r="EL42" s="107">
        <v>195.8</v>
      </c>
      <c r="EM42" s="107">
        <v>253.76</v>
      </c>
      <c r="EN42" s="107">
        <v>247.88</v>
      </c>
      <c r="EO42" s="56">
        <f t="shared" si="54"/>
        <v>-5.8799999999999955</v>
      </c>
      <c r="EP42" s="56">
        <f t="shared" si="257"/>
        <v>52.079999999999984</v>
      </c>
      <c r="EQ42" s="56"/>
      <c r="ER42" s="56"/>
      <c r="ES42" s="56"/>
      <c r="ET42" s="56"/>
      <c r="EU42" s="56"/>
      <c r="EV42" s="56"/>
      <c r="EW42" s="1295" t="s">
        <v>98</v>
      </c>
      <c r="EX42" s="1296"/>
      <c r="EY42" s="181">
        <f t="shared" si="258"/>
        <v>8975.2900000000009</v>
      </c>
      <c r="EZ42" s="181">
        <f t="shared" si="258"/>
        <v>9782.0199999999986</v>
      </c>
      <c r="FA42" s="181">
        <f t="shared" si="258"/>
        <v>8971.9600000000009</v>
      </c>
      <c r="FB42" s="192">
        <f t="shared" si="55"/>
        <v>-810.05999999999767</v>
      </c>
      <c r="FC42" s="192">
        <f t="shared" si="56"/>
        <v>-3.3299999999999272</v>
      </c>
      <c r="FD42" s="94"/>
      <c r="FE42" s="94">
        <f t="shared" si="57"/>
        <v>8971.9600000000009</v>
      </c>
      <c r="FF42" s="335"/>
      <c r="FG42" s="326">
        <v>49.75</v>
      </c>
      <c r="FH42" s="326">
        <f>FH46+FH49</f>
        <v>203.73000000000002</v>
      </c>
      <c r="FI42" s="326">
        <v>58.22</v>
      </c>
      <c r="FJ42" s="106">
        <v>120.15</v>
      </c>
      <c r="FK42" s="106">
        <v>35.46</v>
      </c>
      <c r="FL42" s="106">
        <v>30.11</v>
      </c>
      <c r="FM42" s="598">
        <f>FM46</f>
        <v>49.21</v>
      </c>
      <c r="FN42" s="106">
        <v>267.89</v>
      </c>
      <c r="FO42" s="107">
        <v>647.52</v>
      </c>
      <c r="FR42" s="122">
        <v>1081.53</v>
      </c>
      <c r="FS42" s="122">
        <v>1081.53</v>
      </c>
      <c r="FT42" s="122">
        <v>195.53</v>
      </c>
      <c r="FU42" s="122">
        <v>195.53</v>
      </c>
      <c r="FV42" s="125">
        <f>FV46</f>
        <v>51.16</v>
      </c>
      <c r="FW42" s="125">
        <f>FW46</f>
        <v>51.16</v>
      </c>
      <c r="FX42" s="125">
        <f t="shared" ref="FX42" si="260">FX46</f>
        <v>51.16</v>
      </c>
      <c r="FY42" s="81">
        <f t="shared" si="100"/>
        <v>246.69</v>
      </c>
      <c r="FZ42" s="81">
        <f t="shared" si="101"/>
        <v>246.69</v>
      </c>
    </row>
    <row r="43" spans="1:182" ht="15" hidden="1" thickBot="1" x14ac:dyDescent="0.35">
      <c r="A43" s="98" t="s">
        <v>100</v>
      </c>
      <c r="B43" s="99" t="s">
        <v>101</v>
      </c>
      <c r="C43" s="100">
        <v>4.37</v>
      </c>
      <c r="D43" s="599" t="e">
        <f>D41/D42</f>
        <v>#DIV/0!</v>
      </c>
      <c r="E43" s="600">
        <v>4.5616000000000003</v>
      </c>
      <c r="F43" s="601">
        <v>4.7199</v>
      </c>
      <c r="G43" s="601">
        <v>4.8090000000000002</v>
      </c>
      <c r="H43" s="103">
        <f t="shared" si="73"/>
        <v>8.9100000000000179E-2</v>
      </c>
      <c r="I43" s="105">
        <f t="shared" si="144"/>
        <v>0.24739999999999984</v>
      </c>
      <c r="J43" s="106">
        <v>4.38</v>
      </c>
      <c r="K43" s="107">
        <v>4.38</v>
      </c>
      <c r="L43" s="106"/>
      <c r="M43" s="106">
        <v>4.7300000000000004</v>
      </c>
      <c r="N43" s="56">
        <f t="shared" si="15"/>
        <v>0.35000000000000053</v>
      </c>
      <c r="O43" s="56">
        <f t="shared" si="253"/>
        <v>0.35000000000000053</v>
      </c>
      <c r="P43" s="106">
        <v>4.1900000000000004</v>
      </c>
      <c r="Q43" s="106"/>
      <c r="R43" s="106">
        <v>5.1368999999999998</v>
      </c>
      <c r="S43" s="106">
        <f>S50</f>
        <v>4.6539999999999999</v>
      </c>
      <c r="T43" s="56">
        <f t="shared" si="16"/>
        <v>-0.48289999999999988</v>
      </c>
      <c r="U43" s="56">
        <f t="shared" si="17"/>
        <v>0.46399999999999952</v>
      </c>
      <c r="V43" s="602">
        <v>4.3949999999999996</v>
      </c>
      <c r="W43" s="107">
        <v>4.8608770000000003</v>
      </c>
      <c r="X43" s="107">
        <v>4.6520000000000001</v>
      </c>
      <c r="Y43" s="57">
        <f t="shared" si="18"/>
        <v>-0.2088770000000002</v>
      </c>
      <c r="Z43" s="56">
        <f t="shared" si="19"/>
        <v>0.25700000000000056</v>
      </c>
      <c r="AA43" s="107">
        <v>4.1885199999999996</v>
      </c>
      <c r="AB43" s="107">
        <v>4.58</v>
      </c>
      <c r="AC43" s="107">
        <v>4.6539640000000002</v>
      </c>
      <c r="AD43" s="57">
        <f t="shared" si="20"/>
        <v>7.3964000000000141E-2</v>
      </c>
      <c r="AE43" s="57">
        <f t="shared" si="21"/>
        <v>0.46544400000000063</v>
      </c>
      <c r="AF43" s="107">
        <v>4.6429999999999998</v>
      </c>
      <c r="AG43" s="107">
        <f t="shared" si="233"/>
        <v>5</v>
      </c>
      <c r="AH43" s="107">
        <v>5</v>
      </c>
      <c r="AI43" s="57">
        <f t="shared" si="22"/>
        <v>0</v>
      </c>
      <c r="AJ43" s="56">
        <f t="shared" si="23"/>
        <v>0.35700000000000021</v>
      </c>
      <c r="AK43" s="60">
        <f t="shared" si="254"/>
        <v>26.358120000000003</v>
      </c>
      <c r="AL43" s="60">
        <f t="shared" si="255"/>
        <v>28.677676999999999</v>
      </c>
      <c r="AM43" s="60">
        <f t="shared" si="256"/>
        <v>28.498964000000001</v>
      </c>
      <c r="AN43" s="60">
        <f t="shared" si="24"/>
        <v>-0.17871299999999835</v>
      </c>
      <c r="AO43" s="61">
        <f t="shared" si="25"/>
        <v>2.1408439999999977</v>
      </c>
      <c r="AP43" s="61" t="s">
        <v>101</v>
      </c>
      <c r="AQ43" s="61" t="s">
        <v>100</v>
      </c>
      <c r="AR43" s="446">
        <v>4.5695499999999996</v>
      </c>
      <c r="AS43" s="109">
        <v>5.4969999999999999</v>
      </c>
      <c r="AT43" s="109">
        <v>5</v>
      </c>
      <c r="AU43" s="64">
        <f t="shared" si="26"/>
        <v>-0.49699999999999989</v>
      </c>
      <c r="AV43" s="64">
        <f t="shared" si="27"/>
        <v>0.43045000000000044</v>
      </c>
      <c r="AW43" s="107">
        <v>4.6094044617876602</v>
      </c>
      <c r="AX43" s="107">
        <v>5.09</v>
      </c>
      <c r="AY43" s="107">
        <v>4.91</v>
      </c>
      <c r="AZ43" s="57">
        <f t="shared" si="28"/>
        <v>-0.17999999999999972</v>
      </c>
      <c r="BA43" s="56">
        <f t="shared" si="29"/>
        <v>0.30059553821233997</v>
      </c>
      <c r="BB43" s="110">
        <v>4.6500000000000004</v>
      </c>
      <c r="BC43" s="111">
        <v>4.83</v>
      </c>
      <c r="BD43" s="111">
        <v>4.91</v>
      </c>
      <c r="BE43" s="67">
        <f t="shared" si="30"/>
        <v>8.0000000000000071E-2</v>
      </c>
      <c r="BF43" s="68">
        <f t="shared" si="31"/>
        <v>0.25999999999999979</v>
      </c>
      <c r="BG43" s="111">
        <f>(CW43+CV43)/2</f>
        <v>4.5440000000000005</v>
      </c>
      <c r="BH43" s="111">
        <v>4.25</v>
      </c>
      <c r="BI43" s="107">
        <v>4.9000000000000004</v>
      </c>
      <c r="BJ43" s="57">
        <f t="shared" si="32"/>
        <v>0.65000000000000036</v>
      </c>
      <c r="BK43" s="56">
        <f t="shared" si="33"/>
        <v>0.35599999999999987</v>
      </c>
      <c r="BL43" s="64">
        <f>(BG43+BB43+AW43)/3</f>
        <v>4.6011348205958873</v>
      </c>
      <c r="BM43" s="64">
        <f t="shared" ref="BM43:BN43" si="261">(BH43+BC43+AX43)/3</f>
        <v>4.7233333333333336</v>
      </c>
      <c r="BN43" s="64">
        <f t="shared" si="261"/>
        <v>4.9066666666666672</v>
      </c>
      <c r="BO43" s="112">
        <f t="shared" si="36"/>
        <v>0.18333333333333357</v>
      </c>
      <c r="BP43" s="64">
        <f t="shared" si="37"/>
        <v>0.30553184607077988</v>
      </c>
      <c r="BQ43" s="107">
        <v>4.5985867999999996</v>
      </c>
      <c r="BR43" s="107">
        <v>4.5244502149999999</v>
      </c>
      <c r="BS43" s="107">
        <v>4.9296756139999998</v>
      </c>
      <c r="BT43" s="57">
        <f t="shared" si="38"/>
        <v>0.40522539899999988</v>
      </c>
      <c r="BU43" s="69">
        <f t="shared" si="39"/>
        <v>0.33108881400000012</v>
      </c>
      <c r="BV43" s="107"/>
      <c r="BW43" s="107"/>
      <c r="BX43" s="107"/>
      <c r="BY43" s="107"/>
      <c r="BZ43" s="107"/>
      <c r="CA43" s="107" t="s">
        <v>101</v>
      </c>
      <c r="CB43" s="113" t="s">
        <v>100</v>
      </c>
      <c r="CC43" s="113"/>
      <c r="CD43" s="194">
        <v>4.63</v>
      </c>
      <c r="CE43" s="195">
        <v>4.6618868339999997</v>
      </c>
      <c r="CF43" s="196">
        <v>4.8960681109999999</v>
      </c>
      <c r="CG43" s="593">
        <f t="shared" si="40"/>
        <v>0.23418127700000024</v>
      </c>
      <c r="CH43" s="594">
        <f t="shared" si="6"/>
        <v>0.26606811100000005</v>
      </c>
      <c r="CI43" s="164"/>
      <c r="CJ43" s="105">
        <v>4.54</v>
      </c>
      <c r="CK43" s="107">
        <v>5.44</v>
      </c>
      <c r="CL43" s="107">
        <v>5.01</v>
      </c>
      <c r="CM43" s="57">
        <f t="shared" si="220"/>
        <v>-0.4300000000000006</v>
      </c>
      <c r="CN43" s="57">
        <f t="shared" si="221"/>
        <v>0.46999999999999975</v>
      </c>
      <c r="CO43" s="57"/>
      <c r="CP43" s="63">
        <f>(CD43+CJ43)/2</f>
        <v>4.585</v>
      </c>
      <c r="CQ43" s="63">
        <f>(CE43+CK43)/2</f>
        <v>5.050943417</v>
      </c>
      <c r="CR43" s="63">
        <f>(CF43+CL43)/2</f>
        <v>4.9530340554999999</v>
      </c>
      <c r="CS43" s="63">
        <f t="shared" si="41"/>
        <v>-9.790936150000018E-2</v>
      </c>
      <c r="CT43" s="64">
        <f t="shared" si="42"/>
        <v>0.3680340554999999</v>
      </c>
      <c r="CU43" s="120">
        <v>4.6500000000000004</v>
      </c>
      <c r="CV43" s="121">
        <v>4.5670000000000002</v>
      </c>
      <c r="CW43" s="122">
        <v>4.5209999999999999</v>
      </c>
      <c r="CX43" s="146">
        <f>CX41/CX42</f>
        <v>5.0184765545878065</v>
      </c>
      <c r="CY43" s="122">
        <v>4.63</v>
      </c>
      <c r="CZ43" s="122">
        <v>4.63</v>
      </c>
      <c r="DA43" s="968">
        <v>4.5190000000000001</v>
      </c>
      <c r="DB43" s="968">
        <v>4.5190000000000001</v>
      </c>
      <c r="DC43" s="125">
        <f>DC47</f>
        <v>4.6346999999999996</v>
      </c>
      <c r="DD43" s="125">
        <f>DD47</f>
        <v>4.6346999999999996</v>
      </c>
      <c r="DE43" s="122">
        <f>DE41/DE42</f>
        <v>4.7952729331433135</v>
      </c>
      <c r="DF43" s="105">
        <v>4.62</v>
      </c>
      <c r="DG43" s="107">
        <v>4.96</v>
      </c>
      <c r="DH43" s="107">
        <v>4.68</v>
      </c>
      <c r="DI43" s="57">
        <f t="shared" si="43"/>
        <v>-0.28000000000000025</v>
      </c>
      <c r="DJ43" s="57">
        <f t="shared" si="44"/>
        <v>5.9999999999999609E-2</v>
      </c>
      <c r="DK43" s="603">
        <v>4.4352999999999998</v>
      </c>
      <c r="DL43" s="603">
        <v>5.133</v>
      </c>
      <c r="DM43" s="603">
        <v>4.6549560000000003</v>
      </c>
      <c r="DN43" s="67">
        <f t="shared" si="45"/>
        <v>-0.47804399999999969</v>
      </c>
      <c r="DO43" s="67">
        <f t="shared" si="46"/>
        <v>0.21965600000000052</v>
      </c>
      <c r="DP43" s="127">
        <v>4.5695499999999996</v>
      </c>
      <c r="DQ43" s="127">
        <v>5.5</v>
      </c>
      <c r="DR43" s="127">
        <v>5.0110000000000001</v>
      </c>
      <c r="DS43" s="84">
        <f t="shared" si="47"/>
        <v>-0.48899999999999988</v>
      </c>
      <c r="DT43" s="84">
        <f t="shared" si="10"/>
        <v>0.44145000000000056</v>
      </c>
      <c r="DU43" s="84" t="s">
        <v>100</v>
      </c>
      <c r="DV43" s="84" t="s">
        <v>101</v>
      </c>
      <c r="DW43" s="127">
        <v>4.5695499999999996</v>
      </c>
      <c r="DX43" s="127">
        <v>5.5</v>
      </c>
      <c r="DY43" s="127">
        <v>5</v>
      </c>
      <c r="DZ43" s="83">
        <f t="shared" si="48"/>
        <v>-0.5</v>
      </c>
      <c r="EA43" s="83">
        <f t="shared" si="49"/>
        <v>0.43045000000000044</v>
      </c>
      <c r="EB43" s="103">
        <v>4.5695499999999996</v>
      </c>
      <c r="EC43" s="104">
        <v>5.07</v>
      </c>
      <c r="ED43" s="104">
        <v>5.0110000000000001</v>
      </c>
      <c r="EE43" s="85">
        <f t="shared" si="50"/>
        <v>-5.9000000000000163E-2</v>
      </c>
      <c r="EF43" s="56">
        <f t="shared" si="51"/>
        <v>0.44145000000000056</v>
      </c>
      <c r="EG43" s="103">
        <v>4.5695499999999996</v>
      </c>
      <c r="EH43" s="130">
        <v>4.91</v>
      </c>
      <c r="EI43" s="130">
        <v>4.76</v>
      </c>
      <c r="EJ43" s="56">
        <f t="shared" si="52"/>
        <v>-0.15000000000000036</v>
      </c>
      <c r="EK43" s="56">
        <f t="shared" si="53"/>
        <v>0.19045000000000023</v>
      </c>
      <c r="EL43" s="602">
        <v>4.4310771999999998</v>
      </c>
      <c r="EM43" s="602">
        <v>4.45</v>
      </c>
      <c r="EN43" s="602">
        <v>4.92</v>
      </c>
      <c r="EO43" s="56">
        <f t="shared" si="54"/>
        <v>0.46999999999999975</v>
      </c>
      <c r="EP43" s="56">
        <f t="shared" si="257"/>
        <v>0.4889228000000001</v>
      </c>
      <c r="EQ43" s="56"/>
      <c r="ER43" s="56"/>
      <c r="ES43" s="56"/>
      <c r="ET43" s="56"/>
      <c r="EU43" s="56"/>
      <c r="EV43" s="56"/>
      <c r="EW43" s="1289" t="s">
        <v>100</v>
      </c>
      <c r="EX43" s="1290"/>
      <c r="EY43" s="181">
        <f>EY41/EY42</f>
        <v>4.5183184993465391</v>
      </c>
      <c r="EZ43" s="181">
        <f t="shared" ref="EZ43:FA43" si="262">EZ41/EZ42</f>
        <v>4.7498023019785292</v>
      </c>
      <c r="FA43" s="181">
        <f t="shared" si="262"/>
        <v>4.8371545894096721</v>
      </c>
      <c r="FB43" s="192">
        <f t="shared" si="55"/>
        <v>8.7352287431142983E-2</v>
      </c>
      <c r="FC43" s="192">
        <f t="shared" si="56"/>
        <v>0.31883609006313307</v>
      </c>
      <c r="FD43" s="94"/>
      <c r="FE43" s="94">
        <f t="shared" si="57"/>
        <v>4.8371545894096721</v>
      </c>
      <c r="FF43" s="604"/>
      <c r="FG43" s="127">
        <v>4.5695499999999996</v>
      </c>
      <c r="FH43" s="127">
        <f>FH41/FH42</f>
        <v>4.6094044617876602</v>
      </c>
      <c r="FI43" s="127">
        <v>4.5695499999999996</v>
      </c>
      <c r="FJ43" s="103">
        <v>4.5695499999999996</v>
      </c>
      <c r="FK43" s="103">
        <v>4.5695499999999996</v>
      </c>
      <c r="FL43" s="103">
        <v>4.5695499999999996</v>
      </c>
      <c r="FM43" s="605">
        <f>FM47</f>
        <v>4.6429999999999998</v>
      </c>
      <c r="FN43" s="103">
        <v>4.1885199999999996</v>
      </c>
      <c r="FO43" s="602">
        <v>4.3949999999999996</v>
      </c>
      <c r="FR43" s="122">
        <v>4.63</v>
      </c>
      <c r="FS43" s="122">
        <v>4.63</v>
      </c>
      <c r="FT43" s="122">
        <v>4.5190000000000001</v>
      </c>
      <c r="FU43" s="122">
        <v>4.5190000000000001</v>
      </c>
      <c r="FV43" s="125">
        <f>FV47</f>
        <v>4.6346999999999996</v>
      </c>
      <c r="FW43" s="125">
        <f>FW47</f>
        <v>4.6346999999999996</v>
      </c>
      <c r="FX43" s="125">
        <f t="shared" ref="FX43" si="263">FX47</f>
        <v>4.6346999999999996</v>
      </c>
      <c r="FY43" s="81">
        <f>(DA43+FV43)/2</f>
        <v>4.5768500000000003</v>
      </c>
      <c r="FZ43" s="81">
        <f>(DB43+FW43)/2</f>
        <v>4.5768500000000003</v>
      </c>
    </row>
    <row r="44" spans="1:182" ht="15" hidden="1" thickBot="1" x14ac:dyDescent="0.35">
      <c r="A44" s="98" t="s">
        <v>102</v>
      </c>
      <c r="B44" s="99" t="s">
        <v>103</v>
      </c>
      <c r="C44" s="100">
        <v>29.53</v>
      </c>
      <c r="D44" s="98"/>
      <c r="E44" s="103">
        <v>29.39</v>
      </c>
      <c r="F44" s="104">
        <v>31.641999999999999</v>
      </c>
      <c r="G44" s="104">
        <v>29.39</v>
      </c>
      <c r="H44" s="103">
        <f t="shared" si="73"/>
        <v>-2.2519999999999989</v>
      </c>
      <c r="I44" s="105">
        <f t="shared" si="144"/>
        <v>0</v>
      </c>
      <c r="J44" s="106">
        <v>21.49</v>
      </c>
      <c r="K44" s="107">
        <v>21.49</v>
      </c>
      <c r="L44" s="106"/>
      <c r="M44" s="106">
        <v>21.49</v>
      </c>
      <c r="N44" s="56">
        <f t="shared" si="15"/>
        <v>0</v>
      </c>
      <c r="O44" s="56">
        <f t="shared" si="253"/>
        <v>0</v>
      </c>
      <c r="P44" s="106">
        <v>37.270000000000003</v>
      </c>
      <c r="Q44" s="106"/>
      <c r="R44" s="106">
        <v>41.150722000000002</v>
      </c>
      <c r="S44" s="106">
        <v>41.150722000000002</v>
      </c>
      <c r="T44" s="56">
        <f t="shared" si="16"/>
        <v>0</v>
      </c>
      <c r="U44" s="56">
        <f t="shared" si="17"/>
        <v>3.8807219999999987</v>
      </c>
      <c r="V44" s="104">
        <v>26.051791000000001</v>
      </c>
      <c r="W44" s="107">
        <v>24.584358999999999</v>
      </c>
      <c r="X44" s="107">
        <v>24.584358999999999</v>
      </c>
      <c r="Y44" s="57">
        <f t="shared" si="18"/>
        <v>0</v>
      </c>
      <c r="Z44" s="56">
        <f t="shared" si="19"/>
        <v>-1.4674320000000023</v>
      </c>
      <c r="AA44" s="107">
        <v>28.54</v>
      </c>
      <c r="AB44" s="107">
        <v>29.447586000000001</v>
      </c>
      <c r="AC44" s="107">
        <v>28.434082</v>
      </c>
      <c r="AD44" s="57">
        <f t="shared" si="20"/>
        <v>-1.0135040000000011</v>
      </c>
      <c r="AE44" s="57">
        <f t="shared" si="21"/>
        <v>-0.10591799999999907</v>
      </c>
      <c r="AF44" s="107">
        <v>22.326775797611703</v>
      </c>
      <c r="AG44" s="107">
        <f t="shared" si="233"/>
        <v>22.33</v>
      </c>
      <c r="AH44" s="107">
        <v>22.33</v>
      </c>
      <c r="AI44" s="57">
        <f t="shared" si="22"/>
        <v>0</v>
      </c>
      <c r="AJ44" s="56">
        <f t="shared" si="23"/>
        <v>3.2242023882957938E-3</v>
      </c>
      <c r="AK44" s="60">
        <f t="shared" si="254"/>
        <v>165.06856679761171</v>
      </c>
      <c r="AL44" s="60">
        <f t="shared" si="255"/>
        <v>170.644667</v>
      </c>
      <c r="AM44" s="60">
        <f t="shared" si="256"/>
        <v>167.37916300000001</v>
      </c>
      <c r="AN44" s="60">
        <f t="shared" si="24"/>
        <v>-3.2655039999999929</v>
      </c>
      <c r="AO44" s="61">
        <f t="shared" si="25"/>
        <v>2.3105962023882967</v>
      </c>
      <c r="AP44" s="61" t="s">
        <v>103</v>
      </c>
      <c r="AQ44" s="61" t="s">
        <v>102</v>
      </c>
      <c r="AR44" s="606">
        <v>30.27</v>
      </c>
      <c r="AS44" s="607">
        <v>31.34</v>
      </c>
      <c r="AT44" s="607">
        <v>30.27</v>
      </c>
      <c r="AU44" s="64">
        <f t="shared" si="26"/>
        <v>-1.0700000000000003</v>
      </c>
      <c r="AV44" s="64">
        <f t="shared" si="27"/>
        <v>0</v>
      </c>
      <c r="AW44" s="608">
        <v>20.959919670616607</v>
      </c>
      <c r="AX44" s="608">
        <v>31.16</v>
      </c>
      <c r="AY44" s="608">
        <v>20.96</v>
      </c>
      <c r="AZ44" s="57">
        <f t="shared" si="28"/>
        <v>-10.199999999999999</v>
      </c>
      <c r="BA44" s="56">
        <f t="shared" si="29"/>
        <v>8.032938339397333E-5</v>
      </c>
      <c r="BB44" s="110">
        <v>26.77</v>
      </c>
      <c r="BC44" s="111">
        <v>27.95</v>
      </c>
      <c r="BD44" s="111">
        <v>26.77</v>
      </c>
      <c r="BE44" s="67">
        <f t="shared" si="30"/>
        <v>-1.1799999999999997</v>
      </c>
      <c r="BF44" s="68">
        <f t="shared" si="31"/>
        <v>0</v>
      </c>
      <c r="BG44" s="111">
        <f>CW44+CV44</f>
        <v>53.94</v>
      </c>
      <c r="BH44" s="111">
        <v>27.58</v>
      </c>
      <c r="BI44" s="608">
        <v>27.17</v>
      </c>
      <c r="BJ44" s="57">
        <f t="shared" si="32"/>
        <v>-0.40999999999999659</v>
      </c>
      <c r="BK44" s="56">
        <f t="shared" si="33"/>
        <v>-26.769999999999996</v>
      </c>
      <c r="BL44" s="64">
        <f t="shared" si="34"/>
        <v>101.66991967061659</v>
      </c>
      <c r="BM44" s="64">
        <f t="shared" si="35"/>
        <v>86.69</v>
      </c>
      <c r="BN44" s="63">
        <f t="shared" si="35"/>
        <v>74.900000000000006</v>
      </c>
      <c r="BO44" s="112">
        <f t="shared" si="36"/>
        <v>-11.789999999999992</v>
      </c>
      <c r="BP44" s="64">
        <f t="shared" si="37"/>
        <v>-26.769919670616588</v>
      </c>
      <c r="BQ44" s="107">
        <v>22.005118</v>
      </c>
      <c r="BR44" s="107">
        <v>28.868812460000001</v>
      </c>
      <c r="BS44" s="107">
        <v>577.66532480000001</v>
      </c>
      <c r="BT44" s="57">
        <f t="shared" si="38"/>
        <v>548.79651234000005</v>
      </c>
      <c r="BU44" s="69">
        <f t="shared" si="39"/>
        <v>555.66020679999997</v>
      </c>
      <c r="BV44" s="107"/>
      <c r="BW44" s="107"/>
      <c r="BX44" s="107"/>
      <c r="BY44" s="107"/>
      <c r="BZ44" s="107"/>
      <c r="CA44" s="107" t="s">
        <v>103</v>
      </c>
      <c r="CB44" s="113" t="s">
        <v>102</v>
      </c>
      <c r="CC44" s="113"/>
      <c r="CD44" s="194">
        <v>28.64</v>
      </c>
      <c r="CE44" s="195">
        <v>29.122900000000001</v>
      </c>
      <c r="CF44" s="196">
        <v>28.64</v>
      </c>
      <c r="CG44" s="593">
        <f t="shared" si="40"/>
        <v>-0.48290000000000077</v>
      </c>
      <c r="CH44" s="594">
        <f t="shared" si="6"/>
        <v>0</v>
      </c>
      <c r="CI44" s="164"/>
      <c r="CJ44" s="105">
        <v>24.98</v>
      </c>
      <c r="CK44" s="107">
        <v>28.53</v>
      </c>
      <c r="CL44" s="107">
        <v>25</v>
      </c>
      <c r="CM44" s="57">
        <f t="shared" si="220"/>
        <v>-3.5300000000000011</v>
      </c>
      <c r="CN44" s="57">
        <f t="shared" si="221"/>
        <v>1.9999999999999574E-2</v>
      </c>
      <c r="CO44" s="57"/>
      <c r="CP44" s="63">
        <f t="shared" ref="CP44:CR46" si="264">CD44+CJ44</f>
        <v>53.620000000000005</v>
      </c>
      <c r="CQ44" s="63">
        <f t="shared" si="264"/>
        <v>57.652900000000002</v>
      </c>
      <c r="CR44" s="63">
        <f t="shared" si="264"/>
        <v>53.64</v>
      </c>
      <c r="CS44" s="63">
        <f t="shared" si="41"/>
        <v>-4.0129000000000019</v>
      </c>
      <c r="CT44" s="64">
        <f t="shared" si="42"/>
        <v>1.9999999999996021E-2</v>
      </c>
      <c r="CU44" s="120">
        <v>27.77</v>
      </c>
      <c r="CV44" s="121">
        <v>26.85</v>
      </c>
      <c r="CW44" s="122">
        <v>27.09</v>
      </c>
      <c r="CX44" s="146">
        <f>CX42/CX7*1000</f>
        <v>24.658011036357859</v>
      </c>
      <c r="CY44" s="122">
        <v>28.64</v>
      </c>
      <c r="CZ44" s="122">
        <v>28.64</v>
      </c>
      <c r="DA44" s="968">
        <v>25</v>
      </c>
      <c r="DB44" s="968">
        <v>25</v>
      </c>
      <c r="DC44" s="125">
        <f>DC42/DC7*1000</f>
        <v>24.888836996604297</v>
      </c>
      <c r="DD44" s="125">
        <f>DD42/DD7*1000</f>
        <v>24.448824920413429</v>
      </c>
      <c r="DE44" s="122">
        <f>DE42/DE7*1000</f>
        <v>26.808001382111108</v>
      </c>
      <c r="DF44" s="105">
        <v>20</v>
      </c>
      <c r="DG44" s="107">
        <v>29.25</v>
      </c>
      <c r="DH44" s="107">
        <v>20</v>
      </c>
      <c r="DI44" s="57">
        <f t="shared" si="43"/>
        <v>-9.25</v>
      </c>
      <c r="DJ44" s="57">
        <f t="shared" si="44"/>
        <v>0</v>
      </c>
      <c r="DK44" s="140">
        <f>DK42/DK7*1000</f>
        <v>27.270105911816831</v>
      </c>
      <c r="DL44" s="140">
        <v>20.98</v>
      </c>
      <c r="DM44" s="140">
        <v>20.98</v>
      </c>
      <c r="DN44" s="67">
        <f t="shared" si="45"/>
        <v>0</v>
      </c>
      <c r="DO44" s="67">
        <f t="shared" si="46"/>
        <v>-6.2901059118168305</v>
      </c>
      <c r="DP44" s="127">
        <f>DP42/DP7*1000</f>
        <v>25.170374342914098</v>
      </c>
      <c r="DQ44" s="127">
        <v>36.58</v>
      </c>
      <c r="DR44" s="127">
        <v>25.17</v>
      </c>
      <c r="DS44" s="84">
        <f t="shared" si="47"/>
        <v>-11.409999999999997</v>
      </c>
      <c r="DT44" s="84">
        <f t="shared" si="10"/>
        <v>-3.743429140961041E-4</v>
      </c>
      <c r="DU44" s="84" t="s">
        <v>102</v>
      </c>
      <c r="DV44" s="84" t="s">
        <v>103</v>
      </c>
      <c r="DW44" s="127">
        <v>27.84</v>
      </c>
      <c r="DX44" s="127">
        <v>25.14</v>
      </c>
      <c r="DY44" s="127">
        <v>27.84</v>
      </c>
      <c r="DZ44" s="83">
        <f t="shared" si="48"/>
        <v>2.6999999999999993</v>
      </c>
      <c r="EA44" s="83">
        <f t="shared" si="49"/>
        <v>0</v>
      </c>
      <c r="EB44" s="103">
        <v>25.129525000000001</v>
      </c>
      <c r="EC44" s="104">
        <v>25.7</v>
      </c>
      <c r="ED44" s="104">
        <v>25.13</v>
      </c>
      <c r="EE44" s="85">
        <f t="shared" si="50"/>
        <v>-0.57000000000000028</v>
      </c>
      <c r="EF44" s="56">
        <f t="shared" si="51"/>
        <v>4.749999999980048E-4</v>
      </c>
      <c r="EG44" s="103">
        <v>25.012301000000001</v>
      </c>
      <c r="EH44" s="130">
        <v>25.47</v>
      </c>
      <c r="EI44" s="130">
        <v>25.01</v>
      </c>
      <c r="EJ44" s="56">
        <f t="shared" si="52"/>
        <v>-0.4599999999999973</v>
      </c>
      <c r="EK44" s="56">
        <f t="shared" si="53"/>
        <v>-2.3009999999992203E-3</v>
      </c>
      <c r="EL44" s="104">
        <v>26.084864</v>
      </c>
      <c r="EM44" s="104">
        <v>24.94</v>
      </c>
      <c r="EN44" s="104">
        <v>24.94</v>
      </c>
      <c r="EO44" s="56">
        <f t="shared" si="54"/>
        <v>0</v>
      </c>
      <c r="EP44" s="56">
        <f t="shared" si="257"/>
        <v>-1.1448639999999983</v>
      </c>
      <c r="EQ44" s="56"/>
      <c r="ER44" s="56"/>
      <c r="ES44" s="56"/>
      <c r="ET44" s="56"/>
      <c r="EU44" s="56"/>
      <c r="EV44" s="56"/>
      <c r="EW44" s="1289" t="s">
        <v>102</v>
      </c>
      <c r="EX44" s="1290"/>
      <c r="EY44" s="181">
        <f t="shared" ref="EY44:FA46" si="265">BQ44+EL44+EG44+EB44+DW44+DP44+DK44+DF44+CP44+BL44+AR44+AK44</f>
        <v>549.14077472295924</v>
      </c>
      <c r="EZ44" s="181">
        <f t="shared" si="265"/>
        <v>563.25637945999995</v>
      </c>
      <c r="FA44" s="181">
        <f t="shared" si="265"/>
        <v>1072.9244878</v>
      </c>
      <c r="FB44" s="192">
        <f t="shared" si="55"/>
        <v>509.66810834</v>
      </c>
      <c r="FC44" s="192">
        <f t="shared" si="56"/>
        <v>523.78371307704072</v>
      </c>
      <c r="FD44" s="94"/>
      <c r="FE44" s="94">
        <f t="shared" si="57"/>
        <v>1072.9244878</v>
      </c>
      <c r="FF44" s="449"/>
      <c r="FG44" s="127">
        <f>FG42/FG7*1000</f>
        <v>25.170374342914098</v>
      </c>
      <c r="FH44" s="127">
        <f>FH42/FH7*1000</f>
        <v>20.959919670616607</v>
      </c>
      <c r="FI44" s="127">
        <v>27.84</v>
      </c>
      <c r="FJ44" s="103">
        <v>25.129525000000001</v>
      </c>
      <c r="FK44" s="103">
        <v>30.27</v>
      </c>
      <c r="FL44" s="103">
        <v>25.012301000000001</v>
      </c>
      <c r="FM44" s="411">
        <f>FM42/FM7*1000</f>
        <v>22.326775797611703</v>
      </c>
      <c r="FN44" s="103">
        <v>28.54</v>
      </c>
      <c r="FO44" s="104">
        <v>26.051791000000001</v>
      </c>
      <c r="FR44" s="122">
        <v>28.64</v>
      </c>
      <c r="FS44" s="122">
        <v>28.64</v>
      </c>
      <c r="FT44" s="122">
        <v>25</v>
      </c>
      <c r="FU44" s="122">
        <v>25</v>
      </c>
      <c r="FV44" s="125">
        <f>FV42/FV7*1000</f>
        <v>24.888836996604297</v>
      </c>
      <c r="FW44" s="125">
        <f>FW42/FW7*1000</f>
        <v>24.448824920413429</v>
      </c>
      <c r="FX44" s="125">
        <f t="shared" ref="FX44" si="266">FX42/FX7*1000</f>
        <v>24.434192633441391</v>
      </c>
      <c r="FY44" s="81">
        <f t="shared" si="100"/>
        <v>49.888836996604297</v>
      </c>
      <c r="FZ44" s="81">
        <f t="shared" si="101"/>
        <v>49.448824920413429</v>
      </c>
    </row>
    <row r="45" spans="1:182" ht="15" hidden="1" thickBot="1" x14ac:dyDescent="0.35">
      <c r="A45" s="609" t="s">
        <v>104</v>
      </c>
      <c r="B45" s="610" t="s">
        <v>72</v>
      </c>
      <c r="C45" s="611">
        <v>3623.2</v>
      </c>
      <c r="D45" s="612">
        <f>D46*D47</f>
        <v>0</v>
      </c>
      <c r="E45" s="613">
        <f>E46*E47</f>
        <v>3697.8521999999998</v>
      </c>
      <c r="F45" s="613">
        <f t="shared" ref="F45:G45" si="267">F46*F47</f>
        <v>3379.2092400000001</v>
      </c>
      <c r="G45" s="614">
        <f t="shared" si="267"/>
        <v>3688.16</v>
      </c>
      <c r="H45" s="615">
        <f t="shared" si="73"/>
        <v>308.95075999999972</v>
      </c>
      <c r="I45" s="616">
        <f t="shared" si="144"/>
        <v>-9.6921999999999571</v>
      </c>
      <c r="J45" s="617">
        <f>J46*J47</f>
        <v>319.06</v>
      </c>
      <c r="K45" s="608">
        <f>K46*K47</f>
        <v>319.06</v>
      </c>
      <c r="L45" s="617"/>
      <c r="M45" s="617">
        <f>M46*M47</f>
        <v>348.81</v>
      </c>
      <c r="N45" s="56">
        <f t="shared" si="15"/>
        <v>29.75</v>
      </c>
      <c r="O45" s="56">
        <f t="shared" si="253"/>
        <v>29.75</v>
      </c>
      <c r="P45" s="617">
        <f t="shared" ref="P45:S45" si="268">P46*P47</f>
        <v>0</v>
      </c>
      <c r="Q45" s="617"/>
      <c r="R45" s="617">
        <f t="shared" si="268"/>
        <v>0</v>
      </c>
      <c r="S45" s="617">
        <f t="shared" si="268"/>
        <v>0</v>
      </c>
      <c r="T45" s="56">
        <f t="shared" si="16"/>
        <v>0</v>
      </c>
      <c r="U45" s="56">
        <f t="shared" si="17"/>
        <v>0</v>
      </c>
      <c r="V45" s="614">
        <v>1606.86</v>
      </c>
      <c r="W45" s="608">
        <f>W46*W47</f>
        <v>1595.7825</v>
      </c>
      <c r="X45" s="608">
        <v>0</v>
      </c>
      <c r="Y45" s="57">
        <f t="shared" si="18"/>
        <v>-1595.7825</v>
      </c>
      <c r="Z45" s="56">
        <f t="shared" si="19"/>
        <v>-1606.86</v>
      </c>
      <c r="AA45" s="608">
        <v>0</v>
      </c>
      <c r="AB45" s="608">
        <v>0</v>
      </c>
      <c r="AC45" s="608">
        <v>0</v>
      </c>
      <c r="AD45" s="57">
        <f t="shared" si="20"/>
        <v>0</v>
      </c>
      <c r="AE45" s="57">
        <f t="shared" si="21"/>
        <v>0</v>
      </c>
      <c r="AF45" s="608">
        <v>228.48202999999998</v>
      </c>
      <c r="AG45" s="608">
        <f>AH45</f>
        <v>246.1</v>
      </c>
      <c r="AH45" s="608">
        <v>246.1</v>
      </c>
      <c r="AI45" s="57">
        <f t="shared" si="22"/>
        <v>0</v>
      </c>
      <c r="AJ45" s="56">
        <f t="shared" si="23"/>
        <v>17.617970000000014</v>
      </c>
      <c r="AK45" s="60">
        <f t="shared" si="254"/>
        <v>5852.2542299999996</v>
      </c>
      <c r="AL45" s="60">
        <f t="shared" si="255"/>
        <v>5540.1517400000002</v>
      </c>
      <c r="AM45" s="60">
        <f t="shared" si="256"/>
        <v>4283.07</v>
      </c>
      <c r="AN45" s="60">
        <f t="shared" si="24"/>
        <v>-1257.0817400000005</v>
      </c>
      <c r="AO45" s="61">
        <f t="shared" si="25"/>
        <v>-1569.1842299999998</v>
      </c>
      <c r="AP45" s="61" t="s">
        <v>72</v>
      </c>
      <c r="AQ45" s="61" t="s">
        <v>104</v>
      </c>
      <c r="AR45" s="613">
        <v>162.16</v>
      </c>
      <c r="AS45" s="618">
        <v>213.83</v>
      </c>
      <c r="AT45" s="618">
        <v>177.77</v>
      </c>
      <c r="AU45" s="64">
        <f t="shared" si="26"/>
        <v>-36.06</v>
      </c>
      <c r="AV45" s="64">
        <f t="shared" si="27"/>
        <v>15.610000000000014</v>
      </c>
      <c r="AW45" s="569">
        <v>830.55472500000008</v>
      </c>
      <c r="AX45" s="569">
        <v>1466.42</v>
      </c>
      <c r="AY45" s="569">
        <v>884.9</v>
      </c>
      <c r="AZ45" s="57">
        <f t="shared" si="28"/>
        <v>-581.5200000000001</v>
      </c>
      <c r="BA45" s="56">
        <f t="shared" si="29"/>
        <v>54.345274999999901</v>
      </c>
      <c r="BB45" s="619">
        <v>3885.01</v>
      </c>
      <c r="BC45" s="620">
        <v>4043.3</v>
      </c>
      <c r="BD45" s="620">
        <v>4102.37</v>
      </c>
      <c r="BE45" s="67">
        <f t="shared" si="30"/>
        <v>59.069999999999709</v>
      </c>
      <c r="BF45" s="68">
        <f t="shared" si="31"/>
        <v>217.35999999999967</v>
      </c>
      <c r="BG45" s="621">
        <f>CW45+CV45</f>
        <v>2399.12</v>
      </c>
      <c r="BH45" s="620">
        <v>1923.15</v>
      </c>
      <c r="BI45" s="569">
        <v>1912.97</v>
      </c>
      <c r="BJ45" s="57">
        <f t="shared" si="32"/>
        <v>-10.180000000000064</v>
      </c>
      <c r="BK45" s="56">
        <f t="shared" si="33"/>
        <v>-486.14999999999986</v>
      </c>
      <c r="BL45" s="64">
        <f t="shared" si="34"/>
        <v>7114.6847250000001</v>
      </c>
      <c r="BM45" s="64">
        <f t="shared" si="35"/>
        <v>7432.8700000000008</v>
      </c>
      <c r="BN45" s="63">
        <f t="shared" si="35"/>
        <v>6900.24</v>
      </c>
      <c r="BO45" s="112">
        <f t="shared" si="36"/>
        <v>-532.63000000000102</v>
      </c>
      <c r="BP45" s="64">
        <f t="shared" si="37"/>
        <v>-214.44472500000029</v>
      </c>
      <c r="BQ45" s="608">
        <v>5203.16</v>
      </c>
      <c r="BR45" s="608">
        <v>7066.51</v>
      </c>
      <c r="BS45" s="608">
        <v>5588.7</v>
      </c>
      <c r="BT45" s="57">
        <f t="shared" si="38"/>
        <v>-1477.8100000000004</v>
      </c>
      <c r="BU45" s="69">
        <f t="shared" si="39"/>
        <v>385.53999999999996</v>
      </c>
      <c r="BV45" s="608"/>
      <c r="BW45" s="608"/>
      <c r="BX45" s="608"/>
      <c r="BY45" s="608"/>
      <c r="BZ45" s="608"/>
      <c r="CA45" s="608" t="s">
        <v>72</v>
      </c>
      <c r="CB45" s="622" t="s">
        <v>104</v>
      </c>
      <c r="CC45" s="622"/>
      <c r="CD45" s="623">
        <v>3340.45</v>
      </c>
      <c r="CE45" s="624">
        <v>3135.02</v>
      </c>
      <c r="CF45" s="620">
        <v>3529.35</v>
      </c>
      <c r="CG45" s="593">
        <f t="shared" si="40"/>
        <v>394.32999999999993</v>
      </c>
      <c r="CH45" s="594">
        <f t="shared" si="6"/>
        <v>188.90000000000009</v>
      </c>
      <c r="CI45" s="164"/>
      <c r="CJ45" s="59">
        <f>DA45+DC45</f>
        <v>1011.9212519999999</v>
      </c>
      <c r="CK45" s="57">
        <v>1497.28</v>
      </c>
      <c r="CL45" s="57">
        <v>1262.77</v>
      </c>
      <c r="CM45" s="57">
        <f t="shared" si="220"/>
        <v>-234.51</v>
      </c>
      <c r="CN45" s="57">
        <f t="shared" si="221"/>
        <v>250.84874800000011</v>
      </c>
      <c r="CO45" s="57"/>
      <c r="CP45" s="63">
        <f t="shared" si="264"/>
        <v>4352.3712519999999</v>
      </c>
      <c r="CQ45" s="63">
        <f t="shared" si="264"/>
        <v>4632.3</v>
      </c>
      <c r="CR45" s="63">
        <f t="shared" si="264"/>
        <v>4792.12</v>
      </c>
      <c r="CS45" s="63">
        <f t="shared" si="41"/>
        <v>159.81999999999971</v>
      </c>
      <c r="CT45" s="64">
        <f t="shared" si="42"/>
        <v>439.74874799999998</v>
      </c>
      <c r="CU45" s="625">
        <v>3885.01</v>
      </c>
      <c r="CV45" s="626">
        <v>353.97</v>
      </c>
      <c r="CW45" s="627">
        <v>2045.15</v>
      </c>
      <c r="CX45" s="628">
        <f t="shared" si="175"/>
        <v>6284.13</v>
      </c>
      <c r="CY45" s="627">
        <v>3340.45</v>
      </c>
      <c r="CZ45" s="627">
        <v>3340.45</v>
      </c>
      <c r="DA45" s="629">
        <v>774.81</v>
      </c>
      <c r="DB45" s="629">
        <v>774.81</v>
      </c>
      <c r="DC45" s="629">
        <f>DC46*DC47</f>
        <v>237.11125199999995</v>
      </c>
      <c r="DD45" s="629">
        <v>455.10300000000001</v>
      </c>
      <c r="DE45" s="627">
        <f>CY45+DA45+DC45</f>
        <v>4352.3712519999999</v>
      </c>
      <c r="DF45" s="616">
        <v>156.94999999999999</v>
      </c>
      <c r="DG45" s="608">
        <v>0</v>
      </c>
      <c r="DH45" s="608">
        <v>0</v>
      </c>
      <c r="DI45" s="57">
        <f t="shared" si="43"/>
        <v>0</v>
      </c>
      <c r="DJ45" s="57">
        <f t="shared" si="44"/>
        <v>-156.94999999999999</v>
      </c>
      <c r="DK45" s="630">
        <v>0</v>
      </c>
      <c r="DL45" s="630">
        <v>0</v>
      </c>
      <c r="DM45" s="630">
        <v>0</v>
      </c>
      <c r="DN45" s="67">
        <f t="shared" si="45"/>
        <v>0</v>
      </c>
      <c r="DO45" s="67">
        <f t="shared" si="46"/>
        <v>0</v>
      </c>
      <c r="DP45" s="613">
        <v>227.33</v>
      </c>
      <c r="DQ45" s="613">
        <v>280.94</v>
      </c>
      <c r="DR45" s="613">
        <v>244.47</v>
      </c>
      <c r="DS45" s="84">
        <f t="shared" si="47"/>
        <v>-36.47</v>
      </c>
      <c r="DT45" s="84">
        <f t="shared" si="10"/>
        <v>17.139999999999986</v>
      </c>
      <c r="DU45" s="84" t="s">
        <v>104</v>
      </c>
      <c r="DV45" s="84" t="s">
        <v>72</v>
      </c>
      <c r="DW45" s="613">
        <v>266.02</v>
      </c>
      <c r="DX45" s="613">
        <v>336.92</v>
      </c>
      <c r="DY45" s="613">
        <v>339.18</v>
      </c>
      <c r="DZ45" s="83">
        <f t="shared" si="48"/>
        <v>2.2599999999999909</v>
      </c>
      <c r="EA45" s="83">
        <f t="shared" si="49"/>
        <v>73.160000000000025</v>
      </c>
      <c r="EB45" s="613">
        <v>549.04</v>
      </c>
      <c r="EC45" s="614">
        <v>532.79</v>
      </c>
      <c r="ED45" s="614">
        <v>594</v>
      </c>
      <c r="EE45" s="85">
        <f t="shared" si="50"/>
        <v>61.210000000000036</v>
      </c>
      <c r="EF45" s="56">
        <f t="shared" si="51"/>
        <v>44.960000000000036</v>
      </c>
      <c r="EG45" s="613">
        <v>137.6</v>
      </c>
      <c r="EH45" s="475">
        <v>137.97</v>
      </c>
      <c r="EI45" s="475">
        <v>143.4</v>
      </c>
      <c r="EJ45" s="56">
        <f t="shared" si="52"/>
        <v>5.4300000000000068</v>
      </c>
      <c r="EK45" s="56">
        <f t="shared" si="53"/>
        <v>5.8000000000000114</v>
      </c>
      <c r="EL45" s="614">
        <v>0</v>
      </c>
      <c r="EM45" s="614">
        <v>0</v>
      </c>
      <c r="EN45" s="614">
        <v>0</v>
      </c>
      <c r="EO45" s="56">
        <f t="shared" si="54"/>
        <v>0</v>
      </c>
      <c r="EP45" s="56">
        <f t="shared" si="257"/>
        <v>0</v>
      </c>
      <c r="EQ45" s="56"/>
      <c r="ER45" s="56"/>
      <c r="ES45" s="56"/>
      <c r="ET45" s="56"/>
      <c r="EU45" s="56"/>
      <c r="EV45" s="56"/>
      <c r="EW45" s="631" t="s">
        <v>104</v>
      </c>
      <c r="EX45" s="89"/>
      <c r="EY45" s="181">
        <f t="shared" si="265"/>
        <v>24021.570206999997</v>
      </c>
      <c r="EZ45" s="181">
        <f t="shared" si="265"/>
        <v>26174.281740000006</v>
      </c>
      <c r="FA45" s="181">
        <f t="shared" si="265"/>
        <v>23062.95</v>
      </c>
      <c r="FB45" s="192">
        <f t="shared" si="55"/>
        <v>-3111.3317400000051</v>
      </c>
      <c r="FC45" s="192">
        <f t="shared" si="56"/>
        <v>-958.6202069999963</v>
      </c>
      <c r="FD45" s="94"/>
      <c r="FE45" s="94">
        <f t="shared" si="57"/>
        <v>23062.95</v>
      </c>
      <c r="FF45" s="632"/>
      <c r="FG45" s="613">
        <v>227.33</v>
      </c>
      <c r="FH45" s="613">
        <f>FH46*FH47</f>
        <v>830.55472500000008</v>
      </c>
      <c r="FI45" s="613">
        <v>266.02</v>
      </c>
      <c r="FJ45" s="613">
        <v>549.04</v>
      </c>
      <c r="FK45" s="613">
        <v>162.16</v>
      </c>
      <c r="FL45" s="613">
        <v>137.6</v>
      </c>
      <c r="FM45" s="633">
        <f>FM46*FM47</f>
        <v>228.48202999999998</v>
      </c>
      <c r="FN45" s="613"/>
      <c r="FO45" s="614">
        <v>1606.86</v>
      </c>
      <c r="FR45" s="627">
        <v>3340.45</v>
      </c>
      <c r="FS45" s="627">
        <v>3340.45</v>
      </c>
      <c r="FT45" s="627">
        <v>774.81</v>
      </c>
      <c r="FU45" s="627">
        <v>774.81</v>
      </c>
      <c r="FV45" s="629">
        <f>FV46*FV47</f>
        <v>237.11125199999995</v>
      </c>
      <c r="FW45" s="629">
        <v>455.10300000000001</v>
      </c>
      <c r="FX45" s="629">
        <v>455.10300000000001</v>
      </c>
      <c r="FY45" s="81">
        <f t="shared" si="100"/>
        <v>1011.9212519999999</v>
      </c>
      <c r="FZ45" s="81">
        <f t="shared" si="101"/>
        <v>1229.913</v>
      </c>
    </row>
    <row r="46" spans="1:182" ht="15" hidden="1" thickBot="1" x14ac:dyDescent="0.35">
      <c r="A46" s="459" t="s">
        <v>105</v>
      </c>
      <c r="B46" s="457" t="s">
        <v>99</v>
      </c>
      <c r="C46" s="458">
        <v>792.9</v>
      </c>
      <c r="D46" s="459"/>
      <c r="E46" s="446">
        <v>782.25</v>
      </c>
      <c r="F46" s="461">
        <v>687.39</v>
      </c>
      <c r="G46" s="461">
        <v>740</v>
      </c>
      <c r="H46" s="103">
        <f t="shared" si="73"/>
        <v>52.610000000000014</v>
      </c>
      <c r="I46" s="105">
        <f t="shared" si="144"/>
        <v>-42.25</v>
      </c>
      <c r="J46" s="106">
        <v>70</v>
      </c>
      <c r="K46" s="107">
        <v>70</v>
      </c>
      <c r="L46" s="106"/>
      <c r="M46" s="106">
        <v>70</v>
      </c>
      <c r="N46" s="56">
        <f t="shared" si="15"/>
        <v>0</v>
      </c>
      <c r="O46" s="56">
        <f t="shared" si="253"/>
        <v>0</v>
      </c>
      <c r="P46" s="106"/>
      <c r="Q46" s="106"/>
      <c r="R46" s="106"/>
      <c r="S46" s="106"/>
      <c r="T46" s="56">
        <f t="shared" si="16"/>
        <v>0</v>
      </c>
      <c r="U46" s="56">
        <f t="shared" si="17"/>
        <v>0</v>
      </c>
      <c r="V46" s="461">
        <v>351.65</v>
      </c>
      <c r="W46" s="107">
        <v>314.75</v>
      </c>
      <c r="X46" s="107">
        <v>0</v>
      </c>
      <c r="Y46" s="57">
        <f t="shared" si="18"/>
        <v>-314.75</v>
      </c>
      <c r="Z46" s="56">
        <f t="shared" si="19"/>
        <v>-351.65</v>
      </c>
      <c r="AA46" s="107"/>
      <c r="AB46" s="107"/>
      <c r="AC46" s="107"/>
      <c r="AD46" s="57">
        <f t="shared" si="20"/>
        <v>0</v>
      </c>
      <c r="AE46" s="57">
        <f t="shared" si="21"/>
        <v>0</v>
      </c>
      <c r="AF46" s="107">
        <v>49.21</v>
      </c>
      <c r="AG46" s="107">
        <f>AH46</f>
        <v>49.21</v>
      </c>
      <c r="AH46" s="107">
        <v>49.21</v>
      </c>
      <c r="AI46" s="57">
        <f t="shared" si="22"/>
        <v>0</v>
      </c>
      <c r="AJ46" s="56">
        <f t="shared" si="23"/>
        <v>0</v>
      </c>
      <c r="AK46" s="60">
        <f t="shared" si="254"/>
        <v>1253.1100000000001</v>
      </c>
      <c r="AL46" s="60">
        <f t="shared" si="255"/>
        <v>1121.3499999999999</v>
      </c>
      <c r="AM46" s="60">
        <f t="shared" si="256"/>
        <v>859.21</v>
      </c>
      <c r="AN46" s="60">
        <f t="shared" si="24"/>
        <v>-262.13999999999987</v>
      </c>
      <c r="AO46" s="61">
        <f t="shared" si="25"/>
        <v>-393.90000000000009</v>
      </c>
      <c r="AP46" s="61" t="s">
        <v>99</v>
      </c>
      <c r="AQ46" s="61" t="s">
        <v>105</v>
      </c>
      <c r="AR46" s="446">
        <v>35.49</v>
      </c>
      <c r="AS46" s="109">
        <v>38.9</v>
      </c>
      <c r="AT46" s="109">
        <v>35.549999999999997</v>
      </c>
      <c r="AU46" s="64">
        <f t="shared" si="26"/>
        <v>-3.3500000000000014</v>
      </c>
      <c r="AV46" s="64">
        <f t="shared" si="27"/>
        <v>5.9999999999995168E-2</v>
      </c>
      <c r="AW46" s="107">
        <v>178.71</v>
      </c>
      <c r="AX46" s="107">
        <v>287.64</v>
      </c>
      <c r="AY46" s="107">
        <v>178.71</v>
      </c>
      <c r="AZ46" s="57">
        <f t="shared" si="28"/>
        <v>-108.92999999999998</v>
      </c>
      <c r="BA46" s="56">
        <f t="shared" si="29"/>
        <v>0</v>
      </c>
      <c r="BB46" s="634">
        <v>821.85</v>
      </c>
      <c r="BC46" s="635">
        <v>822.54</v>
      </c>
      <c r="BD46" s="635">
        <v>820.47</v>
      </c>
      <c r="BE46" s="67">
        <f t="shared" si="30"/>
        <v>-2.0699999999999363</v>
      </c>
      <c r="BF46" s="68">
        <f t="shared" si="31"/>
        <v>-1.3799999999999955</v>
      </c>
      <c r="BG46" s="111">
        <f>CW46+CV46</f>
        <v>525.07000000000005</v>
      </c>
      <c r="BH46" s="635">
        <v>562.44000000000005</v>
      </c>
      <c r="BI46" s="107">
        <v>545.77</v>
      </c>
      <c r="BJ46" s="57">
        <f t="shared" si="32"/>
        <v>-16.670000000000073</v>
      </c>
      <c r="BK46" s="56">
        <f t="shared" si="33"/>
        <v>20.699999999999932</v>
      </c>
      <c r="BL46" s="64">
        <f t="shared" si="34"/>
        <v>1525.63</v>
      </c>
      <c r="BM46" s="64">
        <f t="shared" si="35"/>
        <v>1672.62</v>
      </c>
      <c r="BN46" s="63">
        <f t="shared" si="35"/>
        <v>1544.95</v>
      </c>
      <c r="BO46" s="112">
        <f t="shared" si="36"/>
        <v>-127.66999999999985</v>
      </c>
      <c r="BP46" s="64">
        <f t="shared" si="37"/>
        <v>19.319999999999936</v>
      </c>
      <c r="BQ46" s="107">
        <v>1121.51</v>
      </c>
      <c r="BR46" s="107">
        <v>1550.35</v>
      </c>
      <c r="BS46" s="107">
        <v>1121.51</v>
      </c>
      <c r="BT46" s="57">
        <f t="shared" si="38"/>
        <v>-428.83999999999992</v>
      </c>
      <c r="BU46" s="69">
        <f t="shared" si="39"/>
        <v>0</v>
      </c>
      <c r="BV46" s="107"/>
      <c r="BW46" s="107"/>
      <c r="BX46" s="107"/>
      <c r="BY46" s="107"/>
      <c r="BZ46" s="107"/>
      <c r="CA46" s="107" t="s">
        <v>99</v>
      </c>
      <c r="CB46" s="113" t="s">
        <v>105</v>
      </c>
      <c r="CC46" s="113"/>
      <c r="CD46" s="491">
        <v>706.65</v>
      </c>
      <c r="CE46" s="482">
        <v>655.19000000000005</v>
      </c>
      <c r="CF46" s="483">
        <v>704.32</v>
      </c>
      <c r="CG46" s="593">
        <f t="shared" si="40"/>
        <v>49.129999999999995</v>
      </c>
      <c r="CH46" s="594">
        <f t="shared" si="6"/>
        <v>-2.3299999999999272</v>
      </c>
      <c r="CI46" s="164"/>
      <c r="CJ46" s="105">
        <f>DA46+DC46</f>
        <v>220.72</v>
      </c>
      <c r="CK46" s="107">
        <v>275.02999999999997</v>
      </c>
      <c r="CL46" s="107">
        <v>252</v>
      </c>
      <c r="CM46" s="57">
        <f t="shared" si="220"/>
        <v>-23.029999999999973</v>
      </c>
      <c r="CN46" s="57">
        <f t="shared" si="221"/>
        <v>31.28</v>
      </c>
      <c r="CO46" s="57"/>
      <c r="CP46" s="63">
        <f t="shared" si="264"/>
        <v>927.37</v>
      </c>
      <c r="CQ46" s="63">
        <f t="shared" si="264"/>
        <v>930.22</v>
      </c>
      <c r="CR46" s="63">
        <f t="shared" si="264"/>
        <v>956.32</v>
      </c>
      <c r="CS46" s="63">
        <f t="shared" si="41"/>
        <v>26.100000000000023</v>
      </c>
      <c r="CT46" s="64">
        <f t="shared" si="42"/>
        <v>28.950000000000045</v>
      </c>
      <c r="CU46" s="636">
        <v>821.85</v>
      </c>
      <c r="CV46" s="485">
        <v>77.510000000000005</v>
      </c>
      <c r="CW46" s="486">
        <v>447.56</v>
      </c>
      <c r="CX46" s="487">
        <f t="shared" si="175"/>
        <v>1346.92</v>
      </c>
      <c r="CY46" s="486">
        <v>706.65</v>
      </c>
      <c r="CZ46" s="486">
        <v>706.65</v>
      </c>
      <c r="DA46" s="973">
        <v>169.56</v>
      </c>
      <c r="DB46" s="973">
        <v>169.56</v>
      </c>
      <c r="DC46" s="488">
        <v>51.16</v>
      </c>
      <c r="DD46" s="488">
        <v>51.16</v>
      </c>
      <c r="DE46" s="486">
        <f>CY46+DA46+DC46</f>
        <v>927.37</v>
      </c>
      <c r="DF46" s="105">
        <v>33.450000000000003</v>
      </c>
      <c r="DG46" s="107">
        <v>0</v>
      </c>
      <c r="DH46" s="107">
        <v>0</v>
      </c>
      <c r="DI46" s="57">
        <f t="shared" si="43"/>
        <v>0</v>
      </c>
      <c r="DJ46" s="57">
        <f t="shared" si="44"/>
        <v>-33.450000000000003</v>
      </c>
      <c r="DK46" s="473">
        <v>0</v>
      </c>
      <c r="DL46" s="473">
        <v>0</v>
      </c>
      <c r="DM46" s="473">
        <v>0</v>
      </c>
      <c r="DN46" s="67">
        <f t="shared" si="45"/>
        <v>0</v>
      </c>
      <c r="DO46" s="67">
        <f t="shared" si="46"/>
        <v>0</v>
      </c>
      <c r="DP46" s="178">
        <v>49.75</v>
      </c>
      <c r="DQ46" s="178">
        <v>51.08</v>
      </c>
      <c r="DR46" s="178">
        <v>48.79</v>
      </c>
      <c r="DS46" s="84">
        <f t="shared" si="47"/>
        <v>-2.2899999999999991</v>
      </c>
      <c r="DT46" s="84">
        <f t="shared" si="10"/>
        <v>-0.96000000000000085</v>
      </c>
      <c r="DU46" s="84" t="s">
        <v>105</v>
      </c>
      <c r="DV46" s="84" t="s">
        <v>99</v>
      </c>
      <c r="DW46" s="178">
        <v>58.22</v>
      </c>
      <c r="DX46" s="178">
        <v>61.25</v>
      </c>
      <c r="DY46" s="178">
        <v>67.81</v>
      </c>
      <c r="DZ46" s="83">
        <f t="shared" si="48"/>
        <v>6.5600000000000023</v>
      </c>
      <c r="EA46" s="83">
        <f t="shared" si="49"/>
        <v>9.5900000000000034</v>
      </c>
      <c r="EB46" s="446">
        <v>120.15</v>
      </c>
      <c r="EC46" s="461">
        <v>105.03</v>
      </c>
      <c r="ED46" s="461">
        <v>118.54</v>
      </c>
      <c r="EE46" s="85">
        <f t="shared" si="50"/>
        <v>13.510000000000005</v>
      </c>
      <c r="EF46" s="56">
        <f t="shared" si="51"/>
        <v>-1.6099999999999994</v>
      </c>
      <c r="EG46" s="446">
        <v>30.11</v>
      </c>
      <c r="EH46" s="489">
        <v>28.1</v>
      </c>
      <c r="EI46" s="489">
        <v>30.14</v>
      </c>
      <c r="EJ46" s="56">
        <f t="shared" si="52"/>
        <v>2.0399999999999991</v>
      </c>
      <c r="EK46" s="56">
        <f t="shared" si="53"/>
        <v>3.0000000000001137E-2</v>
      </c>
      <c r="EL46" s="461">
        <v>0</v>
      </c>
      <c r="EM46" s="461">
        <v>0</v>
      </c>
      <c r="EN46" s="461">
        <v>0</v>
      </c>
      <c r="EO46" s="56">
        <f t="shared" si="54"/>
        <v>0</v>
      </c>
      <c r="EP46" s="56">
        <f t="shared" si="257"/>
        <v>0</v>
      </c>
      <c r="EQ46" s="56"/>
      <c r="ER46" s="56"/>
      <c r="ES46" s="56"/>
      <c r="ET46" s="56"/>
      <c r="EU46" s="56"/>
      <c r="EV46" s="56"/>
      <c r="EW46" s="637" t="s">
        <v>105</v>
      </c>
      <c r="EX46" s="89"/>
      <c r="EY46" s="181">
        <f t="shared" si="265"/>
        <v>5154.79</v>
      </c>
      <c r="EZ46" s="181">
        <f t="shared" si="265"/>
        <v>5558.9</v>
      </c>
      <c r="FA46" s="181">
        <f t="shared" si="265"/>
        <v>4782.8200000000006</v>
      </c>
      <c r="FB46" s="192">
        <f t="shared" si="55"/>
        <v>-776.07999999999902</v>
      </c>
      <c r="FC46" s="192">
        <f t="shared" si="56"/>
        <v>-371.96999999999935</v>
      </c>
      <c r="FD46" s="94"/>
      <c r="FE46" s="94">
        <f t="shared" si="57"/>
        <v>4782.8200000000006</v>
      </c>
      <c r="FF46" s="477"/>
      <c r="FG46" s="178">
        <v>49.75</v>
      </c>
      <c r="FH46" s="178">
        <v>178.71</v>
      </c>
      <c r="FI46" s="178">
        <v>58.22</v>
      </c>
      <c r="FJ46" s="446">
        <v>120.15</v>
      </c>
      <c r="FK46" s="446">
        <v>35.49</v>
      </c>
      <c r="FL46" s="446">
        <v>30.11</v>
      </c>
      <c r="FM46" s="638">
        <v>49.21</v>
      </c>
      <c r="FN46" s="446"/>
      <c r="FO46" s="461">
        <v>351.65</v>
      </c>
      <c r="FR46" s="486">
        <v>706.65</v>
      </c>
      <c r="FS46" s="486">
        <v>706.65</v>
      </c>
      <c r="FT46" s="486">
        <v>169.56</v>
      </c>
      <c r="FU46" s="486">
        <v>169.56</v>
      </c>
      <c r="FV46" s="488">
        <v>51.16</v>
      </c>
      <c r="FW46" s="488">
        <v>51.16</v>
      </c>
      <c r="FX46" s="488">
        <v>51.16</v>
      </c>
      <c r="FY46" s="81">
        <f t="shared" si="100"/>
        <v>220.72</v>
      </c>
      <c r="FZ46" s="81">
        <f t="shared" si="101"/>
        <v>220.72</v>
      </c>
    </row>
    <row r="47" spans="1:182" ht="15" hidden="1" thickBot="1" x14ac:dyDescent="0.35">
      <c r="A47" s="459" t="s">
        <v>106</v>
      </c>
      <c r="B47" s="457" t="s">
        <v>101</v>
      </c>
      <c r="C47" s="458">
        <v>4.57</v>
      </c>
      <c r="D47" s="459"/>
      <c r="E47" s="639">
        <v>4.7271999999999998</v>
      </c>
      <c r="F47" s="640">
        <v>4.9160000000000004</v>
      </c>
      <c r="G47" s="640">
        <v>4.984</v>
      </c>
      <c r="H47" s="103">
        <f t="shared" si="73"/>
        <v>6.7999999999999616E-2</v>
      </c>
      <c r="I47" s="105">
        <f t="shared" si="144"/>
        <v>0.25680000000000014</v>
      </c>
      <c r="J47" s="106">
        <v>4.5579999999999998</v>
      </c>
      <c r="K47" s="107">
        <v>4.5579999999999998</v>
      </c>
      <c r="L47" s="106"/>
      <c r="M47" s="106">
        <v>4.9829999999999997</v>
      </c>
      <c r="N47" s="56">
        <f t="shared" si="15"/>
        <v>0.42499999999999982</v>
      </c>
      <c r="O47" s="56">
        <f t="shared" si="253"/>
        <v>0.42499999999999982</v>
      </c>
      <c r="P47" s="106"/>
      <c r="Q47" s="106"/>
      <c r="R47" s="106"/>
      <c r="S47" s="106"/>
      <c r="T47" s="56">
        <f t="shared" si="16"/>
        <v>0</v>
      </c>
      <c r="U47" s="56">
        <f t="shared" si="17"/>
        <v>0</v>
      </c>
      <c r="V47" s="461">
        <v>4.57</v>
      </c>
      <c r="W47" s="107">
        <v>5.07</v>
      </c>
      <c r="X47" s="107"/>
      <c r="Y47" s="57">
        <f t="shared" si="18"/>
        <v>-5.07</v>
      </c>
      <c r="Z47" s="56">
        <f t="shared" si="19"/>
        <v>-4.57</v>
      </c>
      <c r="AA47" s="107"/>
      <c r="AB47" s="107"/>
      <c r="AC47" s="107"/>
      <c r="AD47" s="57">
        <f t="shared" si="20"/>
        <v>0</v>
      </c>
      <c r="AE47" s="57">
        <f t="shared" si="21"/>
        <v>0</v>
      </c>
      <c r="AF47" s="107">
        <v>4.6429999999999998</v>
      </c>
      <c r="AG47" s="107">
        <f>AH47</f>
        <v>5</v>
      </c>
      <c r="AH47" s="107">
        <v>5</v>
      </c>
      <c r="AI47" s="57">
        <f t="shared" si="22"/>
        <v>0</v>
      </c>
      <c r="AJ47" s="56">
        <f t="shared" si="23"/>
        <v>0.35700000000000021</v>
      </c>
      <c r="AK47" s="60">
        <f t="shared" si="254"/>
        <v>18.498200000000001</v>
      </c>
      <c r="AL47" s="60">
        <f t="shared" si="255"/>
        <v>19.544</v>
      </c>
      <c r="AM47" s="60">
        <f t="shared" si="256"/>
        <v>14.967000000000001</v>
      </c>
      <c r="AN47" s="60">
        <f t="shared" si="24"/>
        <v>-4.577</v>
      </c>
      <c r="AO47" s="61">
        <f t="shared" si="25"/>
        <v>-3.5312000000000001</v>
      </c>
      <c r="AP47" s="61" t="s">
        <v>101</v>
      </c>
      <c r="AQ47" s="61" t="s">
        <v>106</v>
      </c>
      <c r="AR47" s="446">
        <v>4.57</v>
      </c>
      <c r="AS47" s="109">
        <v>5.5</v>
      </c>
      <c r="AT47" s="109">
        <v>5.0010000000000003</v>
      </c>
      <c r="AU47" s="64">
        <f t="shared" si="26"/>
        <v>-0.49899999999999967</v>
      </c>
      <c r="AV47" s="64">
        <f t="shared" si="27"/>
        <v>0.43100000000000005</v>
      </c>
      <c r="AW47" s="107">
        <v>4.6475</v>
      </c>
      <c r="AX47" s="107">
        <v>5.0999999999999996</v>
      </c>
      <c r="AY47" s="107">
        <v>4.952</v>
      </c>
      <c r="AZ47" s="57">
        <f t="shared" si="28"/>
        <v>-0.14799999999999969</v>
      </c>
      <c r="BA47" s="56">
        <f t="shared" si="29"/>
        <v>0.30449999999999999</v>
      </c>
      <c r="BB47" s="634">
        <v>4.7300000000000004</v>
      </c>
      <c r="BC47" s="635">
        <v>4.92</v>
      </c>
      <c r="BD47" s="635">
        <v>5</v>
      </c>
      <c r="BE47" s="67">
        <f t="shared" si="30"/>
        <v>8.0000000000000071E-2</v>
      </c>
      <c r="BF47" s="68">
        <f t="shared" si="31"/>
        <v>0.26999999999999957</v>
      </c>
      <c r="BG47" s="111">
        <f>(CW47+CV47)/2</f>
        <v>4.57</v>
      </c>
      <c r="BH47" s="635">
        <v>4.9000000000000004</v>
      </c>
      <c r="BI47" s="107">
        <v>0.65</v>
      </c>
      <c r="BJ47" s="57">
        <f t="shared" si="32"/>
        <v>-4.25</v>
      </c>
      <c r="BK47" s="56">
        <f t="shared" si="33"/>
        <v>-3.9200000000000004</v>
      </c>
      <c r="BL47" s="64">
        <f>(BG47+BB47+AW47)/3</f>
        <v>4.6491666666666669</v>
      </c>
      <c r="BM47" s="64">
        <f t="shared" ref="BM47:BN47" si="269">(BH47+BC47+AX47)/3</f>
        <v>4.9733333333333336</v>
      </c>
      <c r="BN47" s="64">
        <f t="shared" si="269"/>
        <v>3.5340000000000003</v>
      </c>
      <c r="BO47" s="112">
        <f t="shared" si="36"/>
        <v>-1.4393333333333334</v>
      </c>
      <c r="BP47" s="64">
        <f t="shared" si="37"/>
        <v>-1.1151666666666666</v>
      </c>
      <c r="BQ47" s="107">
        <v>4.6394299999999999</v>
      </c>
      <c r="BR47" s="107">
        <v>4.5579999999999998</v>
      </c>
      <c r="BS47" s="107">
        <v>4.9829999999999997</v>
      </c>
      <c r="BT47" s="57">
        <f t="shared" si="38"/>
        <v>0.42499999999999982</v>
      </c>
      <c r="BU47" s="69">
        <f t="shared" si="39"/>
        <v>0.34356999999999971</v>
      </c>
      <c r="BV47" s="107"/>
      <c r="BW47" s="107"/>
      <c r="BX47" s="107"/>
      <c r="BY47" s="107"/>
      <c r="BZ47" s="107"/>
      <c r="CA47" s="107" t="s">
        <v>101</v>
      </c>
      <c r="CB47" s="113" t="s">
        <v>106</v>
      </c>
      <c r="CC47" s="113"/>
      <c r="CD47" s="491">
        <v>4.7300000000000004</v>
      </c>
      <c r="CE47" s="482">
        <v>4.7850000000000001</v>
      </c>
      <c r="CF47" s="483">
        <v>5.01</v>
      </c>
      <c r="CG47" s="593">
        <f t="shared" si="40"/>
        <v>0.22499999999999964</v>
      </c>
      <c r="CH47" s="594">
        <f t="shared" si="6"/>
        <v>0.27999999999999936</v>
      </c>
      <c r="CI47" s="164"/>
      <c r="CJ47" s="105">
        <v>4.59</v>
      </c>
      <c r="CK47" s="107">
        <v>5.44</v>
      </c>
      <c r="CL47" s="107">
        <v>5.0110000000000001</v>
      </c>
      <c r="CM47" s="57">
        <f t="shared" si="220"/>
        <v>-0.42900000000000027</v>
      </c>
      <c r="CN47" s="57">
        <f t="shared" si="221"/>
        <v>0.42100000000000026</v>
      </c>
      <c r="CO47" s="57"/>
      <c r="CP47" s="63">
        <f>(CD47+CJ47)/2</f>
        <v>4.66</v>
      </c>
      <c r="CQ47" s="63">
        <f>(CE47+CK47)/2</f>
        <v>5.1125000000000007</v>
      </c>
      <c r="CR47" s="63">
        <f>(CF47+CL47)/2</f>
        <v>5.0105000000000004</v>
      </c>
      <c r="CS47" s="63">
        <f t="shared" si="41"/>
        <v>-0.10200000000000031</v>
      </c>
      <c r="CT47" s="64">
        <f t="shared" si="42"/>
        <v>0.35050000000000026</v>
      </c>
      <c r="CU47" s="636">
        <v>4.7300000000000004</v>
      </c>
      <c r="CV47" s="485">
        <v>4.57</v>
      </c>
      <c r="CW47" s="486">
        <v>4.57</v>
      </c>
      <c r="CX47" s="641">
        <f>CX45/CX46</f>
        <v>4.6655554895613696</v>
      </c>
      <c r="CY47" s="486">
        <v>4.7300000000000004</v>
      </c>
      <c r="CZ47" s="486">
        <v>4.7300000000000004</v>
      </c>
      <c r="DA47" s="973">
        <v>4.57</v>
      </c>
      <c r="DB47" s="973">
        <v>4.57</v>
      </c>
      <c r="DC47" s="488">
        <v>4.6346999999999996</v>
      </c>
      <c r="DD47" s="488">
        <v>4.6346999999999996</v>
      </c>
      <c r="DE47" s="486">
        <f>DE45/DE46</f>
        <v>4.6932413729148017</v>
      </c>
      <c r="DF47" s="105">
        <v>4.62</v>
      </c>
      <c r="DG47" s="107">
        <v>0</v>
      </c>
      <c r="DH47" s="107">
        <v>0</v>
      </c>
      <c r="DI47" s="57">
        <f t="shared" si="43"/>
        <v>0</v>
      </c>
      <c r="DJ47" s="57">
        <f t="shared" si="44"/>
        <v>-4.62</v>
      </c>
      <c r="DK47" s="473">
        <v>0</v>
      </c>
      <c r="DL47" s="473">
        <v>0</v>
      </c>
      <c r="DM47" s="473">
        <v>0</v>
      </c>
      <c r="DN47" s="67">
        <f t="shared" si="45"/>
        <v>0</v>
      </c>
      <c r="DO47" s="67">
        <f t="shared" si="46"/>
        <v>0</v>
      </c>
      <c r="DP47" s="178">
        <v>4.57</v>
      </c>
      <c r="DQ47" s="178">
        <v>5.5</v>
      </c>
      <c r="DR47" s="178">
        <v>5.0110000000000001</v>
      </c>
      <c r="DS47" s="84">
        <f t="shared" si="47"/>
        <v>-0.48899999999999988</v>
      </c>
      <c r="DT47" s="84">
        <f t="shared" si="10"/>
        <v>0.44099999999999984</v>
      </c>
      <c r="DU47" s="84" t="s">
        <v>106</v>
      </c>
      <c r="DV47" s="84" t="s">
        <v>101</v>
      </c>
      <c r="DW47" s="178">
        <v>4.57</v>
      </c>
      <c r="DX47" s="178">
        <v>5.5</v>
      </c>
      <c r="DY47" s="178">
        <v>5.0019999999999998</v>
      </c>
      <c r="DZ47" s="83">
        <f t="shared" si="48"/>
        <v>-0.49800000000000022</v>
      </c>
      <c r="EA47" s="83">
        <f t="shared" si="49"/>
        <v>0.4319999999999995</v>
      </c>
      <c r="EB47" s="446">
        <v>4.57</v>
      </c>
      <c r="EC47" s="461">
        <v>5.07</v>
      </c>
      <c r="ED47" s="461">
        <v>5.01</v>
      </c>
      <c r="EE47" s="85">
        <f t="shared" si="50"/>
        <v>-6.0000000000000497E-2</v>
      </c>
      <c r="EF47" s="56">
        <f t="shared" si="51"/>
        <v>0.4399999999999995</v>
      </c>
      <c r="EG47" s="446">
        <v>4.57</v>
      </c>
      <c r="EH47" s="489">
        <v>4.91</v>
      </c>
      <c r="EI47" s="489">
        <v>4.76</v>
      </c>
      <c r="EJ47" s="56">
        <f t="shared" si="52"/>
        <v>-0.15000000000000036</v>
      </c>
      <c r="EK47" s="56">
        <f t="shared" si="53"/>
        <v>0.1899999999999995</v>
      </c>
      <c r="EL47" s="461">
        <v>0</v>
      </c>
      <c r="EM47" s="461">
        <v>0</v>
      </c>
      <c r="EN47" s="461">
        <v>0</v>
      </c>
      <c r="EO47" s="56">
        <f t="shared" si="54"/>
        <v>0</v>
      </c>
      <c r="EP47" s="56">
        <f t="shared" si="257"/>
        <v>0</v>
      </c>
      <c r="EQ47" s="56"/>
      <c r="ER47" s="56"/>
      <c r="ES47" s="56"/>
      <c r="ET47" s="56"/>
      <c r="EU47" s="56"/>
      <c r="EV47" s="56"/>
      <c r="EW47" s="637" t="s">
        <v>106</v>
      </c>
      <c r="EX47" s="89"/>
      <c r="EY47" s="181">
        <f>EY45/EY46</f>
        <v>4.6600482671457026</v>
      </c>
      <c r="EZ47" s="181">
        <f t="shared" ref="EZ47:FA47" si="270">EZ45/EZ46</f>
        <v>4.7085361744229983</v>
      </c>
      <c r="FA47" s="181">
        <f t="shared" si="270"/>
        <v>4.822040135317657</v>
      </c>
      <c r="FB47" s="192">
        <f t="shared" si="55"/>
        <v>0.11350396089465864</v>
      </c>
      <c r="FC47" s="192">
        <f t="shared" si="56"/>
        <v>0.16199186817195432</v>
      </c>
      <c r="FD47" s="94"/>
      <c r="FE47" s="94">
        <f t="shared" si="57"/>
        <v>4.822040135317657</v>
      </c>
      <c r="FF47" s="477"/>
      <c r="FG47" s="178">
        <v>4.57</v>
      </c>
      <c r="FH47" s="178">
        <v>4.6475</v>
      </c>
      <c r="FI47" s="178">
        <v>4.57</v>
      </c>
      <c r="FJ47" s="446">
        <v>4.57</v>
      </c>
      <c r="FK47" s="446">
        <v>4.57</v>
      </c>
      <c r="FL47" s="446">
        <v>4.57</v>
      </c>
      <c r="FM47" s="638">
        <v>4.6429999999999998</v>
      </c>
      <c r="FN47" s="446"/>
      <c r="FO47" s="461">
        <v>4.57</v>
      </c>
      <c r="FR47" s="486">
        <v>4.7300000000000004</v>
      </c>
      <c r="FS47" s="486">
        <v>4.7300000000000004</v>
      </c>
      <c r="FT47" s="486">
        <v>4.57</v>
      </c>
      <c r="FU47" s="486">
        <v>4.57</v>
      </c>
      <c r="FV47" s="488">
        <v>4.6346999999999996</v>
      </c>
      <c r="FW47" s="488">
        <v>4.6346999999999996</v>
      </c>
      <c r="FX47" s="488">
        <v>4.6346999999999996</v>
      </c>
      <c r="FY47" s="81">
        <f>(DA47+FV47)/2</f>
        <v>4.6023499999999995</v>
      </c>
      <c r="FZ47" s="81">
        <f>(DB47+FW47)/2</f>
        <v>4.6023499999999995</v>
      </c>
    </row>
    <row r="48" spans="1:182" ht="15" hidden="1" thickBot="1" x14ac:dyDescent="0.35">
      <c r="A48" s="609" t="s">
        <v>107</v>
      </c>
      <c r="B48" s="610" t="s">
        <v>72</v>
      </c>
      <c r="C48" s="642">
        <f>(C49*C50/1000*1000)-0.43</f>
        <v>3677.3863300000003</v>
      </c>
      <c r="D48" s="612">
        <f>D49*D50</f>
        <v>0</v>
      </c>
      <c r="E48" s="613">
        <f>E49*E50</f>
        <v>3894.0954598000003</v>
      </c>
      <c r="F48" s="613">
        <f t="shared" ref="F48:G48" si="271">F49*F50</f>
        <v>4616.5906500000001</v>
      </c>
      <c r="G48" s="614">
        <f t="shared" si="271"/>
        <v>3881.9978999999994</v>
      </c>
      <c r="H48" s="615">
        <f t="shared" si="73"/>
        <v>-734.59275000000071</v>
      </c>
      <c r="I48" s="616">
        <f t="shared" si="144"/>
        <v>-12.097559800000909</v>
      </c>
      <c r="J48" s="617">
        <f>J49*J50</f>
        <v>929.14239000000009</v>
      </c>
      <c r="K48" s="608">
        <f>K49*K50</f>
        <v>929.14239000000009</v>
      </c>
      <c r="L48" s="617"/>
      <c r="M48" s="617">
        <f>M49*M50</f>
        <v>1000.0692899999999</v>
      </c>
      <c r="N48" s="56">
        <f t="shared" si="15"/>
        <v>70.926899999999819</v>
      </c>
      <c r="O48" s="56">
        <f t="shared" si="253"/>
        <v>70.926899999999819</v>
      </c>
      <c r="P48" s="617">
        <f t="shared" ref="P48:S48" si="272">P49*P50</f>
        <v>3630.9623649999999</v>
      </c>
      <c r="Q48" s="617"/>
      <c r="R48" s="617">
        <f t="shared" si="272"/>
        <v>5598.5018339999997</v>
      </c>
      <c r="S48" s="617">
        <f t="shared" si="272"/>
        <v>4604.9003000000002</v>
      </c>
      <c r="T48" s="56">
        <f t="shared" si="16"/>
        <v>-993.60153399999945</v>
      </c>
      <c r="U48" s="56">
        <f t="shared" si="17"/>
        <v>973.93793500000038</v>
      </c>
      <c r="V48" s="614">
        <v>1239.28</v>
      </c>
      <c r="W48" s="608">
        <f>W49*W50</f>
        <v>1451.4045000000001</v>
      </c>
      <c r="X48" s="608">
        <f>X49*X50</f>
        <v>2856.0488800000003</v>
      </c>
      <c r="Y48" s="57">
        <f t="shared" si="18"/>
        <v>1404.6443800000002</v>
      </c>
      <c r="Z48" s="56">
        <f t="shared" si="19"/>
        <v>1616.7688800000003</v>
      </c>
      <c r="AA48" s="608">
        <v>1122.05</v>
      </c>
      <c r="AB48" s="608">
        <v>1292.29</v>
      </c>
      <c r="AC48" s="608">
        <v>1246.75</v>
      </c>
      <c r="AD48" s="57">
        <f t="shared" si="20"/>
        <v>-45.539999999999964</v>
      </c>
      <c r="AE48" s="57">
        <f t="shared" si="21"/>
        <v>124.70000000000005</v>
      </c>
      <c r="AF48" s="608">
        <v>0</v>
      </c>
      <c r="AG48" s="608">
        <v>0</v>
      </c>
      <c r="AH48" s="608">
        <v>0</v>
      </c>
      <c r="AI48" s="57">
        <f t="shared" si="22"/>
        <v>0</v>
      </c>
      <c r="AJ48" s="56">
        <f t="shared" si="23"/>
        <v>0</v>
      </c>
      <c r="AK48" s="60">
        <f t="shared" si="254"/>
        <v>10815.530214800001</v>
      </c>
      <c r="AL48" s="60">
        <f t="shared" si="255"/>
        <v>13887.929374000001</v>
      </c>
      <c r="AM48" s="60">
        <f t="shared" si="256"/>
        <v>13589.766369999998</v>
      </c>
      <c r="AN48" s="60">
        <f t="shared" si="24"/>
        <v>-298.16300400000364</v>
      </c>
      <c r="AO48" s="61">
        <f t="shared" si="25"/>
        <v>2774.2361551999966</v>
      </c>
      <c r="AP48" s="61" t="s">
        <v>72</v>
      </c>
      <c r="AQ48" s="61" t="s">
        <v>107</v>
      </c>
      <c r="AR48" s="613">
        <v>0</v>
      </c>
      <c r="AS48" s="618">
        <v>0</v>
      </c>
      <c r="AT48" s="618">
        <v>0</v>
      </c>
      <c r="AU48" s="64">
        <f t="shared" si="26"/>
        <v>0</v>
      </c>
      <c r="AV48" s="64">
        <f t="shared" si="27"/>
        <v>0</v>
      </c>
      <c r="AW48" s="569">
        <v>108.519246</v>
      </c>
      <c r="AX48" s="569">
        <f>AX49*AX50</f>
        <v>18.414000000000001</v>
      </c>
      <c r="AY48" s="569">
        <f>AY49*AY50</f>
        <v>115.69247999999999</v>
      </c>
      <c r="AZ48" s="57">
        <f t="shared" si="28"/>
        <v>97.278479999999988</v>
      </c>
      <c r="BA48" s="56">
        <f t="shared" si="29"/>
        <v>7.1732339999999937</v>
      </c>
      <c r="BB48" s="619">
        <v>1370.73</v>
      </c>
      <c r="BC48" s="620">
        <v>1412.65</v>
      </c>
      <c r="BD48" s="620">
        <v>1438.95</v>
      </c>
      <c r="BE48" s="67">
        <f t="shared" si="30"/>
        <v>26.299999999999955</v>
      </c>
      <c r="BF48" s="68">
        <f t="shared" si="31"/>
        <v>68.220000000000027</v>
      </c>
      <c r="BG48" s="621">
        <f>CW48+CV48</f>
        <v>273.52999999999997</v>
      </c>
      <c r="BH48" s="620">
        <f>BH49*BH50</f>
        <v>468.33150000000001</v>
      </c>
      <c r="BI48" s="620">
        <f>BI49*BI50</f>
        <v>761.88742000000002</v>
      </c>
      <c r="BJ48" s="57">
        <f t="shared" si="32"/>
        <v>293.55592000000001</v>
      </c>
      <c r="BK48" s="56">
        <f t="shared" si="33"/>
        <v>488.35742000000005</v>
      </c>
      <c r="BL48" s="64">
        <f t="shared" si="34"/>
        <v>1752.7792460000001</v>
      </c>
      <c r="BM48" s="64">
        <f t="shared" si="35"/>
        <v>1899.3955000000001</v>
      </c>
      <c r="BN48" s="63">
        <f t="shared" si="35"/>
        <v>2316.5299</v>
      </c>
      <c r="BO48" s="112">
        <f t="shared" si="36"/>
        <v>417.13439999999991</v>
      </c>
      <c r="BP48" s="64">
        <f t="shared" si="37"/>
        <v>563.75065399999994</v>
      </c>
      <c r="BQ48" s="608">
        <v>951.48</v>
      </c>
      <c r="BR48" s="608">
        <v>1116.19</v>
      </c>
      <c r="BS48" s="608">
        <v>1009.06</v>
      </c>
      <c r="BT48" s="57">
        <f t="shared" si="38"/>
        <v>-107.13000000000011</v>
      </c>
      <c r="BU48" s="69">
        <f t="shared" si="39"/>
        <v>57.579999999999927</v>
      </c>
      <c r="BV48" s="608"/>
      <c r="BW48" s="608"/>
      <c r="BX48" s="608"/>
      <c r="BY48" s="608"/>
      <c r="BZ48" s="608"/>
      <c r="CA48" s="608" t="s">
        <v>72</v>
      </c>
      <c r="CB48" s="622" t="s">
        <v>107</v>
      </c>
      <c r="CC48" s="622"/>
      <c r="CD48" s="623">
        <v>1662.7</v>
      </c>
      <c r="CE48" s="624">
        <v>1730.9</v>
      </c>
      <c r="CF48" s="620">
        <v>1749.1</v>
      </c>
      <c r="CG48" s="593">
        <f t="shared" si="40"/>
        <v>18.199999999999818</v>
      </c>
      <c r="CH48" s="594">
        <f t="shared" si="6"/>
        <v>86.399999999999864</v>
      </c>
      <c r="CI48" s="164"/>
      <c r="CJ48" s="59">
        <f t="shared" ref="CJ48:CJ57" si="273">DA48+DC48</f>
        <v>108.78</v>
      </c>
      <c r="CK48" s="57">
        <v>0</v>
      </c>
      <c r="CL48" s="57">
        <v>0</v>
      </c>
      <c r="CM48" s="57">
        <f t="shared" si="220"/>
        <v>0</v>
      </c>
      <c r="CN48" s="57">
        <f t="shared" si="221"/>
        <v>-108.78</v>
      </c>
      <c r="CO48" s="57"/>
      <c r="CP48" s="63">
        <f t="shared" ref="CP48:CR49" si="274">CD48+CJ48</f>
        <v>1771.48</v>
      </c>
      <c r="CQ48" s="63">
        <f t="shared" si="274"/>
        <v>1730.9</v>
      </c>
      <c r="CR48" s="63">
        <f t="shared" si="274"/>
        <v>1749.1</v>
      </c>
      <c r="CS48" s="63">
        <f t="shared" si="41"/>
        <v>18.199999999999818</v>
      </c>
      <c r="CT48" s="64">
        <f t="shared" si="42"/>
        <v>-22.380000000000109</v>
      </c>
      <c r="CU48" s="625">
        <v>1370.73</v>
      </c>
      <c r="CV48" s="626"/>
      <c r="CW48" s="627">
        <v>273.52999999999997</v>
      </c>
      <c r="CX48" s="643">
        <f t="shared" si="175"/>
        <v>1644.26</v>
      </c>
      <c r="CY48" s="627">
        <v>1662.7</v>
      </c>
      <c r="CZ48" s="627">
        <v>1662.7</v>
      </c>
      <c r="DA48" s="629">
        <v>108.78</v>
      </c>
      <c r="DB48" s="629">
        <v>108.78</v>
      </c>
      <c r="DC48" s="629"/>
      <c r="DD48" s="629"/>
      <c r="DE48" s="627">
        <f>CY48+DA48+DC48</f>
        <v>1771.48</v>
      </c>
      <c r="DF48" s="616">
        <v>0</v>
      </c>
      <c r="DG48" s="608">
        <v>241.89</v>
      </c>
      <c r="DH48" s="608">
        <v>156.54</v>
      </c>
      <c r="DI48" s="57">
        <f t="shared" si="43"/>
        <v>-85.35</v>
      </c>
      <c r="DJ48" s="57">
        <f t="shared" si="44"/>
        <v>156.54</v>
      </c>
      <c r="DK48" s="630">
        <f>DK49*DK50</f>
        <v>373.31920099999996</v>
      </c>
      <c r="DL48" s="630">
        <v>282.77999999999997</v>
      </c>
      <c r="DM48" s="630">
        <v>295.24</v>
      </c>
      <c r="DN48" s="67">
        <f t="shared" si="45"/>
        <v>12.460000000000036</v>
      </c>
      <c r="DO48" s="67">
        <f t="shared" si="46"/>
        <v>-78.079200999999955</v>
      </c>
      <c r="DP48" s="613">
        <v>0</v>
      </c>
      <c r="DQ48" s="613">
        <v>0</v>
      </c>
      <c r="DR48" s="613">
        <v>0</v>
      </c>
      <c r="DS48" s="84">
        <f t="shared" si="47"/>
        <v>0</v>
      </c>
      <c r="DT48" s="84">
        <f t="shared" si="10"/>
        <v>0</v>
      </c>
      <c r="DU48" s="84" t="s">
        <v>107</v>
      </c>
      <c r="DV48" s="84" t="s">
        <v>72</v>
      </c>
      <c r="DW48" s="613">
        <v>0</v>
      </c>
      <c r="DX48" s="613">
        <v>0</v>
      </c>
      <c r="DY48" s="613">
        <v>0</v>
      </c>
      <c r="DZ48" s="83">
        <f t="shared" si="48"/>
        <v>0</v>
      </c>
      <c r="EA48" s="83">
        <f t="shared" si="49"/>
        <v>0</v>
      </c>
      <c r="EB48" s="613">
        <v>0</v>
      </c>
      <c r="EC48" s="614">
        <v>0</v>
      </c>
      <c r="ED48" s="614">
        <v>0</v>
      </c>
      <c r="EE48" s="85">
        <f t="shared" si="50"/>
        <v>0</v>
      </c>
      <c r="EF48" s="56">
        <f t="shared" si="51"/>
        <v>0</v>
      </c>
      <c r="EG48" s="613">
        <v>0</v>
      </c>
      <c r="EH48" s="613">
        <v>0</v>
      </c>
      <c r="EI48" s="613">
        <v>0</v>
      </c>
      <c r="EJ48" s="56">
        <f t="shared" si="52"/>
        <v>0</v>
      </c>
      <c r="EK48" s="56">
        <f t="shared" si="53"/>
        <v>0</v>
      </c>
      <c r="EL48" s="614">
        <v>867.62</v>
      </c>
      <c r="EM48" s="614">
        <v>1129.23</v>
      </c>
      <c r="EN48" s="614">
        <v>1219.56</v>
      </c>
      <c r="EO48" s="56">
        <f t="shared" si="54"/>
        <v>90.329999999999927</v>
      </c>
      <c r="EP48" s="56">
        <f t="shared" si="257"/>
        <v>351.93999999999994</v>
      </c>
      <c r="EQ48" s="56"/>
      <c r="ER48" s="56"/>
      <c r="ES48" s="56"/>
      <c r="ET48" s="56"/>
      <c r="EU48" s="56"/>
      <c r="EV48" s="56"/>
      <c r="EW48" s="631" t="s">
        <v>107</v>
      </c>
      <c r="EX48" s="89"/>
      <c r="EY48" s="181">
        <f t="shared" ref="EY48:FA49" si="275">BQ48+EL48+EG48+EB48+DW48+DP48+DK48+DF48+CP48+BL48+AR48+AK48</f>
        <v>16532.208661800003</v>
      </c>
      <c r="EZ48" s="181">
        <f t="shared" si="275"/>
        <v>20288.314874000003</v>
      </c>
      <c r="FA48" s="181">
        <f t="shared" si="275"/>
        <v>20335.796269999999</v>
      </c>
      <c r="FB48" s="192">
        <f t="shared" si="55"/>
        <v>47.481395999995584</v>
      </c>
      <c r="FC48" s="192">
        <f t="shared" si="56"/>
        <v>3803.5876081999959</v>
      </c>
      <c r="FD48" s="94"/>
      <c r="FE48" s="94">
        <f t="shared" si="57"/>
        <v>20335.796269999999</v>
      </c>
      <c r="FF48" s="632"/>
      <c r="FG48" s="613"/>
      <c r="FH48" s="613">
        <f>FH49*FH50</f>
        <v>108.519246</v>
      </c>
      <c r="FI48" s="613"/>
      <c r="FJ48" s="613"/>
      <c r="FK48" s="613"/>
      <c r="FL48" s="613"/>
      <c r="FM48" s="633"/>
      <c r="FN48" s="613">
        <v>1122.05</v>
      </c>
      <c r="FO48" s="614">
        <v>1239.28</v>
      </c>
      <c r="FR48" s="627">
        <v>1662.7</v>
      </c>
      <c r="FS48" s="627">
        <v>1662.7</v>
      </c>
      <c r="FT48" s="627">
        <v>108.78</v>
      </c>
      <c r="FU48" s="627">
        <v>108.78</v>
      </c>
      <c r="FV48" s="629"/>
      <c r="FW48" s="629"/>
      <c r="FX48" s="629"/>
      <c r="FY48" s="81">
        <f t="shared" si="100"/>
        <v>108.78</v>
      </c>
      <c r="FZ48" s="81">
        <f t="shared" si="101"/>
        <v>108.78</v>
      </c>
    </row>
    <row r="49" spans="1:182" ht="15" hidden="1" thickBot="1" x14ac:dyDescent="0.35">
      <c r="A49" s="459" t="s">
        <v>108</v>
      </c>
      <c r="B49" s="457" t="s">
        <v>99</v>
      </c>
      <c r="C49" s="458">
        <v>877.97</v>
      </c>
      <c r="D49" s="459"/>
      <c r="E49" s="446">
        <v>877.97</v>
      </c>
      <c r="F49" s="461">
        <v>1006.89</v>
      </c>
      <c r="G49" s="461">
        <v>834.3</v>
      </c>
      <c r="H49" s="103">
        <f t="shared" si="73"/>
        <v>-172.59000000000003</v>
      </c>
      <c r="I49" s="105">
        <f t="shared" si="144"/>
        <v>-43.670000000000073</v>
      </c>
      <c r="J49" s="106">
        <v>214.93</v>
      </c>
      <c r="K49" s="644">
        <v>214.93</v>
      </c>
      <c r="L49" s="645"/>
      <c r="M49" s="106">
        <v>214.93</v>
      </c>
      <c r="N49" s="56">
        <f t="shared" si="15"/>
        <v>0</v>
      </c>
      <c r="O49" s="56">
        <f t="shared" si="253"/>
        <v>0</v>
      </c>
      <c r="P49" s="106">
        <v>866.78499999999997</v>
      </c>
      <c r="Q49" s="106"/>
      <c r="R49" s="106">
        <v>1089.8599999999999</v>
      </c>
      <c r="S49" s="106">
        <v>989.45</v>
      </c>
      <c r="T49" s="56">
        <f t="shared" si="16"/>
        <v>-100.40999999999985</v>
      </c>
      <c r="U49" s="56">
        <f t="shared" si="17"/>
        <v>122.66500000000008</v>
      </c>
      <c r="V49" s="461">
        <v>295.88</v>
      </c>
      <c r="W49" s="107">
        <v>312.13</v>
      </c>
      <c r="X49" s="107">
        <v>613.94000000000005</v>
      </c>
      <c r="Y49" s="57">
        <f t="shared" si="18"/>
        <v>301.81000000000006</v>
      </c>
      <c r="Z49" s="56">
        <f t="shared" si="19"/>
        <v>318.06000000000006</v>
      </c>
      <c r="AA49" s="107">
        <v>267.89</v>
      </c>
      <c r="AB49" s="107">
        <v>282.16000000000003</v>
      </c>
      <c r="AC49" s="107">
        <v>267.89</v>
      </c>
      <c r="AD49" s="57">
        <f t="shared" si="20"/>
        <v>-14.270000000000039</v>
      </c>
      <c r="AE49" s="57">
        <f t="shared" si="21"/>
        <v>0</v>
      </c>
      <c r="AF49" s="107">
        <v>0</v>
      </c>
      <c r="AG49" s="107">
        <v>0</v>
      </c>
      <c r="AH49" s="107">
        <v>0</v>
      </c>
      <c r="AI49" s="57">
        <f t="shared" si="22"/>
        <v>0</v>
      </c>
      <c r="AJ49" s="56">
        <f t="shared" si="23"/>
        <v>0</v>
      </c>
      <c r="AK49" s="60">
        <f t="shared" si="254"/>
        <v>2523.4549999999999</v>
      </c>
      <c r="AL49" s="60">
        <f t="shared" si="255"/>
        <v>2905.97</v>
      </c>
      <c r="AM49" s="60">
        <f t="shared" si="256"/>
        <v>2920.51</v>
      </c>
      <c r="AN49" s="60">
        <f t="shared" si="24"/>
        <v>14.540000000000418</v>
      </c>
      <c r="AO49" s="61">
        <f t="shared" si="25"/>
        <v>397.05500000000029</v>
      </c>
      <c r="AP49" s="61" t="s">
        <v>99</v>
      </c>
      <c r="AQ49" s="61" t="s">
        <v>108</v>
      </c>
      <c r="AR49" s="446">
        <v>0</v>
      </c>
      <c r="AS49" s="109">
        <v>0</v>
      </c>
      <c r="AT49" s="109">
        <v>0</v>
      </c>
      <c r="AU49" s="64">
        <f t="shared" si="26"/>
        <v>0</v>
      </c>
      <c r="AV49" s="64">
        <f t="shared" si="27"/>
        <v>0</v>
      </c>
      <c r="AW49" s="107">
        <v>25.02</v>
      </c>
      <c r="AX49" s="107">
        <v>3.96</v>
      </c>
      <c r="AY49" s="107">
        <v>25.02</v>
      </c>
      <c r="AZ49" s="57">
        <f t="shared" si="28"/>
        <v>21.06</v>
      </c>
      <c r="BA49" s="56">
        <f t="shared" si="29"/>
        <v>0</v>
      </c>
      <c r="BB49" s="634">
        <v>309.05</v>
      </c>
      <c r="BC49" s="635">
        <v>308.08999999999997</v>
      </c>
      <c r="BD49" s="635">
        <v>308.2</v>
      </c>
      <c r="BE49" s="67">
        <f t="shared" si="30"/>
        <v>0.11000000000001364</v>
      </c>
      <c r="BF49" s="68">
        <f t="shared" si="31"/>
        <v>-0.85000000000002274</v>
      </c>
      <c r="BG49" s="111">
        <f>CW49+CV49</f>
        <v>65.319999999999993</v>
      </c>
      <c r="BH49" s="635">
        <v>171.55</v>
      </c>
      <c r="BI49" s="107">
        <v>163.18</v>
      </c>
      <c r="BJ49" s="57">
        <f t="shared" si="32"/>
        <v>-8.3700000000000045</v>
      </c>
      <c r="BK49" s="56">
        <f t="shared" si="33"/>
        <v>97.860000000000014</v>
      </c>
      <c r="BL49" s="64">
        <f t="shared" si="34"/>
        <v>399.39</v>
      </c>
      <c r="BM49" s="64">
        <f t="shared" si="35"/>
        <v>483.59999999999997</v>
      </c>
      <c r="BN49" s="63">
        <f t="shared" si="35"/>
        <v>496.4</v>
      </c>
      <c r="BO49" s="112">
        <f t="shared" si="36"/>
        <v>12.800000000000011</v>
      </c>
      <c r="BP49" s="64">
        <f t="shared" si="37"/>
        <v>97.009999999999991</v>
      </c>
      <c r="BQ49" s="107">
        <v>216.87</v>
      </c>
      <c r="BR49" s="107">
        <v>258.2</v>
      </c>
      <c r="BS49" s="107">
        <v>216.87</v>
      </c>
      <c r="BT49" s="57">
        <f t="shared" si="38"/>
        <v>-41.329999999999984</v>
      </c>
      <c r="BU49" s="69">
        <f t="shared" si="39"/>
        <v>0</v>
      </c>
      <c r="BV49" s="107"/>
      <c r="BW49" s="107"/>
      <c r="BX49" s="107"/>
      <c r="BY49" s="107"/>
      <c r="BZ49" s="107"/>
      <c r="CA49" s="107" t="s">
        <v>99</v>
      </c>
      <c r="CB49" s="113" t="s">
        <v>108</v>
      </c>
      <c r="CC49" s="113"/>
      <c r="CD49" s="491">
        <v>374.88</v>
      </c>
      <c r="CE49" s="482">
        <v>388.58</v>
      </c>
      <c r="CF49" s="483">
        <v>373.78</v>
      </c>
      <c r="CG49" s="593">
        <f t="shared" si="40"/>
        <v>-14.800000000000011</v>
      </c>
      <c r="CH49" s="594">
        <f t="shared" si="6"/>
        <v>-1.1000000000000227</v>
      </c>
      <c r="CI49" s="164"/>
      <c r="CJ49" s="105">
        <f t="shared" si="273"/>
        <v>25.97</v>
      </c>
      <c r="CK49" s="107">
        <v>0</v>
      </c>
      <c r="CL49" s="107">
        <v>0</v>
      </c>
      <c r="CM49" s="107">
        <f t="shared" si="220"/>
        <v>0</v>
      </c>
      <c r="CN49" s="107">
        <f t="shared" si="221"/>
        <v>-25.97</v>
      </c>
      <c r="CO49" s="107"/>
      <c r="CP49" s="63">
        <f t="shared" si="274"/>
        <v>400.85</v>
      </c>
      <c r="CQ49" s="63">
        <f t="shared" si="274"/>
        <v>388.58</v>
      </c>
      <c r="CR49" s="63">
        <f t="shared" si="274"/>
        <v>373.78</v>
      </c>
      <c r="CS49" s="63">
        <f t="shared" si="41"/>
        <v>-14.800000000000011</v>
      </c>
      <c r="CT49" s="64">
        <f t="shared" si="42"/>
        <v>-27.07000000000005</v>
      </c>
      <c r="CU49" s="636">
        <v>309.05</v>
      </c>
      <c r="CV49" s="485"/>
      <c r="CW49" s="486">
        <v>65.319999999999993</v>
      </c>
      <c r="CX49" s="487">
        <f t="shared" si="175"/>
        <v>374.37</v>
      </c>
      <c r="CY49" s="486">
        <v>374.88</v>
      </c>
      <c r="CZ49" s="486">
        <v>374.88</v>
      </c>
      <c r="DA49" s="973">
        <v>25.97</v>
      </c>
      <c r="DB49" s="973">
        <v>25.97</v>
      </c>
      <c r="DC49" s="488"/>
      <c r="DD49" s="488"/>
      <c r="DE49" s="486">
        <f>CY49+DA49</f>
        <v>400.85</v>
      </c>
      <c r="DF49" s="105">
        <v>0</v>
      </c>
      <c r="DG49" s="107">
        <v>48.75</v>
      </c>
      <c r="DH49" s="107">
        <v>33.450000000000003</v>
      </c>
      <c r="DI49" s="57">
        <f t="shared" si="43"/>
        <v>-15.299999999999997</v>
      </c>
      <c r="DJ49" s="57">
        <f t="shared" si="44"/>
        <v>33.450000000000003</v>
      </c>
      <c r="DK49" s="473">
        <v>84.17</v>
      </c>
      <c r="DL49" s="473">
        <v>55.09</v>
      </c>
      <c r="DM49" s="473">
        <v>63.43</v>
      </c>
      <c r="DN49" s="67">
        <f t="shared" si="45"/>
        <v>8.3399999999999963</v>
      </c>
      <c r="DO49" s="67">
        <f t="shared" si="46"/>
        <v>-20.740000000000002</v>
      </c>
      <c r="DP49" s="178">
        <v>0</v>
      </c>
      <c r="DQ49" s="178">
        <v>0</v>
      </c>
      <c r="DR49" s="178">
        <v>0</v>
      </c>
      <c r="DS49" s="84">
        <f t="shared" si="47"/>
        <v>0</v>
      </c>
      <c r="DT49" s="84">
        <f t="shared" si="10"/>
        <v>0</v>
      </c>
      <c r="DU49" s="84" t="s">
        <v>108</v>
      </c>
      <c r="DV49" s="84" t="s">
        <v>99</v>
      </c>
      <c r="DW49" s="178">
        <v>0</v>
      </c>
      <c r="DX49" s="178">
        <v>0</v>
      </c>
      <c r="DY49" s="178">
        <v>0</v>
      </c>
      <c r="DZ49" s="83">
        <f t="shared" si="48"/>
        <v>0</v>
      </c>
      <c r="EA49" s="83">
        <f t="shared" si="49"/>
        <v>0</v>
      </c>
      <c r="EB49" s="446">
        <v>0</v>
      </c>
      <c r="EC49" s="461">
        <v>0</v>
      </c>
      <c r="ED49" s="461">
        <v>0</v>
      </c>
      <c r="EE49" s="85">
        <f t="shared" si="50"/>
        <v>0</v>
      </c>
      <c r="EF49" s="56">
        <f t="shared" si="51"/>
        <v>0</v>
      </c>
      <c r="EG49" s="446">
        <v>0</v>
      </c>
      <c r="EH49" s="446">
        <v>0</v>
      </c>
      <c r="EI49" s="446">
        <v>0</v>
      </c>
      <c r="EJ49" s="56">
        <f t="shared" si="52"/>
        <v>0</v>
      </c>
      <c r="EK49" s="56">
        <f t="shared" si="53"/>
        <v>0</v>
      </c>
      <c r="EL49" s="461">
        <v>195.8</v>
      </c>
      <c r="EM49" s="461">
        <v>253.76</v>
      </c>
      <c r="EN49" s="461">
        <v>247.88</v>
      </c>
      <c r="EO49" s="56">
        <f t="shared" si="54"/>
        <v>-5.8799999999999955</v>
      </c>
      <c r="EP49" s="56">
        <f t="shared" si="257"/>
        <v>52.079999999999984</v>
      </c>
      <c r="EQ49" s="56"/>
      <c r="ER49" s="56"/>
      <c r="ES49" s="56"/>
      <c r="ET49" s="56"/>
      <c r="EU49" s="56"/>
      <c r="EV49" s="56"/>
      <c r="EW49" s="637" t="s">
        <v>108</v>
      </c>
      <c r="EX49" s="89"/>
      <c r="EY49" s="181">
        <f t="shared" si="275"/>
        <v>3820.5349999999999</v>
      </c>
      <c r="EZ49" s="181">
        <f t="shared" si="275"/>
        <v>4393.95</v>
      </c>
      <c r="FA49" s="181">
        <f t="shared" si="275"/>
        <v>4352.32</v>
      </c>
      <c r="FB49" s="192">
        <f t="shared" si="55"/>
        <v>-41.630000000000109</v>
      </c>
      <c r="FC49" s="192">
        <f t="shared" si="56"/>
        <v>531.78499999999985</v>
      </c>
      <c r="FD49" s="94"/>
      <c r="FE49" s="94">
        <f t="shared" si="57"/>
        <v>4352.32</v>
      </c>
      <c r="FF49" s="477"/>
      <c r="FG49" s="178"/>
      <c r="FH49" s="178">
        <v>25.02</v>
      </c>
      <c r="FI49" s="178"/>
      <c r="FJ49" s="446"/>
      <c r="FK49" s="446"/>
      <c r="FL49" s="446"/>
      <c r="FM49" s="638"/>
      <c r="FN49" s="446">
        <v>267.89</v>
      </c>
      <c r="FO49" s="461">
        <v>295.88</v>
      </c>
      <c r="FR49" s="486">
        <v>374.88</v>
      </c>
      <c r="FS49" s="486">
        <v>374.88</v>
      </c>
      <c r="FT49" s="486">
        <v>25.97</v>
      </c>
      <c r="FU49" s="486">
        <v>25.97</v>
      </c>
      <c r="FV49" s="488"/>
      <c r="FW49" s="488"/>
      <c r="FX49" s="488"/>
      <c r="FY49" s="81">
        <f t="shared" si="100"/>
        <v>25.97</v>
      </c>
      <c r="FZ49" s="81">
        <f t="shared" si="101"/>
        <v>25.97</v>
      </c>
    </row>
    <row r="50" spans="1:182" ht="15" hidden="1" thickBot="1" x14ac:dyDescent="0.35">
      <c r="A50" s="459" t="s">
        <v>109</v>
      </c>
      <c r="B50" s="457" t="s">
        <v>101</v>
      </c>
      <c r="C50" s="458">
        <v>4.1890000000000001</v>
      </c>
      <c r="D50" s="459"/>
      <c r="E50" s="639">
        <v>4.4353400000000001</v>
      </c>
      <c r="F50" s="640">
        <v>4.585</v>
      </c>
      <c r="G50" s="640">
        <v>4.6529999999999996</v>
      </c>
      <c r="H50" s="103">
        <f t="shared" si="73"/>
        <v>6.7999999999999616E-2</v>
      </c>
      <c r="I50" s="105">
        <f t="shared" si="144"/>
        <v>0.21765999999999952</v>
      </c>
      <c r="J50" s="106">
        <v>4.3230000000000004</v>
      </c>
      <c r="K50" s="107">
        <v>4.3230000000000004</v>
      </c>
      <c r="L50" s="106"/>
      <c r="M50" s="106">
        <v>4.6529999999999996</v>
      </c>
      <c r="N50" s="56">
        <f t="shared" si="15"/>
        <v>0.32999999999999918</v>
      </c>
      <c r="O50" s="56">
        <f t="shared" si="253"/>
        <v>0.32999999999999918</v>
      </c>
      <c r="P50" s="106">
        <v>4.1890000000000001</v>
      </c>
      <c r="Q50" s="106"/>
      <c r="R50" s="106">
        <v>5.1368999999999998</v>
      </c>
      <c r="S50" s="106">
        <v>4.6539999999999999</v>
      </c>
      <c r="T50" s="56">
        <f t="shared" si="16"/>
        <v>-0.48289999999999988</v>
      </c>
      <c r="U50" s="56">
        <f t="shared" si="17"/>
        <v>0.46499999999999986</v>
      </c>
      <c r="V50" s="493">
        <v>4.1890000000000001</v>
      </c>
      <c r="W50" s="107">
        <v>4.6500000000000004</v>
      </c>
      <c r="X50" s="107">
        <v>4.6520000000000001</v>
      </c>
      <c r="Y50" s="57">
        <f t="shared" si="18"/>
        <v>1.9999999999997797E-3</v>
      </c>
      <c r="Z50" s="56">
        <f t="shared" si="19"/>
        <v>0.46300000000000008</v>
      </c>
      <c r="AA50" s="107">
        <v>4.1890000000000001</v>
      </c>
      <c r="AB50" s="107">
        <v>4.58</v>
      </c>
      <c r="AC50" s="107">
        <v>4.6539640000000002</v>
      </c>
      <c r="AD50" s="57">
        <f t="shared" si="20"/>
        <v>7.3964000000000141E-2</v>
      </c>
      <c r="AE50" s="57">
        <f t="shared" si="21"/>
        <v>0.46496400000000015</v>
      </c>
      <c r="AF50" s="107">
        <v>0</v>
      </c>
      <c r="AG50" s="107">
        <v>0</v>
      </c>
      <c r="AH50" s="107">
        <v>0</v>
      </c>
      <c r="AI50" s="57">
        <f t="shared" si="22"/>
        <v>0</v>
      </c>
      <c r="AJ50" s="56">
        <f t="shared" si="23"/>
        <v>0</v>
      </c>
      <c r="AK50" s="60">
        <f t="shared" si="254"/>
        <v>21.325340000000001</v>
      </c>
      <c r="AL50" s="60">
        <f t="shared" si="255"/>
        <v>23.274900000000002</v>
      </c>
      <c r="AM50" s="60">
        <f t="shared" si="256"/>
        <v>23.265963999999997</v>
      </c>
      <c r="AN50" s="60">
        <f t="shared" si="24"/>
        <v>-8.9360000000056061E-3</v>
      </c>
      <c r="AO50" s="61">
        <f t="shared" si="25"/>
        <v>1.9406239999999961</v>
      </c>
      <c r="AP50" s="61" t="s">
        <v>101</v>
      </c>
      <c r="AQ50" s="61" t="s">
        <v>109</v>
      </c>
      <c r="AR50" s="446">
        <v>0</v>
      </c>
      <c r="AS50" s="109">
        <v>0</v>
      </c>
      <c r="AT50" s="109">
        <v>0</v>
      </c>
      <c r="AU50" s="64">
        <f t="shared" si="26"/>
        <v>0</v>
      </c>
      <c r="AV50" s="64">
        <f t="shared" si="27"/>
        <v>0</v>
      </c>
      <c r="AW50" s="107">
        <v>4.3372999999999999</v>
      </c>
      <c r="AX50" s="107">
        <v>4.6500000000000004</v>
      </c>
      <c r="AY50" s="107">
        <v>4.6239999999999997</v>
      </c>
      <c r="AZ50" s="57">
        <f t="shared" si="28"/>
        <v>-2.6000000000000689E-2</v>
      </c>
      <c r="BA50" s="56">
        <f t="shared" si="29"/>
        <v>0.28669999999999973</v>
      </c>
      <c r="BB50" s="110">
        <v>4.4400000000000004</v>
      </c>
      <c r="BC50" s="111">
        <v>4.59</v>
      </c>
      <c r="BD50" s="111">
        <v>4.67</v>
      </c>
      <c r="BE50" s="67">
        <f t="shared" si="30"/>
        <v>8.0000000000000071E-2</v>
      </c>
      <c r="BF50" s="68">
        <f t="shared" si="31"/>
        <v>0.22999999999999954</v>
      </c>
      <c r="BG50" s="111">
        <f>CW50+CV50</f>
        <v>4.1879999999999997</v>
      </c>
      <c r="BH50" s="111">
        <v>2.73</v>
      </c>
      <c r="BI50" s="107">
        <v>4.6689999999999996</v>
      </c>
      <c r="BJ50" s="57">
        <f t="shared" si="32"/>
        <v>1.9389999999999996</v>
      </c>
      <c r="BK50" s="56">
        <f t="shared" si="33"/>
        <v>0.48099999999999987</v>
      </c>
      <c r="BL50" s="64">
        <f>(BG50+BB50+AW50)/3</f>
        <v>4.3217666666666661</v>
      </c>
      <c r="BM50" s="64">
        <f t="shared" ref="BM50:BN50" si="276">(BH50+BC50+AX50)/3</f>
        <v>3.99</v>
      </c>
      <c r="BN50" s="64">
        <f t="shared" si="276"/>
        <v>4.6543333333333328</v>
      </c>
      <c r="BO50" s="112">
        <f t="shared" si="36"/>
        <v>0.66433333333333255</v>
      </c>
      <c r="BP50" s="64">
        <f t="shared" si="37"/>
        <v>0.33256666666666668</v>
      </c>
      <c r="BQ50" s="107">
        <v>4.3873699999999998</v>
      </c>
      <c r="BR50" s="107">
        <v>4.3230000000000004</v>
      </c>
      <c r="BS50" s="107">
        <v>4.6529999999999996</v>
      </c>
      <c r="BT50" s="57">
        <f t="shared" si="38"/>
        <v>0.32999999999999918</v>
      </c>
      <c r="BU50" s="69">
        <f t="shared" si="39"/>
        <v>0.26562999999999981</v>
      </c>
      <c r="BV50" s="107"/>
      <c r="BW50" s="107"/>
      <c r="BX50" s="107"/>
      <c r="BY50" s="107"/>
      <c r="BZ50" s="107"/>
      <c r="CA50" s="107" t="s">
        <v>101</v>
      </c>
      <c r="CB50" s="113" t="s">
        <v>109</v>
      </c>
      <c r="CC50" s="113"/>
      <c r="CD50" s="491">
        <v>4.4400000000000004</v>
      </c>
      <c r="CE50" s="482">
        <v>4.4539999999999997</v>
      </c>
      <c r="CF50" s="483">
        <v>4.68</v>
      </c>
      <c r="CG50" s="646">
        <f t="shared" si="40"/>
        <v>0.22599999999999998</v>
      </c>
      <c r="CH50" s="647">
        <f t="shared" si="6"/>
        <v>0.23999999999999932</v>
      </c>
      <c r="CI50" s="164"/>
      <c r="CJ50" s="105">
        <f t="shared" si="273"/>
        <v>4.1890000000000001</v>
      </c>
      <c r="CK50" s="107">
        <v>0</v>
      </c>
      <c r="CL50" s="107">
        <v>0</v>
      </c>
      <c r="CM50" s="107">
        <f t="shared" si="220"/>
        <v>0</v>
      </c>
      <c r="CN50" s="107">
        <f t="shared" si="221"/>
        <v>-4.1890000000000001</v>
      </c>
      <c r="CO50" s="107"/>
      <c r="CP50" s="63">
        <f>(CD50+CJ50)/2</f>
        <v>4.3145000000000007</v>
      </c>
      <c r="CQ50" s="63">
        <f>(CE50+CK50)/2</f>
        <v>2.2269999999999999</v>
      </c>
      <c r="CR50" s="63">
        <f>(CF50+CL50)/2</f>
        <v>2.34</v>
      </c>
      <c r="CS50" s="63">
        <f t="shared" si="41"/>
        <v>0.11299999999999999</v>
      </c>
      <c r="CT50" s="64">
        <f t="shared" si="42"/>
        <v>-1.9745000000000008</v>
      </c>
      <c r="CU50" s="120">
        <v>4.4400000000000004</v>
      </c>
      <c r="CV50" s="485"/>
      <c r="CW50" s="486">
        <v>4.1879999999999997</v>
      </c>
      <c r="CX50" s="641">
        <f>CX48/CX49</f>
        <v>4.3920720143173861</v>
      </c>
      <c r="CY50" s="486">
        <v>4.4400000000000004</v>
      </c>
      <c r="CZ50" s="486">
        <v>4.4400000000000004</v>
      </c>
      <c r="DA50" s="973">
        <v>4.1890000000000001</v>
      </c>
      <c r="DB50" s="973">
        <v>4.1890000000000001</v>
      </c>
      <c r="DC50" s="488"/>
      <c r="DD50" s="488"/>
      <c r="DE50" s="486">
        <f>DE48/DE49</f>
        <v>4.4193089684420608</v>
      </c>
      <c r="DF50" s="105">
        <v>0</v>
      </c>
      <c r="DG50" s="107">
        <v>4.9619999999999997</v>
      </c>
      <c r="DH50" s="107">
        <v>4.68</v>
      </c>
      <c r="DI50" s="57">
        <f t="shared" si="43"/>
        <v>-0.28200000000000003</v>
      </c>
      <c r="DJ50" s="57">
        <f t="shared" si="44"/>
        <v>4.68</v>
      </c>
      <c r="DK50" s="473">
        <v>4.4352999999999998</v>
      </c>
      <c r="DL50" s="473">
        <v>5.133</v>
      </c>
      <c r="DM50" s="473">
        <v>4.6550000000000002</v>
      </c>
      <c r="DN50" s="67">
        <f t="shared" si="45"/>
        <v>-0.47799999999999976</v>
      </c>
      <c r="DO50" s="67">
        <f t="shared" si="46"/>
        <v>0.21970000000000045</v>
      </c>
      <c r="DP50" s="178">
        <v>0</v>
      </c>
      <c r="DQ50" s="178">
        <v>0</v>
      </c>
      <c r="DR50" s="178">
        <v>0</v>
      </c>
      <c r="DS50" s="84">
        <f t="shared" si="47"/>
        <v>0</v>
      </c>
      <c r="DT50" s="84">
        <f t="shared" si="10"/>
        <v>0</v>
      </c>
      <c r="DU50" s="84" t="s">
        <v>109</v>
      </c>
      <c r="DV50" s="84" t="s">
        <v>101</v>
      </c>
      <c r="DW50" s="178">
        <v>0</v>
      </c>
      <c r="DX50" s="178">
        <v>0</v>
      </c>
      <c r="DY50" s="178">
        <v>0</v>
      </c>
      <c r="DZ50" s="83">
        <f t="shared" si="48"/>
        <v>0</v>
      </c>
      <c r="EA50" s="83">
        <f t="shared" si="49"/>
        <v>0</v>
      </c>
      <c r="EB50" s="446">
        <v>0</v>
      </c>
      <c r="EC50" s="461">
        <v>0</v>
      </c>
      <c r="ED50" s="461">
        <v>0</v>
      </c>
      <c r="EE50" s="85">
        <f t="shared" si="50"/>
        <v>0</v>
      </c>
      <c r="EF50" s="56">
        <f t="shared" si="51"/>
        <v>0</v>
      </c>
      <c r="EG50" s="446">
        <v>0</v>
      </c>
      <c r="EH50" s="446">
        <v>0</v>
      </c>
      <c r="EI50" s="446">
        <v>0</v>
      </c>
      <c r="EJ50" s="56">
        <f t="shared" si="52"/>
        <v>0</v>
      </c>
      <c r="EK50" s="56">
        <f t="shared" si="53"/>
        <v>0</v>
      </c>
      <c r="EL50" s="493">
        <v>4.431</v>
      </c>
      <c r="EM50" s="493">
        <v>4.45</v>
      </c>
      <c r="EN50" s="493">
        <v>4.92</v>
      </c>
      <c r="EO50" s="56">
        <f t="shared" si="54"/>
        <v>0.46999999999999975</v>
      </c>
      <c r="EP50" s="56">
        <f t="shared" si="257"/>
        <v>0.48899999999999988</v>
      </c>
      <c r="EQ50" s="56"/>
      <c r="ER50" s="56"/>
      <c r="ES50" s="56"/>
      <c r="ET50" s="56"/>
      <c r="EU50" s="56"/>
      <c r="EV50" s="56"/>
      <c r="EW50" s="637" t="s">
        <v>109</v>
      </c>
      <c r="EX50" s="89"/>
      <c r="EY50" s="181">
        <f>EY48/EY49</f>
        <v>4.3271972804332384</v>
      </c>
      <c r="EZ50" s="181">
        <f t="shared" ref="EZ50:FA50" si="277">EZ48/EZ49</f>
        <v>4.6173294812184942</v>
      </c>
      <c r="FA50" s="181">
        <f t="shared" si="277"/>
        <v>4.6724037455885599</v>
      </c>
      <c r="FB50" s="192">
        <f t="shared" si="55"/>
        <v>5.5074264370065684E-2</v>
      </c>
      <c r="FC50" s="192">
        <f t="shared" si="56"/>
        <v>0.3452064651553215</v>
      </c>
      <c r="FD50" s="94"/>
      <c r="FE50" s="94">
        <f t="shared" si="57"/>
        <v>4.6724037455885599</v>
      </c>
      <c r="FF50" s="477"/>
      <c r="FG50" s="178"/>
      <c r="FH50" s="178">
        <v>4.3372999999999999</v>
      </c>
      <c r="FI50" s="178"/>
      <c r="FJ50" s="446"/>
      <c r="FK50" s="446"/>
      <c r="FL50" s="446"/>
      <c r="FM50" s="638"/>
      <c r="FN50" s="492">
        <v>4.1890000000000001</v>
      </c>
      <c r="FO50" s="493">
        <v>4.1890000000000001</v>
      </c>
      <c r="FR50" s="486">
        <v>4.4400000000000004</v>
      </c>
      <c r="FS50" s="486">
        <v>4.4400000000000004</v>
      </c>
      <c r="FT50" s="486">
        <v>4.1890000000000001</v>
      </c>
      <c r="FU50" s="486">
        <v>4.1890000000000001</v>
      </c>
      <c r="FV50" s="488"/>
      <c r="FW50" s="488"/>
      <c r="FX50" s="488"/>
      <c r="FY50" s="81">
        <f t="shared" si="100"/>
        <v>4.1890000000000001</v>
      </c>
      <c r="FZ50" s="81">
        <f t="shared" si="101"/>
        <v>4.1890000000000001</v>
      </c>
    </row>
    <row r="51" spans="1:182" ht="15" hidden="1" thickBot="1" x14ac:dyDescent="0.35">
      <c r="A51" s="459" t="s">
        <v>110</v>
      </c>
      <c r="B51" s="457" t="s">
        <v>72</v>
      </c>
      <c r="C51" s="458"/>
      <c r="D51" s="459"/>
      <c r="E51" s="446"/>
      <c r="F51" s="461"/>
      <c r="G51" s="461"/>
      <c r="H51" s="103">
        <f t="shared" si="73"/>
        <v>0</v>
      </c>
      <c r="I51" s="105">
        <f t="shared" si="144"/>
        <v>0</v>
      </c>
      <c r="J51" s="106">
        <v>0</v>
      </c>
      <c r="K51" s="107">
        <v>0</v>
      </c>
      <c r="L51" s="106"/>
      <c r="M51" s="106">
        <v>0</v>
      </c>
      <c r="N51" s="56">
        <f t="shared" si="15"/>
        <v>0</v>
      </c>
      <c r="O51" s="56">
        <f t="shared" si="253"/>
        <v>0</v>
      </c>
      <c r="P51" s="106">
        <v>0</v>
      </c>
      <c r="Q51" s="106"/>
      <c r="R51" s="106">
        <v>0</v>
      </c>
      <c r="S51" s="106">
        <v>0</v>
      </c>
      <c r="T51" s="56">
        <f t="shared" si="16"/>
        <v>0</v>
      </c>
      <c r="U51" s="56">
        <f t="shared" si="17"/>
        <v>0</v>
      </c>
      <c r="V51" s="461"/>
      <c r="W51" s="107"/>
      <c r="X51" s="107"/>
      <c r="Y51" s="57">
        <f t="shared" si="18"/>
        <v>0</v>
      </c>
      <c r="Z51" s="56">
        <f t="shared" si="19"/>
        <v>0</v>
      </c>
      <c r="AA51" s="107"/>
      <c r="AB51" s="107"/>
      <c r="AC51" s="107"/>
      <c r="AD51" s="57">
        <f t="shared" si="20"/>
        <v>0</v>
      </c>
      <c r="AE51" s="57">
        <f t="shared" si="21"/>
        <v>0</v>
      </c>
      <c r="AF51" s="107"/>
      <c r="AG51" s="107"/>
      <c r="AH51" s="107"/>
      <c r="AI51" s="57">
        <f t="shared" si="22"/>
        <v>0</v>
      </c>
      <c r="AJ51" s="56">
        <f t="shared" si="23"/>
        <v>0</v>
      </c>
      <c r="AK51" s="60">
        <f t="shared" si="254"/>
        <v>0</v>
      </c>
      <c r="AL51" s="60">
        <f t="shared" si="255"/>
        <v>0</v>
      </c>
      <c r="AM51" s="60">
        <f t="shared" si="256"/>
        <v>0</v>
      </c>
      <c r="AN51" s="60">
        <f t="shared" si="24"/>
        <v>0</v>
      </c>
      <c r="AO51" s="61">
        <f t="shared" si="25"/>
        <v>0</v>
      </c>
      <c r="AP51" s="61" t="s">
        <v>72</v>
      </c>
      <c r="AQ51" s="61" t="s">
        <v>110</v>
      </c>
      <c r="AR51" s="446">
        <v>0</v>
      </c>
      <c r="AS51" s="109">
        <v>0</v>
      </c>
      <c r="AT51" s="109">
        <v>0</v>
      </c>
      <c r="AU51" s="64">
        <f t="shared" si="26"/>
        <v>0</v>
      </c>
      <c r="AV51" s="64">
        <f t="shared" si="27"/>
        <v>0</v>
      </c>
      <c r="AW51" s="107">
        <v>0</v>
      </c>
      <c r="AX51" s="107">
        <v>0</v>
      </c>
      <c r="AY51" s="107">
        <v>0</v>
      </c>
      <c r="AZ51" s="57">
        <f t="shared" si="28"/>
        <v>0</v>
      </c>
      <c r="BA51" s="56">
        <f t="shared" si="29"/>
        <v>0</v>
      </c>
      <c r="BB51" s="634">
        <v>0</v>
      </c>
      <c r="BC51" s="635">
        <v>0</v>
      </c>
      <c r="BD51" s="635">
        <v>0</v>
      </c>
      <c r="BE51" s="67">
        <f t="shared" si="30"/>
        <v>0</v>
      </c>
      <c r="BF51" s="68">
        <f t="shared" si="31"/>
        <v>0</v>
      </c>
      <c r="BG51" s="111">
        <f>CW51+CV51</f>
        <v>0</v>
      </c>
      <c r="BH51" s="111">
        <f>CX51+CW51</f>
        <v>0</v>
      </c>
      <c r="BI51" s="111">
        <f>CY51+CX51</f>
        <v>0</v>
      </c>
      <c r="BJ51" s="57">
        <f t="shared" si="32"/>
        <v>0</v>
      </c>
      <c r="BK51" s="56">
        <f t="shared" si="33"/>
        <v>0</v>
      </c>
      <c r="BL51" s="64">
        <f t="shared" si="34"/>
        <v>0</v>
      </c>
      <c r="BM51" s="64">
        <f t="shared" si="35"/>
        <v>0</v>
      </c>
      <c r="BN51" s="63">
        <f t="shared" si="35"/>
        <v>0</v>
      </c>
      <c r="BO51" s="112">
        <f t="shared" si="36"/>
        <v>0</v>
      </c>
      <c r="BP51" s="64">
        <f t="shared" si="37"/>
        <v>0</v>
      </c>
      <c r="BQ51" s="107"/>
      <c r="BR51" s="107"/>
      <c r="BS51" s="107"/>
      <c r="BT51" s="57">
        <f t="shared" si="38"/>
        <v>0</v>
      </c>
      <c r="BU51" s="69">
        <f t="shared" si="39"/>
        <v>0</v>
      </c>
      <c r="BV51" s="107"/>
      <c r="BW51" s="107"/>
      <c r="BX51" s="107"/>
      <c r="BY51" s="107"/>
      <c r="BZ51" s="107"/>
      <c r="CA51" s="107" t="s">
        <v>72</v>
      </c>
      <c r="CB51" s="113" t="s">
        <v>110</v>
      </c>
      <c r="CC51" s="113"/>
      <c r="CD51" s="491">
        <v>0</v>
      </c>
      <c r="CE51" s="482">
        <v>0</v>
      </c>
      <c r="CF51" s="483">
        <v>0</v>
      </c>
      <c r="CG51" s="197">
        <f t="shared" si="40"/>
        <v>0</v>
      </c>
      <c r="CH51" s="198">
        <f t="shared" si="6"/>
        <v>0</v>
      </c>
      <c r="CI51" s="164"/>
      <c r="CJ51" s="105">
        <f t="shared" si="273"/>
        <v>0</v>
      </c>
      <c r="CK51" s="107">
        <v>0</v>
      </c>
      <c r="CL51" s="107">
        <v>0</v>
      </c>
      <c r="CM51" s="107">
        <f t="shared" si="220"/>
        <v>0</v>
      </c>
      <c r="CN51" s="107">
        <f t="shared" si="221"/>
        <v>0</v>
      </c>
      <c r="CO51" s="107"/>
      <c r="CP51" s="63">
        <f t="shared" ref="CP51:CR58" si="278">CD51+CJ51</f>
        <v>0</v>
      </c>
      <c r="CQ51" s="63">
        <f t="shared" si="278"/>
        <v>0</v>
      </c>
      <c r="CR51" s="63">
        <f t="shared" si="278"/>
        <v>0</v>
      </c>
      <c r="CS51" s="63">
        <f t="shared" si="41"/>
        <v>0</v>
      </c>
      <c r="CT51" s="64">
        <f t="shared" si="42"/>
        <v>0</v>
      </c>
      <c r="CU51" s="636"/>
      <c r="CV51" s="485"/>
      <c r="CW51" s="486"/>
      <c r="CX51" s="487">
        <f t="shared" si="175"/>
        <v>0</v>
      </c>
      <c r="CY51" s="486">
        <v>0</v>
      </c>
      <c r="CZ51" s="486">
        <v>0</v>
      </c>
      <c r="DA51" s="973"/>
      <c r="DB51" s="973"/>
      <c r="DC51" s="488"/>
      <c r="DD51" s="488"/>
      <c r="DE51" s="486"/>
      <c r="DF51" s="105">
        <v>0</v>
      </c>
      <c r="DG51" s="107">
        <v>0</v>
      </c>
      <c r="DH51" s="107">
        <v>0</v>
      </c>
      <c r="DI51" s="57">
        <f t="shared" si="43"/>
        <v>0</v>
      </c>
      <c r="DJ51" s="57">
        <f t="shared" si="44"/>
        <v>0</v>
      </c>
      <c r="DK51" s="473">
        <v>0</v>
      </c>
      <c r="DL51" s="473">
        <v>0</v>
      </c>
      <c r="DM51" s="473">
        <v>0</v>
      </c>
      <c r="DN51" s="67">
        <f t="shared" si="45"/>
        <v>0</v>
      </c>
      <c r="DO51" s="67">
        <f t="shared" si="46"/>
        <v>0</v>
      </c>
      <c r="DP51" s="178">
        <v>0</v>
      </c>
      <c r="DQ51" s="178">
        <v>0</v>
      </c>
      <c r="DR51" s="178">
        <v>0</v>
      </c>
      <c r="DS51" s="84">
        <f t="shared" si="47"/>
        <v>0</v>
      </c>
      <c r="DT51" s="84">
        <f t="shared" si="10"/>
        <v>0</v>
      </c>
      <c r="DU51" s="84" t="s">
        <v>110</v>
      </c>
      <c r="DV51" s="84" t="s">
        <v>72</v>
      </c>
      <c r="DW51" s="178">
        <v>0</v>
      </c>
      <c r="DX51" s="178">
        <v>0</v>
      </c>
      <c r="DY51" s="178">
        <v>0</v>
      </c>
      <c r="DZ51" s="83">
        <f t="shared" si="48"/>
        <v>0</v>
      </c>
      <c r="EA51" s="83">
        <f t="shared" si="49"/>
        <v>0</v>
      </c>
      <c r="EB51" s="446">
        <v>0</v>
      </c>
      <c r="EC51" s="461">
        <v>0</v>
      </c>
      <c r="ED51" s="461">
        <v>0</v>
      </c>
      <c r="EE51" s="85">
        <f t="shared" si="50"/>
        <v>0</v>
      </c>
      <c r="EF51" s="56">
        <f t="shared" si="51"/>
        <v>0</v>
      </c>
      <c r="EG51" s="446">
        <v>0</v>
      </c>
      <c r="EH51" s="446">
        <v>0</v>
      </c>
      <c r="EI51" s="446">
        <v>0</v>
      </c>
      <c r="EJ51" s="56">
        <f t="shared" si="52"/>
        <v>0</v>
      </c>
      <c r="EK51" s="56">
        <f t="shared" si="53"/>
        <v>0</v>
      </c>
      <c r="EL51" s="461">
        <v>0</v>
      </c>
      <c r="EM51" s="461">
        <v>0</v>
      </c>
      <c r="EN51" s="461">
        <v>0</v>
      </c>
      <c r="EO51" s="56">
        <f t="shared" si="54"/>
        <v>0</v>
      </c>
      <c r="EP51" s="56">
        <f t="shared" si="257"/>
        <v>0</v>
      </c>
      <c r="EQ51" s="56"/>
      <c r="ER51" s="56"/>
      <c r="ES51" s="56"/>
      <c r="ET51" s="56"/>
      <c r="EU51" s="56"/>
      <c r="EV51" s="56"/>
      <c r="EW51" s="637" t="s">
        <v>110</v>
      </c>
      <c r="EX51" s="89"/>
      <c r="EY51" s="181">
        <f t="shared" ref="EY51:FA58" si="279">BQ51+EL51+EG51+EB51+DW51+DP51+DK51+DF51+CP51+BL51+AR51+AK51</f>
        <v>0</v>
      </c>
      <c r="EZ51" s="181">
        <f t="shared" si="279"/>
        <v>0</v>
      </c>
      <c r="FA51" s="181">
        <f t="shared" si="279"/>
        <v>0</v>
      </c>
      <c r="FB51" s="192">
        <f t="shared" si="55"/>
        <v>0</v>
      </c>
      <c r="FC51" s="192">
        <f t="shared" si="56"/>
        <v>0</v>
      </c>
      <c r="FD51" s="94"/>
      <c r="FE51" s="94">
        <f t="shared" si="57"/>
        <v>0</v>
      </c>
      <c r="FF51" s="477"/>
      <c r="FG51" s="178"/>
      <c r="FH51" s="178"/>
      <c r="FI51" s="178"/>
      <c r="FJ51" s="446"/>
      <c r="FK51" s="446"/>
      <c r="FL51" s="446"/>
      <c r="FM51" s="638"/>
      <c r="FN51" s="446"/>
      <c r="FO51" s="461"/>
      <c r="FR51" s="486">
        <v>0</v>
      </c>
      <c r="FS51" s="486">
        <v>0</v>
      </c>
      <c r="FT51" s="486"/>
      <c r="FU51" s="486"/>
      <c r="FV51" s="488"/>
      <c r="FW51" s="488"/>
      <c r="FX51" s="488"/>
      <c r="FY51" s="81">
        <f t="shared" si="100"/>
        <v>0</v>
      </c>
      <c r="FZ51" s="81">
        <f t="shared" si="101"/>
        <v>0</v>
      </c>
    </row>
    <row r="52" spans="1:182" ht="15" hidden="1" thickBot="1" x14ac:dyDescent="0.35">
      <c r="A52" s="459" t="s">
        <v>111</v>
      </c>
      <c r="B52" s="457" t="s">
        <v>99</v>
      </c>
      <c r="C52" s="458"/>
      <c r="D52" s="459"/>
      <c r="E52" s="446"/>
      <c r="F52" s="461"/>
      <c r="G52" s="461"/>
      <c r="H52" s="103">
        <f t="shared" si="73"/>
        <v>0</v>
      </c>
      <c r="I52" s="105">
        <f t="shared" si="144"/>
        <v>0</v>
      </c>
      <c r="J52" s="106">
        <v>0</v>
      </c>
      <c r="K52" s="107">
        <v>0</v>
      </c>
      <c r="L52" s="106"/>
      <c r="M52" s="106">
        <v>0</v>
      </c>
      <c r="N52" s="56">
        <f t="shared" si="15"/>
        <v>0</v>
      </c>
      <c r="O52" s="56">
        <f t="shared" si="253"/>
        <v>0</v>
      </c>
      <c r="P52" s="106">
        <v>0</v>
      </c>
      <c r="Q52" s="106"/>
      <c r="R52" s="106">
        <v>0</v>
      </c>
      <c r="S52" s="106">
        <v>0</v>
      </c>
      <c r="T52" s="56">
        <f t="shared" si="16"/>
        <v>0</v>
      </c>
      <c r="U52" s="56">
        <f t="shared" si="17"/>
        <v>0</v>
      </c>
      <c r="V52" s="461"/>
      <c r="W52" s="107"/>
      <c r="X52" s="107"/>
      <c r="Y52" s="57">
        <f t="shared" si="18"/>
        <v>0</v>
      </c>
      <c r="Z52" s="56">
        <f t="shared" si="19"/>
        <v>0</v>
      </c>
      <c r="AA52" s="107"/>
      <c r="AB52" s="107"/>
      <c r="AC52" s="107"/>
      <c r="AD52" s="57">
        <f t="shared" si="20"/>
        <v>0</v>
      </c>
      <c r="AE52" s="57">
        <f t="shared" si="21"/>
        <v>0</v>
      </c>
      <c r="AF52" s="107"/>
      <c r="AG52" s="107"/>
      <c r="AH52" s="107"/>
      <c r="AI52" s="57">
        <f t="shared" si="22"/>
        <v>0</v>
      </c>
      <c r="AJ52" s="56">
        <f t="shared" si="23"/>
        <v>0</v>
      </c>
      <c r="AK52" s="60">
        <f t="shared" si="254"/>
        <v>0</v>
      </c>
      <c r="AL52" s="60">
        <f t="shared" si="255"/>
        <v>0</v>
      </c>
      <c r="AM52" s="60">
        <f t="shared" si="256"/>
        <v>0</v>
      </c>
      <c r="AN52" s="60">
        <f t="shared" si="24"/>
        <v>0</v>
      </c>
      <c r="AO52" s="61">
        <f t="shared" si="25"/>
        <v>0</v>
      </c>
      <c r="AP52" s="61" t="s">
        <v>99</v>
      </c>
      <c r="AQ52" s="61" t="s">
        <v>111</v>
      </c>
      <c r="AR52" s="446">
        <v>0</v>
      </c>
      <c r="AS52" s="109">
        <v>0</v>
      </c>
      <c r="AT52" s="109">
        <v>0</v>
      </c>
      <c r="AU52" s="64">
        <f t="shared" si="26"/>
        <v>0</v>
      </c>
      <c r="AV52" s="64">
        <f t="shared" si="27"/>
        <v>0</v>
      </c>
      <c r="AW52" s="107">
        <v>0</v>
      </c>
      <c r="AX52" s="107">
        <v>0</v>
      </c>
      <c r="AY52" s="107">
        <v>0</v>
      </c>
      <c r="AZ52" s="57">
        <f t="shared" si="28"/>
        <v>0</v>
      </c>
      <c r="BA52" s="56">
        <f t="shared" si="29"/>
        <v>0</v>
      </c>
      <c r="BB52" s="634">
        <v>0</v>
      </c>
      <c r="BC52" s="635">
        <v>0</v>
      </c>
      <c r="BD52" s="635">
        <v>0</v>
      </c>
      <c r="BE52" s="67">
        <f t="shared" si="30"/>
        <v>0</v>
      </c>
      <c r="BF52" s="68">
        <f t="shared" si="31"/>
        <v>0</v>
      </c>
      <c r="BG52" s="111">
        <v>0</v>
      </c>
      <c r="BH52" s="111">
        <v>0</v>
      </c>
      <c r="BI52" s="111">
        <v>0</v>
      </c>
      <c r="BJ52" s="57">
        <f t="shared" si="32"/>
        <v>0</v>
      </c>
      <c r="BK52" s="56">
        <f t="shared" si="33"/>
        <v>0</v>
      </c>
      <c r="BL52" s="64">
        <f t="shared" si="34"/>
        <v>0</v>
      </c>
      <c r="BM52" s="64">
        <f t="shared" si="35"/>
        <v>0</v>
      </c>
      <c r="BN52" s="63">
        <f t="shared" si="35"/>
        <v>0</v>
      </c>
      <c r="BO52" s="112">
        <f t="shared" si="36"/>
        <v>0</v>
      </c>
      <c r="BP52" s="64">
        <f t="shared" si="37"/>
        <v>0</v>
      </c>
      <c r="BQ52" s="107"/>
      <c r="BR52" s="107"/>
      <c r="BS52" s="107"/>
      <c r="BT52" s="57">
        <f t="shared" si="38"/>
        <v>0</v>
      </c>
      <c r="BU52" s="69">
        <f t="shared" si="39"/>
        <v>0</v>
      </c>
      <c r="BV52" s="107"/>
      <c r="BW52" s="107"/>
      <c r="BX52" s="107"/>
      <c r="BY52" s="107"/>
      <c r="BZ52" s="107"/>
      <c r="CA52" s="107" t="s">
        <v>99</v>
      </c>
      <c r="CB52" s="113" t="s">
        <v>111</v>
      </c>
      <c r="CC52" s="113"/>
      <c r="CD52" s="491">
        <v>0</v>
      </c>
      <c r="CE52" s="482">
        <v>0</v>
      </c>
      <c r="CF52" s="483">
        <v>0</v>
      </c>
      <c r="CG52" s="162">
        <f t="shared" si="40"/>
        <v>0</v>
      </c>
      <c r="CH52" s="163">
        <f t="shared" si="6"/>
        <v>0</v>
      </c>
      <c r="CI52" s="164"/>
      <c r="CJ52" s="105">
        <f t="shared" si="273"/>
        <v>0</v>
      </c>
      <c r="CK52" s="107">
        <v>0</v>
      </c>
      <c r="CL52" s="107">
        <v>0</v>
      </c>
      <c r="CM52" s="107">
        <f t="shared" si="220"/>
        <v>0</v>
      </c>
      <c r="CN52" s="107">
        <f t="shared" si="221"/>
        <v>0</v>
      </c>
      <c r="CO52" s="107"/>
      <c r="CP52" s="63">
        <f t="shared" si="278"/>
        <v>0</v>
      </c>
      <c r="CQ52" s="63">
        <f t="shared" si="278"/>
        <v>0</v>
      </c>
      <c r="CR52" s="63">
        <f t="shared" si="278"/>
        <v>0</v>
      </c>
      <c r="CS52" s="63">
        <f t="shared" si="41"/>
        <v>0</v>
      </c>
      <c r="CT52" s="64">
        <f t="shared" si="42"/>
        <v>0</v>
      </c>
      <c r="CU52" s="636"/>
      <c r="CV52" s="485"/>
      <c r="CW52" s="486" t="s">
        <v>112</v>
      </c>
      <c r="CX52" s="487" t="e">
        <f>CU52+CW52+CV52</f>
        <v>#VALUE!</v>
      </c>
      <c r="CY52" s="486">
        <v>0</v>
      </c>
      <c r="CZ52" s="486">
        <v>0</v>
      </c>
      <c r="DA52" s="973"/>
      <c r="DB52" s="973"/>
      <c r="DC52" s="488"/>
      <c r="DD52" s="488"/>
      <c r="DE52" s="486"/>
      <c r="DF52" s="105">
        <v>0</v>
      </c>
      <c r="DG52" s="107">
        <v>0</v>
      </c>
      <c r="DH52" s="107">
        <v>0</v>
      </c>
      <c r="DI52" s="57">
        <f t="shared" si="43"/>
        <v>0</v>
      </c>
      <c r="DJ52" s="57">
        <f t="shared" si="44"/>
        <v>0</v>
      </c>
      <c r="DK52" s="473">
        <v>0</v>
      </c>
      <c r="DL52" s="473">
        <v>0</v>
      </c>
      <c r="DM52" s="473">
        <v>0</v>
      </c>
      <c r="DN52" s="67">
        <f t="shared" si="45"/>
        <v>0</v>
      </c>
      <c r="DO52" s="67">
        <f t="shared" si="46"/>
        <v>0</v>
      </c>
      <c r="DP52" s="178">
        <v>0</v>
      </c>
      <c r="DQ52" s="178">
        <v>0</v>
      </c>
      <c r="DR52" s="178">
        <v>0</v>
      </c>
      <c r="DS52" s="84">
        <f t="shared" si="47"/>
        <v>0</v>
      </c>
      <c r="DT52" s="84">
        <f t="shared" si="10"/>
        <v>0</v>
      </c>
      <c r="DU52" s="84" t="s">
        <v>111</v>
      </c>
      <c r="DV52" s="84" t="s">
        <v>99</v>
      </c>
      <c r="DW52" s="178">
        <v>0</v>
      </c>
      <c r="DX52" s="178">
        <v>0</v>
      </c>
      <c r="DY52" s="178">
        <v>0</v>
      </c>
      <c r="DZ52" s="83">
        <f t="shared" si="48"/>
        <v>0</v>
      </c>
      <c r="EA52" s="83">
        <f t="shared" si="49"/>
        <v>0</v>
      </c>
      <c r="EB52" s="446">
        <v>0</v>
      </c>
      <c r="EC52" s="461">
        <v>0</v>
      </c>
      <c r="ED52" s="461">
        <v>0</v>
      </c>
      <c r="EE52" s="85">
        <f t="shared" si="50"/>
        <v>0</v>
      </c>
      <c r="EF52" s="56">
        <f t="shared" si="51"/>
        <v>0</v>
      </c>
      <c r="EG52" s="446">
        <v>0</v>
      </c>
      <c r="EH52" s="446">
        <v>0</v>
      </c>
      <c r="EI52" s="446">
        <v>0</v>
      </c>
      <c r="EJ52" s="56">
        <f t="shared" si="52"/>
        <v>0</v>
      </c>
      <c r="EK52" s="56">
        <f t="shared" si="53"/>
        <v>0</v>
      </c>
      <c r="EL52" s="461">
        <v>0</v>
      </c>
      <c r="EM52" s="461">
        <v>0</v>
      </c>
      <c r="EN52" s="461">
        <v>0</v>
      </c>
      <c r="EO52" s="56">
        <f t="shared" si="54"/>
        <v>0</v>
      </c>
      <c r="EP52" s="56">
        <f t="shared" si="257"/>
        <v>0</v>
      </c>
      <c r="EQ52" s="56"/>
      <c r="ER52" s="56"/>
      <c r="ES52" s="56"/>
      <c r="ET52" s="56"/>
      <c r="EU52" s="56"/>
      <c r="EV52" s="56"/>
      <c r="EW52" s="637" t="s">
        <v>111</v>
      </c>
      <c r="EX52" s="89"/>
      <c r="EY52" s="181">
        <f t="shared" si="279"/>
        <v>0</v>
      </c>
      <c r="EZ52" s="181">
        <f t="shared" si="279"/>
        <v>0</v>
      </c>
      <c r="FA52" s="181">
        <f t="shared" si="279"/>
        <v>0</v>
      </c>
      <c r="FB52" s="192">
        <f t="shared" si="55"/>
        <v>0</v>
      </c>
      <c r="FC52" s="192">
        <f t="shared" si="56"/>
        <v>0</v>
      </c>
      <c r="FD52" s="94"/>
      <c r="FE52" s="94">
        <f t="shared" si="57"/>
        <v>0</v>
      </c>
      <c r="FF52" s="477"/>
      <c r="FG52" s="178"/>
      <c r="FH52" s="178"/>
      <c r="FI52" s="178"/>
      <c r="FJ52" s="446"/>
      <c r="FK52" s="446"/>
      <c r="FL52" s="446"/>
      <c r="FM52" s="638"/>
      <c r="FN52" s="446"/>
      <c r="FO52" s="461"/>
      <c r="FR52" s="486">
        <v>0</v>
      </c>
      <c r="FS52" s="486">
        <v>0</v>
      </c>
      <c r="FT52" s="486"/>
      <c r="FU52" s="486"/>
      <c r="FV52" s="488"/>
      <c r="FW52" s="488"/>
      <c r="FX52" s="488"/>
      <c r="FY52" s="81">
        <f t="shared" si="100"/>
        <v>0</v>
      </c>
      <c r="FZ52" s="81">
        <f t="shared" si="101"/>
        <v>0</v>
      </c>
    </row>
    <row r="53" spans="1:182" ht="15" hidden="1" thickBot="1" x14ac:dyDescent="0.35">
      <c r="A53" s="459" t="s">
        <v>113</v>
      </c>
      <c r="B53" s="457" t="s">
        <v>101</v>
      </c>
      <c r="C53" s="458"/>
      <c r="D53" s="459"/>
      <c r="E53" s="446"/>
      <c r="F53" s="461"/>
      <c r="G53" s="461"/>
      <c r="H53" s="103">
        <f t="shared" si="73"/>
        <v>0</v>
      </c>
      <c r="I53" s="105">
        <f t="shared" si="144"/>
        <v>0</v>
      </c>
      <c r="J53" s="106">
        <v>0</v>
      </c>
      <c r="K53" s="107">
        <v>0</v>
      </c>
      <c r="L53" s="106"/>
      <c r="M53" s="106">
        <v>0</v>
      </c>
      <c r="N53" s="56">
        <f t="shared" si="15"/>
        <v>0</v>
      </c>
      <c r="O53" s="56">
        <f t="shared" si="253"/>
        <v>0</v>
      </c>
      <c r="P53" s="106">
        <v>0</v>
      </c>
      <c r="Q53" s="106"/>
      <c r="R53" s="106">
        <v>0</v>
      </c>
      <c r="S53" s="106">
        <v>0</v>
      </c>
      <c r="T53" s="56">
        <f t="shared" si="16"/>
        <v>0</v>
      </c>
      <c r="U53" s="56">
        <f t="shared" si="17"/>
        <v>0</v>
      </c>
      <c r="V53" s="461"/>
      <c r="W53" s="107"/>
      <c r="X53" s="107"/>
      <c r="Y53" s="57">
        <f t="shared" si="18"/>
        <v>0</v>
      </c>
      <c r="Z53" s="56">
        <f t="shared" si="19"/>
        <v>0</v>
      </c>
      <c r="AA53" s="107"/>
      <c r="AB53" s="107"/>
      <c r="AC53" s="107"/>
      <c r="AD53" s="57">
        <f t="shared" si="20"/>
        <v>0</v>
      </c>
      <c r="AE53" s="57">
        <f t="shared" si="21"/>
        <v>0</v>
      </c>
      <c r="AF53" s="107"/>
      <c r="AG53" s="107"/>
      <c r="AH53" s="107"/>
      <c r="AI53" s="57">
        <f t="shared" si="22"/>
        <v>0</v>
      </c>
      <c r="AJ53" s="56">
        <f t="shared" si="23"/>
        <v>0</v>
      </c>
      <c r="AK53" s="60">
        <f t="shared" si="254"/>
        <v>0</v>
      </c>
      <c r="AL53" s="60">
        <f t="shared" si="255"/>
        <v>0</v>
      </c>
      <c r="AM53" s="60">
        <f t="shared" si="256"/>
        <v>0</v>
      </c>
      <c r="AN53" s="60">
        <f t="shared" si="24"/>
        <v>0</v>
      </c>
      <c r="AO53" s="61">
        <f t="shared" si="25"/>
        <v>0</v>
      </c>
      <c r="AP53" s="61" t="s">
        <v>101</v>
      </c>
      <c r="AQ53" s="61" t="s">
        <v>113</v>
      </c>
      <c r="AR53" s="446">
        <v>0</v>
      </c>
      <c r="AS53" s="109">
        <v>0</v>
      </c>
      <c r="AT53" s="109">
        <v>0</v>
      </c>
      <c r="AU53" s="64">
        <f t="shared" si="26"/>
        <v>0</v>
      </c>
      <c r="AV53" s="64">
        <f t="shared" si="27"/>
        <v>0</v>
      </c>
      <c r="AW53" s="107">
        <v>0</v>
      </c>
      <c r="AX53" s="107">
        <v>0</v>
      </c>
      <c r="AY53" s="107">
        <v>0</v>
      </c>
      <c r="AZ53" s="57">
        <f t="shared" si="28"/>
        <v>0</v>
      </c>
      <c r="BA53" s="56">
        <f t="shared" si="29"/>
        <v>0</v>
      </c>
      <c r="BB53" s="634">
        <v>0</v>
      </c>
      <c r="BC53" s="635">
        <v>0</v>
      </c>
      <c r="BD53" s="635">
        <v>0</v>
      </c>
      <c r="BE53" s="67">
        <f t="shared" si="30"/>
        <v>0</v>
      </c>
      <c r="BF53" s="68">
        <f t="shared" si="31"/>
        <v>0</v>
      </c>
      <c r="BG53" s="111">
        <f t="shared" ref="BG53:BH67" si="280">CW53+CV53</f>
        <v>0</v>
      </c>
      <c r="BH53" s="111">
        <f t="shared" si="280"/>
        <v>0</v>
      </c>
      <c r="BI53" s="111">
        <f>CY53+CX53</f>
        <v>0</v>
      </c>
      <c r="BJ53" s="57">
        <f t="shared" si="32"/>
        <v>0</v>
      </c>
      <c r="BK53" s="56">
        <f t="shared" si="33"/>
        <v>0</v>
      </c>
      <c r="BL53" s="64">
        <f t="shared" si="34"/>
        <v>0</v>
      </c>
      <c r="BM53" s="64">
        <f t="shared" si="35"/>
        <v>0</v>
      </c>
      <c r="BN53" s="63">
        <f t="shared" si="35"/>
        <v>0</v>
      </c>
      <c r="BO53" s="112">
        <f t="shared" si="36"/>
        <v>0</v>
      </c>
      <c r="BP53" s="64">
        <f t="shared" si="37"/>
        <v>0</v>
      </c>
      <c r="BQ53" s="107"/>
      <c r="BR53" s="107"/>
      <c r="BS53" s="107"/>
      <c r="BT53" s="57">
        <f t="shared" si="38"/>
        <v>0</v>
      </c>
      <c r="BU53" s="69">
        <f t="shared" si="39"/>
        <v>0</v>
      </c>
      <c r="BV53" s="107"/>
      <c r="BW53" s="107"/>
      <c r="BX53" s="107"/>
      <c r="BY53" s="107"/>
      <c r="BZ53" s="107"/>
      <c r="CA53" s="107" t="s">
        <v>101</v>
      </c>
      <c r="CB53" s="113" t="s">
        <v>113</v>
      </c>
      <c r="CC53" s="113"/>
      <c r="CD53" s="491">
        <v>0</v>
      </c>
      <c r="CE53" s="482">
        <v>0</v>
      </c>
      <c r="CF53" s="483">
        <v>0</v>
      </c>
      <c r="CG53" s="197">
        <f t="shared" si="40"/>
        <v>0</v>
      </c>
      <c r="CH53" s="198">
        <f t="shared" si="6"/>
        <v>0</v>
      </c>
      <c r="CI53" s="164"/>
      <c r="CJ53" s="105">
        <f t="shared" si="273"/>
        <v>0</v>
      </c>
      <c r="CK53" s="107">
        <v>0</v>
      </c>
      <c r="CL53" s="107">
        <v>0</v>
      </c>
      <c r="CM53" s="107">
        <f t="shared" si="220"/>
        <v>0</v>
      </c>
      <c r="CN53" s="107">
        <f t="shared" si="221"/>
        <v>0</v>
      </c>
      <c r="CO53" s="107"/>
      <c r="CP53" s="63">
        <f t="shared" si="278"/>
        <v>0</v>
      </c>
      <c r="CQ53" s="63">
        <f t="shared" si="278"/>
        <v>0</v>
      </c>
      <c r="CR53" s="63">
        <f t="shared" si="278"/>
        <v>0</v>
      </c>
      <c r="CS53" s="63">
        <f t="shared" si="41"/>
        <v>0</v>
      </c>
      <c r="CT53" s="64">
        <f t="shared" si="42"/>
        <v>0</v>
      </c>
      <c r="CU53" s="636"/>
      <c r="CV53" s="485"/>
      <c r="CW53" s="486"/>
      <c r="CX53" s="487">
        <f t="shared" si="175"/>
        <v>0</v>
      </c>
      <c r="CY53" s="486">
        <v>0</v>
      </c>
      <c r="CZ53" s="486">
        <v>0</v>
      </c>
      <c r="DA53" s="973"/>
      <c r="DB53" s="973"/>
      <c r="DC53" s="488"/>
      <c r="DD53" s="488"/>
      <c r="DE53" s="486"/>
      <c r="DF53" s="105">
        <v>0</v>
      </c>
      <c r="DG53" s="107">
        <v>0</v>
      </c>
      <c r="DH53" s="107">
        <v>0</v>
      </c>
      <c r="DI53" s="57">
        <f t="shared" si="43"/>
        <v>0</v>
      </c>
      <c r="DJ53" s="57">
        <f t="shared" si="44"/>
        <v>0</v>
      </c>
      <c r="DK53" s="473">
        <v>0</v>
      </c>
      <c r="DL53" s="473">
        <v>0</v>
      </c>
      <c r="DM53" s="473">
        <v>0</v>
      </c>
      <c r="DN53" s="67">
        <f t="shared" si="45"/>
        <v>0</v>
      </c>
      <c r="DO53" s="67">
        <f t="shared" si="46"/>
        <v>0</v>
      </c>
      <c r="DP53" s="178">
        <v>0</v>
      </c>
      <c r="DQ53" s="178">
        <v>0</v>
      </c>
      <c r="DR53" s="178">
        <v>0</v>
      </c>
      <c r="DS53" s="84">
        <f t="shared" si="47"/>
        <v>0</v>
      </c>
      <c r="DT53" s="84">
        <f t="shared" si="10"/>
        <v>0</v>
      </c>
      <c r="DU53" s="84" t="s">
        <v>113</v>
      </c>
      <c r="DV53" s="84" t="s">
        <v>101</v>
      </c>
      <c r="DW53" s="178">
        <v>0</v>
      </c>
      <c r="DX53" s="178">
        <v>0</v>
      </c>
      <c r="DY53" s="178">
        <v>0</v>
      </c>
      <c r="DZ53" s="83">
        <f t="shared" si="48"/>
        <v>0</v>
      </c>
      <c r="EA53" s="83">
        <f t="shared" si="49"/>
        <v>0</v>
      </c>
      <c r="EB53" s="446">
        <v>0</v>
      </c>
      <c r="EC53" s="461">
        <v>0</v>
      </c>
      <c r="ED53" s="461">
        <v>0</v>
      </c>
      <c r="EE53" s="85">
        <f t="shared" si="50"/>
        <v>0</v>
      </c>
      <c r="EF53" s="56">
        <f t="shared" si="51"/>
        <v>0</v>
      </c>
      <c r="EG53" s="446">
        <v>0</v>
      </c>
      <c r="EH53" s="446">
        <v>0</v>
      </c>
      <c r="EI53" s="446">
        <v>0</v>
      </c>
      <c r="EJ53" s="56">
        <f t="shared" si="52"/>
        <v>0</v>
      </c>
      <c r="EK53" s="56">
        <f t="shared" si="53"/>
        <v>0</v>
      </c>
      <c r="EL53" s="461">
        <v>0</v>
      </c>
      <c r="EM53" s="461">
        <v>0</v>
      </c>
      <c r="EN53" s="461">
        <v>0</v>
      </c>
      <c r="EO53" s="56">
        <f t="shared" si="54"/>
        <v>0</v>
      </c>
      <c r="EP53" s="56">
        <f t="shared" si="257"/>
        <v>0</v>
      </c>
      <c r="EQ53" s="56"/>
      <c r="ER53" s="56"/>
      <c r="ES53" s="56"/>
      <c r="ET53" s="56"/>
      <c r="EU53" s="56"/>
      <c r="EV53" s="56"/>
      <c r="EW53" s="637" t="s">
        <v>113</v>
      </c>
      <c r="EX53" s="89"/>
      <c r="EY53" s="181">
        <f t="shared" si="279"/>
        <v>0</v>
      </c>
      <c r="EZ53" s="181">
        <f t="shared" si="279"/>
        <v>0</v>
      </c>
      <c r="FA53" s="181">
        <f t="shared" si="279"/>
        <v>0</v>
      </c>
      <c r="FB53" s="192">
        <f t="shared" si="55"/>
        <v>0</v>
      </c>
      <c r="FC53" s="192">
        <f t="shared" si="56"/>
        <v>0</v>
      </c>
      <c r="FD53" s="94"/>
      <c r="FE53" s="94">
        <f t="shared" si="57"/>
        <v>0</v>
      </c>
      <c r="FF53" s="477"/>
      <c r="FG53" s="178"/>
      <c r="FH53" s="178"/>
      <c r="FI53" s="178"/>
      <c r="FJ53" s="446"/>
      <c r="FK53" s="446"/>
      <c r="FL53" s="446"/>
      <c r="FM53" s="638"/>
      <c r="FN53" s="446"/>
      <c r="FO53" s="461"/>
      <c r="FR53" s="486">
        <v>0</v>
      </c>
      <c r="FS53" s="486">
        <v>0</v>
      </c>
      <c r="FT53" s="486"/>
      <c r="FU53" s="486"/>
      <c r="FV53" s="488"/>
      <c r="FW53" s="488"/>
      <c r="FX53" s="488"/>
      <c r="FY53" s="81">
        <f t="shared" si="100"/>
        <v>0</v>
      </c>
      <c r="FZ53" s="81">
        <f t="shared" si="101"/>
        <v>0</v>
      </c>
    </row>
    <row r="54" spans="1:182" ht="15" hidden="1" thickBot="1" x14ac:dyDescent="0.35">
      <c r="A54" s="459" t="s">
        <v>114</v>
      </c>
      <c r="B54" s="457" t="s">
        <v>72</v>
      </c>
      <c r="C54" s="458"/>
      <c r="D54" s="459"/>
      <c r="E54" s="446"/>
      <c r="F54" s="461"/>
      <c r="G54" s="461"/>
      <c r="H54" s="103">
        <f t="shared" si="73"/>
        <v>0</v>
      </c>
      <c r="I54" s="105">
        <f t="shared" si="144"/>
        <v>0</v>
      </c>
      <c r="J54" s="106">
        <v>0</v>
      </c>
      <c r="K54" s="107">
        <v>0</v>
      </c>
      <c r="L54" s="106"/>
      <c r="M54" s="106">
        <v>0</v>
      </c>
      <c r="N54" s="56">
        <f t="shared" si="15"/>
        <v>0</v>
      </c>
      <c r="O54" s="56">
        <f t="shared" si="253"/>
        <v>0</v>
      </c>
      <c r="P54" s="106">
        <v>0</v>
      </c>
      <c r="Q54" s="106"/>
      <c r="R54" s="106">
        <v>0</v>
      </c>
      <c r="S54" s="106">
        <v>0</v>
      </c>
      <c r="T54" s="56">
        <f t="shared" si="16"/>
        <v>0</v>
      </c>
      <c r="U54" s="56">
        <f t="shared" si="17"/>
        <v>0</v>
      </c>
      <c r="V54" s="461"/>
      <c r="W54" s="107"/>
      <c r="X54" s="107"/>
      <c r="Y54" s="57">
        <f t="shared" si="18"/>
        <v>0</v>
      </c>
      <c r="Z54" s="56">
        <f t="shared" si="19"/>
        <v>0</v>
      </c>
      <c r="AA54" s="107"/>
      <c r="AB54" s="107"/>
      <c r="AC54" s="107"/>
      <c r="AD54" s="57">
        <f t="shared" si="20"/>
        <v>0</v>
      </c>
      <c r="AE54" s="57">
        <f t="shared" si="21"/>
        <v>0</v>
      </c>
      <c r="AF54" s="107"/>
      <c r="AG54" s="107"/>
      <c r="AH54" s="107"/>
      <c r="AI54" s="57">
        <f t="shared" si="22"/>
        <v>0</v>
      </c>
      <c r="AJ54" s="56">
        <f t="shared" si="23"/>
        <v>0</v>
      </c>
      <c r="AK54" s="60">
        <f t="shared" si="254"/>
        <v>0</v>
      </c>
      <c r="AL54" s="60">
        <f t="shared" si="255"/>
        <v>0</v>
      </c>
      <c r="AM54" s="60">
        <f t="shared" si="256"/>
        <v>0</v>
      </c>
      <c r="AN54" s="60">
        <f t="shared" si="24"/>
        <v>0</v>
      </c>
      <c r="AO54" s="61">
        <f t="shared" si="25"/>
        <v>0</v>
      </c>
      <c r="AP54" s="61" t="s">
        <v>72</v>
      </c>
      <c r="AQ54" s="61" t="s">
        <v>114</v>
      </c>
      <c r="AR54" s="446">
        <v>0</v>
      </c>
      <c r="AS54" s="109">
        <v>0</v>
      </c>
      <c r="AT54" s="109">
        <v>0</v>
      </c>
      <c r="AU54" s="64">
        <f t="shared" si="26"/>
        <v>0</v>
      </c>
      <c r="AV54" s="64">
        <f t="shared" si="27"/>
        <v>0</v>
      </c>
      <c r="AW54" s="107">
        <v>0</v>
      </c>
      <c r="AX54" s="107">
        <v>0</v>
      </c>
      <c r="AY54" s="107">
        <v>0</v>
      </c>
      <c r="AZ54" s="57">
        <f t="shared" si="28"/>
        <v>0</v>
      </c>
      <c r="BA54" s="56">
        <f t="shared" si="29"/>
        <v>0</v>
      </c>
      <c r="BB54" s="634">
        <v>0</v>
      </c>
      <c r="BC54" s="635">
        <v>0</v>
      </c>
      <c r="BD54" s="635">
        <v>0</v>
      </c>
      <c r="BE54" s="67">
        <f t="shared" si="30"/>
        <v>0</v>
      </c>
      <c r="BF54" s="68">
        <f t="shared" si="31"/>
        <v>0</v>
      </c>
      <c r="BG54" s="111">
        <f t="shared" si="280"/>
        <v>0</v>
      </c>
      <c r="BH54" s="111">
        <f t="shared" si="280"/>
        <v>0</v>
      </c>
      <c r="BI54" s="111">
        <f>CY54+CX54</f>
        <v>0</v>
      </c>
      <c r="BJ54" s="57">
        <f t="shared" si="32"/>
        <v>0</v>
      </c>
      <c r="BK54" s="56">
        <f t="shared" si="33"/>
        <v>0</v>
      </c>
      <c r="BL54" s="64">
        <f t="shared" si="34"/>
        <v>0</v>
      </c>
      <c r="BM54" s="64">
        <f t="shared" si="35"/>
        <v>0</v>
      </c>
      <c r="BN54" s="63">
        <f t="shared" si="35"/>
        <v>0</v>
      </c>
      <c r="BO54" s="112">
        <f t="shared" si="36"/>
        <v>0</v>
      </c>
      <c r="BP54" s="64">
        <f t="shared" si="37"/>
        <v>0</v>
      </c>
      <c r="BQ54" s="107"/>
      <c r="BR54" s="107"/>
      <c r="BS54" s="107"/>
      <c r="BT54" s="57">
        <f t="shared" si="38"/>
        <v>0</v>
      </c>
      <c r="BU54" s="69">
        <f t="shared" si="39"/>
        <v>0</v>
      </c>
      <c r="BV54" s="107"/>
      <c r="BW54" s="107"/>
      <c r="BX54" s="107"/>
      <c r="BY54" s="107"/>
      <c r="BZ54" s="107"/>
      <c r="CA54" s="107" t="s">
        <v>72</v>
      </c>
      <c r="CB54" s="113" t="s">
        <v>114</v>
      </c>
      <c r="CC54" s="113"/>
      <c r="CD54" s="491">
        <v>0</v>
      </c>
      <c r="CE54" s="482">
        <v>0</v>
      </c>
      <c r="CF54" s="483">
        <v>0</v>
      </c>
      <c r="CG54" s="162">
        <f t="shared" si="40"/>
        <v>0</v>
      </c>
      <c r="CH54" s="163">
        <f t="shared" si="6"/>
        <v>0</v>
      </c>
      <c r="CI54" s="164"/>
      <c r="CJ54" s="105">
        <f t="shared" si="273"/>
        <v>0</v>
      </c>
      <c r="CK54" s="107">
        <v>0</v>
      </c>
      <c r="CL54" s="107">
        <v>0</v>
      </c>
      <c r="CM54" s="107">
        <f t="shared" si="220"/>
        <v>0</v>
      </c>
      <c r="CN54" s="107">
        <f t="shared" si="221"/>
        <v>0</v>
      </c>
      <c r="CO54" s="107"/>
      <c r="CP54" s="63">
        <f t="shared" si="278"/>
        <v>0</v>
      </c>
      <c r="CQ54" s="63">
        <f t="shared" si="278"/>
        <v>0</v>
      </c>
      <c r="CR54" s="63">
        <f t="shared" si="278"/>
        <v>0</v>
      </c>
      <c r="CS54" s="63">
        <f t="shared" si="41"/>
        <v>0</v>
      </c>
      <c r="CT54" s="64">
        <f t="shared" si="42"/>
        <v>0</v>
      </c>
      <c r="CU54" s="636"/>
      <c r="CV54" s="485"/>
      <c r="CW54" s="486"/>
      <c r="CX54" s="487">
        <f t="shared" si="175"/>
        <v>0</v>
      </c>
      <c r="CY54" s="486">
        <v>0</v>
      </c>
      <c r="CZ54" s="486">
        <v>0</v>
      </c>
      <c r="DA54" s="973"/>
      <c r="DB54" s="973"/>
      <c r="DC54" s="488"/>
      <c r="DD54" s="488"/>
      <c r="DE54" s="486"/>
      <c r="DF54" s="105">
        <v>0</v>
      </c>
      <c r="DG54" s="107">
        <v>0</v>
      </c>
      <c r="DH54" s="107">
        <v>0</v>
      </c>
      <c r="DI54" s="57">
        <f t="shared" si="43"/>
        <v>0</v>
      </c>
      <c r="DJ54" s="57">
        <f t="shared" si="44"/>
        <v>0</v>
      </c>
      <c r="DK54" s="473">
        <v>0</v>
      </c>
      <c r="DL54" s="473">
        <v>0</v>
      </c>
      <c r="DM54" s="473">
        <v>0</v>
      </c>
      <c r="DN54" s="67">
        <f t="shared" si="45"/>
        <v>0</v>
      </c>
      <c r="DO54" s="67">
        <f t="shared" si="46"/>
        <v>0</v>
      </c>
      <c r="DP54" s="178">
        <v>0</v>
      </c>
      <c r="DQ54" s="178">
        <v>0</v>
      </c>
      <c r="DR54" s="178">
        <v>0</v>
      </c>
      <c r="DS54" s="84">
        <f t="shared" si="47"/>
        <v>0</v>
      </c>
      <c r="DT54" s="84">
        <f t="shared" si="10"/>
        <v>0</v>
      </c>
      <c r="DU54" s="84" t="s">
        <v>114</v>
      </c>
      <c r="DV54" s="84" t="s">
        <v>72</v>
      </c>
      <c r="DW54" s="178">
        <v>0</v>
      </c>
      <c r="DX54" s="178">
        <v>0</v>
      </c>
      <c r="DY54" s="178">
        <v>0</v>
      </c>
      <c r="DZ54" s="83">
        <f t="shared" si="48"/>
        <v>0</v>
      </c>
      <c r="EA54" s="83">
        <f t="shared" si="49"/>
        <v>0</v>
      </c>
      <c r="EB54" s="446">
        <v>0</v>
      </c>
      <c r="EC54" s="461">
        <v>0</v>
      </c>
      <c r="ED54" s="461">
        <v>0</v>
      </c>
      <c r="EE54" s="85">
        <f t="shared" si="50"/>
        <v>0</v>
      </c>
      <c r="EF54" s="56">
        <f t="shared" si="51"/>
        <v>0</v>
      </c>
      <c r="EG54" s="446">
        <v>0</v>
      </c>
      <c r="EH54" s="446">
        <v>0</v>
      </c>
      <c r="EI54" s="446">
        <v>0</v>
      </c>
      <c r="EJ54" s="56">
        <f t="shared" si="52"/>
        <v>0</v>
      </c>
      <c r="EK54" s="56">
        <f t="shared" si="53"/>
        <v>0</v>
      </c>
      <c r="EL54" s="461">
        <v>0</v>
      </c>
      <c r="EM54" s="461">
        <v>0</v>
      </c>
      <c r="EN54" s="461">
        <v>0</v>
      </c>
      <c r="EO54" s="56">
        <f t="shared" si="54"/>
        <v>0</v>
      </c>
      <c r="EP54" s="56">
        <f t="shared" si="257"/>
        <v>0</v>
      </c>
      <c r="EQ54" s="56"/>
      <c r="ER54" s="56"/>
      <c r="ES54" s="56"/>
      <c r="ET54" s="56"/>
      <c r="EU54" s="56"/>
      <c r="EV54" s="56"/>
      <c r="EW54" s="637" t="s">
        <v>114</v>
      </c>
      <c r="EX54" s="89"/>
      <c r="EY54" s="181">
        <f t="shared" si="279"/>
        <v>0</v>
      </c>
      <c r="EZ54" s="181">
        <f t="shared" si="279"/>
        <v>0</v>
      </c>
      <c r="FA54" s="181">
        <f t="shared" si="279"/>
        <v>0</v>
      </c>
      <c r="FB54" s="192">
        <f t="shared" si="55"/>
        <v>0</v>
      </c>
      <c r="FC54" s="192">
        <f t="shared" si="56"/>
        <v>0</v>
      </c>
      <c r="FD54" s="94"/>
      <c r="FE54" s="94">
        <f t="shared" si="57"/>
        <v>0</v>
      </c>
      <c r="FF54" s="477"/>
      <c r="FG54" s="178"/>
      <c r="FH54" s="178"/>
      <c r="FI54" s="178"/>
      <c r="FJ54" s="446"/>
      <c r="FK54" s="446"/>
      <c r="FL54" s="446"/>
      <c r="FM54" s="638"/>
      <c r="FN54" s="446"/>
      <c r="FO54" s="461"/>
      <c r="FR54" s="486">
        <v>0</v>
      </c>
      <c r="FS54" s="486">
        <v>0</v>
      </c>
      <c r="FT54" s="486"/>
      <c r="FU54" s="486"/>
      <c r="FV54" s="488"/>
      <c r="FW54" s="488"/>
      <c r="FX54" s="488"/>
      <c r="FY54" s="81">
        <f t="shared" si="100"/>
        <v>0</v>
      </c>
      <c r="FZ54" s="81">
        <f t="shared" si="101"/>
        <v>0</v>
      </c>
    </row>
    <row r="55" spans="1:182" ht="15" hidden="1" thickBot="1" x14ac:dyDescent="0.35">
      <c r="A55" s="459" t="s">
        <v>115</v>
      </c>
      <c r="B55" s="457" t="s">
        <v>99</v>
      </c>
      <c r="C55" s="458"/>
      <c r="D55" s="459"/>
      <c r="E55" s="446"/>
      <c r="F55" s="461"/>
      <c r="G55" s="461"/>
      <c r="H55" s="103">
        <f t="shared" si="73"/>
        <v>0</v>
      </c>
      <c r="I55" s="105">
        <f t="shared" si="144"/>
        <v>0</v>
      </c>
      <c r="J55" s="106">
        <v>0</v>
      </c>
      <c r="K55" s="107">
        <v>0</v>
      </c>
      <c r="L55" s="106"/>
      <c r="M55" s="106">
        <v>0</v>
      </c>
      <c r="N55" s="56">
        <f t="shared" si="15"/>
        <v>0</v>
      </c>
      <c r="O55" s="56">
        <f t="shared" si="253"/>
        <v>0</v>
      </c>
      <c r="P55" s="106">
        <v>0</v>
      </c>
      <c r="Q55" s="106"/>
      <c r="R55" s="106">
        <v>0</v>
      </c>
      <c r="S55" s="106">
        <v>0</v>
      </c>
      <c r="T55" s="56">
        <f t="shared" si="16"/>
        <v>0</v>
      </c>
      <c r="U55" s="56">
        <f t="shared" si="17"/>
        <v>0</v>
      </c>
      <c r="V55" s="461"/>
      <c r="W55" s="107"/>
      <c r="X55" s="107"/>
      <c r="Y55" s="57">
        <f t="shared" si="18"/>
        <v>0</v>
      </c>
      <c r="Z55" s="56">
        <f t="shared" si="19"/>
        <v>0</v>
      </c>
      <c r="AA55" s="107"/>
      <c r="AB55" s="107"/>
      <c r="AC55" s="107"/>
      <c r="AD55" s="57">
        <f t="shared" si="20"/>
        <v>0</v>
      </c>
      <c r="AE55" s="57">
        <f t="shared" si="21"/>
        <v>0</v>
      </c>
      <c r="AF55" s="107"/>
      <c r="AG55" s="107"/>
      <c r="AH55" s="107"/>
      <c r="AI55" s="57">
        <f t="shared" si="22"/>
        <v>0</v>
      </c>
      <c r="AJ55" s="56">
        <f t="shared" si="23"/>
        <v>0</v>
      </c>
      <c r="AK55" s="60">
        <f t="shared" si="254"/>
        <v>0</v>
      </c>
      <c r="AL55" s="60">
        <f t="shared" si="255"/>
        <v>0</v>
      </c>
      <c r="AM55" s="60">
        <f t="shared" si="256"/>
        <v>0</v>
      </c>
      <c r="AN55" s="60">
        <f t="shared" si="24"/>
        <v>0</v>
      </c>
      <c r="AO55" s="61">
        <f t="shared" si="25"/>
        <v>0</v>
      </c>
      <c r="AP55" s="61" t="s">
        <v>99</v>
      </c>
      <c r="AQ55" s="61" t="s">
        <v>115</v>
      </c>
      <c r="AR55" s="446">
        <v>0</v>
      </c>
      <c r="AS55" s="109">
        <v>0</v>
      </c>
      <c r="AT55" s="109">
        <v>0</v>
      </c>
      <c r="AU55" s="64">
        <f t="shared" si="26"/>
        <v>0</v>
      </c>
      <c r="AV55" s="64">
        <f t="shared" si="27"/>
        <v>0</v>
      </c>
      <c r="AW55" s="107">
        <v>0</v>
      </c>
      <c r="AX55" s="107">
        <v>0</v>
      </c>
      <c r="AY55" s="107">
        <v>0</v>
      </c>
      <c r="AZ55" s="57">
        <f t="shared" si="28"/>
        <v>0</v>
      </c>
      <c r="BA55" s="56">
        <f t="shared" si="29"/>
        <v>0</v>
      </c>
      <c r="BB55" s="634">
        <v>0</v>
      </c>
      <c r="BC55" s="635">
        <v>0</v>
      </c>
      <c r="BD55" s="635">
        <v>0</v>
      </c>
      <c r="BE55" s="67">
        <f t="shared" si="30"/>
        <v>0</v>
      </c>
      <c r="BF55" s="68">
        <f t="shared" si="31"/>
        <v>0</v>
      </c>
      <c r="BG55" s="111">
        <f t="shared" si="280"/>
        <v>0</v>
      </c>
      <c r="BH55" s="111">
        <f t="shared" si="280"/>
        <v>0</v>
      </c>
      <c r="BI55" s="111">
        <f>CY55+CX55</f>
        <v>0</v>
      </c>
      <c r="BJ55" s="57">
        <f t="shared" si="32"/>
        <v>0</v>
      </c>
      <c r="BK55" s="56">
        <f t="shared" si="33"/>
        <v>0</v>
      </c>
      <c r="BL55" s="64">
        <f t="shared" si="34"/>
        <v>0</v>
      </c>
      <c r="BM55" s="64">
        <f t="shared" si="35"/>
        <v>0</v>
      </c>
      <c r="BN55" s="63">
        <f t="shared" si="35"/>
        <v>0</v>
      </c>
      <c r="BO55" s="112">
        <f t="shared" si="36"/>
        <v>0</v>
      </c>
      <c r="BP55" s="64">
        <f t="shared" si="37"/>
        <v>0</v>
      </c>
      <c r="BQ55" s="107"/>
      <c r="BR55" s="107"/>
      <c r="BS55" s="107"/>
      <c r="BT55" s="57">
        <f t="shared" si="38"/>
        <v>0</v>
      </c>
      <c r="BU55" s="69">
        <f t="shared" si="39"/>
        <v>0</v>
      </c>
      <c r="BV55" s="107"/>
      <c r="BW55" s="107"/>
      <c r="BX55" s="107"/>
      <c r="BY55" s="107"/>
      <c r="BZ55" s="107"/>
      <c r="CA55" s="107" t="s">
        <v>99</v>
      </c>
      <c r="CB55" s="113" t="s">
        <v>115</v>
      </c>
      <c r="CC55" s="113"/>
      <c r="CD55" s="491">
        <v>0</v>
      </c>
      <c r="CE55" s="482">
        <v>0</v>
      </c>
      <c r="CF55" s="483">
        <v>0</v>
      </c>
      <c r="CG55" s="197">
        <f t="shared" si="40"/>
        <v>0</v>
      </c>
      <c r="CH55" s="198">
        <f t="shared" si="6"/>
        <v>0</v>
      </c>
      <c r="CI55" s="164"/>
      <c r="CJ55" s="105">
        <f t="shared" si="273"/>
        <v>0</v>
      </c>
      <c r="CK55" s="107">
        <v>0</v>
      </c>
      <c r="CL55" s="107">
        <v>0</v>
      </c>
      <c r="CM55" s="107">
        <f t="shared" si="220"/>
        <v>0</v>
      </c>
      <c r="CN55" s="107">
        <f t="shared" si="221"/>
        <v>0</v>
      </c>
      <c r="CO55" s="107"/>
      <c r="CP55" s="63">
        <f t="shared" si="278"/>
        <v>0</v>
      </c>
      <c r="CQ55" s="63">
        <f t="shared" si="278"/>
        <v>0</v>
      </c>
      <c r="CR55" s="63">
        <f t="shared" si="278"/>
        <v>0</v>
      </c>
      <c r="CS55" s="63">
        <f t="shared" si="41"/>
        <v>0</v>
      </c>
      <c r="CT55" s="64">
        <f t="shared" si="42"/>
        <v>0</v>
      </c>
      <c r="CU55" s="636"/>
      <c r="CV55" s="485"/>
      <c r="CW55" s="486"/>
      <c r="CX55" s="487">
        <f t="shared" si="175"/>
        <v>0</v>
      </c>
      <c r="CY55" s="486">
        <v>0</v>
      </c>
      <c r="CZ55" s="486">
        <v>0</v>
      </c>
      <c r="DA55" s="973"/>
      <c r="DB55" s="973"/>
      <c r="DC55" s="488"/>
      <c r="DD55" s="488"/>
      <c r="DE55" s="486"/>
      <c r="DF55" s="105">
        <v>0</v>
      </c>
      <c r="DG55" s="107">
        <v>0</v>
      </c>
      <c r="DH55" s="107">
        <v>0</v>
      </c>
      <c r="DI55" s="57">
        <f t="shared" si="43"/>
        <v>0</v>
      </c>
      <c r="DJ55" s="57">
        <f t="shared" si="44"/>
        <v>0</v>
      </c>
      <c r="DK55" s="473">
        <v>0</v>
      </c>
      <c r="DL55" s="473">
        <v>0</v>
      </c>
      <c r="DM55" s="473">
        <v>0</v>
      </c>
      <c r="DN55" s="67">
        <f t="shared" si="45"/>
        <v>0</v>
      </c>
      <c r="DO55" s="67">
        <f t="shared" si="46"/>
        <v>0</v>
      </c>
      <c r="DP55" s="178">
        <v>0</v>
      </c>
      <c r="DQ55" s="178">
        <v>0</v>
      </c>
      <c r="DR55" s="178">
        <v>0</v>
      </c>
      <c r="DS55" s="84">
        <f t="shared" si="47"/>
        <v>0</v>
      </c>
      <c r="DT55" s="84">
        <f t="shared" si="10"/>
        <v>0</v>
      </c>
      <c r="DU55" s="84" t="s">
        <v>115</v>
      </c>
      <c r="DV55" s="84" t="s">
        <v>99</v>
      </c>
      <c r="DW55" s="178">
        <v>0</v>
      </c>
      <c r="DX55" s="178">
        <v>0</v>
      </c>
      <c r="DY55" s="178">
        <v>0</v>
      </c>
      <c r="DZ55" s="83">
        <f t="shared" si="48"/>
        <v>0</v>
      </c>
      <c r="EA55" s="83">
        <f t="shared" si="49"/>
        <v>0</v>
      </c>
      <c r="EB55" s="446">
        <v>0</v>
      </c>
      <c r="EC55" s="461">
        <v>0</v>
      </c>
      <c r="ED55" s="461">
        <v>0</v>
      </c>
      <c r="EE55" s="85">
        <f t="shared" si="50"/>
        <v>0</v>
      </c>
      <c r="EF55" s="56">
        <f t="shared" si="51"/>
        <v>0</v>
      </c>
      <c r="EG55" s="446">
        <v>0</v>
      </c>
      <c r="EH55" s="446">
        <v>0</v>
      </c>
      <c r="EI55" s="446">
        <v>0</v>
      </c>
      <c r="EJ55" s="56">
        <f t="shared" si="52"/>
        <v>0</v>
      </c>
      <c r="EK55" s="56">
        <f t="shared" si="53"/>
        <v>0</v>
      </c>
      <c r="EL55" s="461">
        <v>0</v>
      </c>
      <c r="EM55" s="461">
        <v>0</v>
      </c>
      <c r="EN55" s="461">
        <v>0</v>
      </c>
      <c r="EO55" s="56">
        <f t="shared" si="54"/>
        <v>0</v>
      </c>
      <c r="EP55" s="56">
        <f t="shared" si="257"/>
        <v>0</v>
      </c>
      <c r="EQ55" s="56"/>
      <c r="ER55" s="56"/>
      <c r="ES55" s="56"/>
      <c r="ET55" s="56"/>
      <c r="EU55" s="56"/>
      <c r="EV55" s="56"/>
      <c r="EW55" s="637" t="s">
        <v>115</v>
      </c>
      <c r="EX55" s="89"/>
      <c r="EY55" s="181">
        <f t="shared" si="279"/>
        <v>0</v>
      </c>
      <c r="EZ55" s="181">
        <f t="shared" si="279"/>
        <v>0</v>
      </c>
      <c r="FA55" s="181">
        <f t="shared" si="279"/>
        <v>0</v>
      </c>
      <c r="FB55" s="192">
        <f t="shared" si="55"/>
        <v>0</v>
      </c>
      <c r="FC55" s="192">
        <f t="shared" si="56"/>
        <v>0</v>
      </c>
      <c r="FD55" s="94"/>
      <c r="FE55" s="94">
        <f t="shared" si="57"/>
        <v>0</v>
      </c>
      <c r="FF55" s="477"/>
      <c r="FG55" s="178"/>
      <c r="FH55" s="178"/>
      <c r="FI55" s="178"/>
      <c r="FJ55" s="446"/>
      <c r="FK55" s="446"/>
      <c r="FL55" s="446"/>
      <c r="FM55" s="638"/>
      <c r="FN55" s="446"/>
      <c r="FO55" s="461"/>
      <c r="FR55" s="486">
        <v>0</v>
      </c>
      <c r="FS55" s="486">
        <v>0</v>
      </c>
      <c r="FT55" s="486"/>
      <c r="FU55" s="486"/>
      <c r="FV55" s="488"/>
      <c r="FW55" s="488"/>
      <c r="FX55" s="488"/>
      <c r="FY55" s="81">
        <f t="shared" si="100"/>
        <v>0</v>
      </c>
      <c r="FZ55" s="81">
        <f t="shared" si="101"/>
        <v>0</v>
      </c>
    </row>
    <row r="56" spans="1:182" ht="15" hidden="1" thickBot="1" x14ac:dyDescent="0.35">
      <c r="A56" s="459" t="s">
        <v>116</v>
      </c>
      <c r="B56" s="457" t="s">
        <v>101</v>
      </c>
      <c r="C56" s="458"/>
      <c r="D56" s="459"/>
      <c r="E56" s="446"/>
      <c r="F56" s="461"/>
      <c r="G56" s="461"/>
      <c r="H56" s="103">
        <f t="shared" si="73"/>
        <v>0</v>
      </c>
      <c r="I56" s="105">
        <f t="shared" si="144"/>
        <v>0</v>
      </c>
      <c r="J56" s="106">
        <v>0</v>
      </c>
      <c r="K56" s="107">
        <v>0</v>
      </c>
      <c r="L56" s="106"/>
      <c r="M56" s="106">
        <v>0</v>
      </c>
      <c r="N56" s="56">
        <f t="shared" si="15"/>
        <v>0</v>
      </c>
      <c r="O56" s="56">
        <f t="shared" si="253"/>
        <v>0</v>
      </c>
      <c r="P56" s="106">
        <v>0</v>
      </c>
      <c r="Q56" s="106"/>
      <c r="R56" s="106">
        <v>0</v>
      </c>
      <c r="S56" s="106">
        <v>0</v>
      </c>
      <c r="T56" s="56">
        <f t="shared" si="16"/>
        <v>0</v>
      </c>
      <c r="U56" s="56">
        <f t="shared" si="17"/>
        <v>0</v>
      </c>
      <c r="V56" s="461"/>
      <c r="W56" s="107"/>
      <c r="X56" s="107"/>
      <c r="Y56" s="57">
        <f t="shared" si="18"/>
        <v>0</v>
      </c>
      <c r="Z56" s="56">
        <f t="shared" si="19"/>
        <v>0</v>
      </c>
      <c r="AA56" s="107"/>
      <c r="AB56" s="107"/>
      <c r="AC56" s="107"/>
      <c r="AD56" s="57">
        <f t="shared" si="20"/>
        <v>0</v>
      </c>
      <c r="AE56" s="57">
        <f t="shared" si="21"/>
        <v>0</v>
      </c>
      <c r="AF56" s="107"/>
      <c r="AG56" s="107"/>
      <c r="AH56" s="107"/>
      <c r="AI56" s="57">
        <f t="shared" si="22"/>
        <v>0</v>
      </c>
      <c r="AJ56" s="56">
        <f t="shared" si="23"/>
        <v>0</v>
      </c>
      <c r="AK56" s="60">
        <f t="shared" si="254"/>
        <v>0</v>
      </c>
      <c r="AL56" s="60">
        <f t="shared" si="255"/>
        <v>0</v>
      </c>
      <c r="AM56" s="60">
        <f t="shared" si="256"/>
        <v>0</v>
      </c>
      <c r="AN56" s="60">
        <f t="shared" si="24"/>
        <v>0</v>
      </c>
      <c r="AO56" s="61">
        <f t="shared" si="25"/>
        <v>0</v>
      </c>
      <c r="AP56" s="61" t="s">
        <v>101</v>
      </c>
      <c r="AQ56" s="61" t="s">
        <v>116</v>
      </c>
      <c r="AR56" s="446">
        <v>0</v>
      </c>
      <c r="AS56" s="109">
        <v>0</v>
      </c>
      <c r="AT56" s="109">
        <v>0</v>
      </c>
      <c r="AU56" s="64">
        <f t="shared" si="26"/>
        <v>0</v>
      </c>
      <c r="AV56" s="64">
        <f t="shared" si="27"/>
        <v>0</v>
      </c>
      <c r="AW56" s="107">
        <v>0</v>
      </c>
      <c r="AX56" s="107">
        <v>0</v>
      </c>
      <c r="AY56" s="107">
        <v>0</v>
      </c>
      <c r="AZ56" s="57">
        <f t="shared" si="28"/>
        <v>0</v>
      </c>
      <c r="BA56" s="56">
        <f t="shared" si="29"/>
        <v>0</v>
      </c>
      <c r="BB56" s="634">
        <v>0</v>
      </c>
      <c r="BC56" s="635">
        <v>0</v>
      </c>
      <c r="BD56" s="635">
        <v>0</v>
      </c>
      <c r="BE56" s="67">
        <f t="shared" si="30"/>
        <v>0</v>
      </c>
      <c r="BF56" s="68">
        <f t="shared" si="31"/>
        <v>0</v>
      </c>
      <c r="BG56" s="111">
        <f t="shared" si="280"/>
        <v>0</v>
      </c>
      <c r="BH56" s="111">
        <f t="shared" si="280"/>
        <v>0</v>
      </c>
      <c r="BI56" s="111">
        <f>CY56+CX56</f>
        <v>0</v>
      </c>
      <c r="BJ56" s="57">
        <f t="shared" si="32"/>
        <v>0</v>
      </c>
      <c r="BK56" s="56">
        <f t="shared" si="33"/>
        <v>0</v>
      </c>
      <c r="BL56" s="64">
        <f t="shared" si="34"/>
        <v>0</v>
      </c>
      <c r="BM56" s="64">
        <f t="shared" si="35"/>
        <v>0</v>
      </c>
      <c r="BN56" s="63">
        <f t="shared" si="35"/>
        <v>0</v>
      </c>
      <c r="BO56" s="112">
        <f t="shared" si="36"/>
        <v>0</v>
      </c>
      <c r="BP56" s="64">
        <f t="shared" si="37"/>
        <v>0</v>
      </c>
      <c r="BQ56" s="107"/>
      <c r="BR56" s="107"/>
      <c r="BS56" s="107"/>
      <c r="BT56" s="57">
        <f t="shared" si="38"/>
        <v>0</v>
      </c>
      <c r="BU56" s="69">
        <f t="shared" si="39"/>
        <v>0</v>
      </c>
      <c r="BV56" s="107"/>
      <c r="BW56" s="107"/>
      <c r="BX56" s="107"/>
      <c r="BY56" s="107"/>
      <c r="BZ56" s="107"/>
      <c r="CA56" s="107" t="s">
        <v>101</v>
      </c>
      <c r="CB56" s="113" t="s">
        <v>116</v>
      </c>
      <c r="CC56" s="113"/>
      <c r="CD56" s="491">
        <v>0</v>
      </c>
      <c r="CE56" s="482">
        <v>0</v>
      </c>
      <c r="CF56" s="483">
        <v>0</v>
      </c>
      <c r="CG56" s="162">
        <f t="shared" si="40"/>
        <v>0</v>
      </c>
      <c r="CH56" s="163">
        <f t="shared" si="6"/>
        <v>0</v>
      </c>
      <c r="CI56" s="164"/>
      <c r="CJ56" s="105">
        <f t="shared" si="273"/>
        <v>0</v>
      </c>
      <c r="CK56" s="107">
        <v>0</v>
      </c>
      <c r="CL56" s="107">
        <v>0</v>
      </c>
      <c r="CM56" s="107">
        <f t="shared" si="220"/>
        <v>0</v>
      </c>
      <c r="CN56" s="107">
        <f t="shared" si="221"/>
        <v>0</v>
      </c>
      <c r="CO56" s="107"/>
      <c r="CP56" s="63">
        <f t="shared" si="278"/>
        <v>0</v>
      </c>
      <c r="CQ56" s="63">
        <f t="shared" si="278"/>
        <v>0</v>
      </c>
      <c r="CR56" s="63">
        <f t="shared" si="278"/>
        <v>0</v>
      </c>
      <c r="CS56" s="63">
        <f t="shared" si="41"/>
        <v>0</v>
      </c>
      <c r="CT56" s="64">
        <f t="shared" si="42"/>
        <v>0</v>
      </c>
      <c r="CU56" s="636"/>
      <c r="CV56" s="485"/>
      <c r="CW56" s="486"/>
      <c r="CX56" s="487">
        <f t="shared" si="175"/>
        <v>0</v>
      </c>
      <c r="CY56" s="486">
        <v>0</v>
      </c>
      <c r="CZ56" s="486">
        <v>0</v>
      </c>
      <c r="DA56" s="973"/>
      <c r="DB56" s="973"/>
      <c r="DC56" s="488"/>
      <c r="DD56" s="488"/>
      <c r="DE56" s="486"/>
      <c r="DF56" s="105">
        <v>0</v>
      </c>
      <c r="DG56" s="107">
        <v>0</v>
      </c>
      <c r="DH56" s="107">
        <v>0</v>
      </c>
      <c r="DI56" s="57">
        <f t="shared" si="43"/>
        <v>0</v>
      </c>
      <c r="DJ56" s="57">
        <f t="shared" si="44"/>
        <v>0</v>
      </c>
      <c r="DK56" s="473">
        <v>0</v>
      </c>
      <c r="DL56" s="473">
        <v>0</v>
      </c>
      <c r="DM56" s="473">
        <v>0</v>
      </c>
      <c r="DN56" s="67">
        <f t="shared" si="45"/>
        <v>0</v>
      </c>
      <c r="DO56" s="67">
        <f t="shared" si="46"/>
        <v>0</v>
      </c>
      <c r="DP56" s="178">
        <v>0</v>
      </c>
      <c r="DQ56" s="178">
        <v>0</v>
      </c>
      <c r="DR56" s="178">
        <v>0</v>
      </c>
      <c r="DS56" s="84">
        <f t="shared" si="47"/>
        <v>0</v>
      </c>
      <c r="DT56" s="84">
        <f t="shared" si="10"/>
        <v>0</v>
      </c>
      <c r="DU56" s="84" t="s">
        <v>116</v>
      </c>
      <c r="DV56" s="84" t="s">
        <v>101</v>
      </c>
      <c r="DW56" s="178">
        <v>0</v>
      </c>
      <c r="DX56" s="178">
        <v>0</v>
      </c>
      <c r="DY56" s="178">
        <v>0</v>
      </c>
      <c r="DZ56" s="83">
        <f t="shared" si="48"/>
        <v>0</v>
      </c>
      <c r="EA56" s="83">
        <f t="shared" si="49"/>
        <v>0</v>
      </c>
      <c r="EB56" s="446">
        <v>0</v>
      </c>
      <c r="EC56" s="461">
        <v>0</v>
      </c>
      <c r="ED56" s="461">
        <v>0</v>
      </c>
      <c r="EE56" s="85">
        <f t="shared" si="50"/>
        <v>0</v>
      </c>
      <c r="EF56" s="56">
        <f t="shared" si="51"/>
        <v>0</v>
      </c>
      <c r="EG56" s="446">
        <v>0</v>
      </c>
      <c r="EH56" s="446">
        <v>0</v>
      </c>
      <c r="EI56" s="446">
        <v>0</v>
      </c>
      <c r="EJ56" s="56">
        <f t="shared" si="52"/>
        <v>0</v>
      </c>
      <c r="EK56" s="56">
        <f t="shared" si="53"/>
        <v>0</v>
      </c>
      <c r="EL56" s="461">
        <v>0</v>
      </c>
      <c r="EM56" s="461">
        <v>0</v>
      </c>
      <c r="EN56" s="461">
        <v>0</v>
      </c>
      <c r="EO56" s="56">
        <f t="shared" si="54"/>
        <v>0</v>
      </c>
      <c r="EP56" s="56">
        <f t="shared" si="257"/>
        <v>0</v>
      </c>
      <c r="EQ56" s="56"/>
      <c r="ER56" s="56"/>
      <c r="ES56" s="56"/>
      <c r="ET56" s="56"/>
      <c r="EU56" s="56"/>
      <c r="EV56" s="56"/>
      <c r="EW56" s="637" t="s">
        <v>116</v>
      </c>
      <c r="EX56" s="89"/>
      <c r="EY56" s="181">
        <f t="shared" si="279"/>
        <v>0</v>
      </c>
      <c r="EZ56" s="181">
        <f t="shared" si="279"/>
        <v>0</v>
      </c>
      <c r="FA56" s="181">
        <f t="shared" si="279"/>
        <v>0</v>
      </c>
      <c r="FB56" s="192">
        <f t="shared" si="55"/>
        <v>0</v>
      </c>
      <c r="FC56" s="192">
        <f t="shared" si="56"/>
        <v>0</v>
      </c>
      <c r="FD56" s="94"/>
      <c r="FE56" s="94">
        <f t="shared" si="57"/>
        <v>0</v>
      </c>
      <c r="FF56" s="477"/>
      <c r="FG56" s="178"/>
      <c r="FH56" s="178"/>
      <c r="FI56" s="178"/>
      <c r="FJ56" s="446"/>
      <c r="FK56" s="446"/>
      <c r="FL56" s="446"/>
      <c r="FM56" s="638"/>
      <c r="FN56" s="446"/>
      <c r="FO56" s="461"/>
      <c r="FR56" s="486">
        <v>0</v>
      </c>
      <c r="FS56" s="486">
        <v>0</v>
      </c>
      <c r="FT56" s="486"/>
      <c r="FU56" s="486"/>
      <c r="FV56" s="488"/>
      <c r="FW56" s="488"/>
      <c r="FX56" s="488"/>
      <c r="FY56" s="81">
        <f t="shared" si="100"/>
        <v>0</v>
      </c>
      <c r="FZ56" s="81">
        <f t="shared" si="101"/>
        <v>0</v>
      </c>
    </row>
    <row r="57" spans="1:182" ht="15" hidden="1" thickBot="1" x14ac:dyDescent="0.35">
      <c r="A57" s="150" t="s">
        <v>117</v>
      </c>
      <c r="B57" s="151" t="s">
        <v>72</v>
      </c>
      <c r="C57" s="152">
        <v>504.62</v>
      </c>
      <c r="D57" s="150"/>
      <c r="E57" s="56">
        <v>516.54999999999995</v>
      </c>
      <c r="F57" s="57">
        <f>F58*F59</f>
        <v>688.46335999999997</v>
      </c>
      <c r="G57" s="57">
        <f>G58*G59</f>
        <v>489.49289999999996</v>
      </c>
      <c r="H57" s="155">
        <f t="shared" si="73"/>
        <v>-198.97046</v>
      </c>
      <c r="I57" s="59">
        <f t="shared" si="144"/>
        <v>-27.057099999999991</v>
      </c>
      <c r="J57" s="56">
        <v>0</v>
      </c>
      <c r="K57" s="57">
        <v>0</v>
      </c>
      <c r="L57" s="56"/>
      <c r="M57" s="56">
        <v>0</v>
      </c>
      <c r="N57" s="56">
        <f t="shared" si="15"/>
        <v>0</v>
      </c>
      <c r="O57" s="56">
        <f t="shared" si="253"/>
        <v>0</v>
      </c>
      <c r="P57" s="56">
        <v>0</v>
      </c>
      <c r="Q57" s="56"/>
      <c r="R57" s="56">
        <f>R58*R59</f>
        <v>198.71257300000002</v>
      </c>
      <c r="S57" s="56">
        <f>S58*S59</f>
        <v>106.282956</v>
      </c>
      <c r="T57" s="56">
        <f t="shared" si="16"/>
        <v>-92.429617000000022</v>
      </c>
      <c r="U57" s="56">
        <f t="shared" si="17"/>
        <v>106.282956</v>
      </c>
      <c r="V57" s="156">
        <v>84.28</v>
      </c>
      <c r="W57" s="57">
        <v>107.78</v>
      </c>
      <c r="X57" s="57">
        <v>79.900000000000006</v>
      </c>
      <c r="Y57" s="57">
        <f t="shared" si="18"/>
        <v>-27.879999999999995</v>
      </c>
      <c r="Z57" s="56">
        <f t="shared" si="19"/>
        <v>-4.3799999999999955</v>
      </c>
      <c r="AA57" s="57">
        <v>22.13</v>
      </c>
      <c r="AB57" s="57">
        <v>50.2</v>
      </c>
      <c r="AC57" s="57">
        <v>23.22</v>
      </c>
      <c r="AD57" s="57">
        <f t="shared" si="20"/>
        <v>-26.980000000000004</v>
      </c>
      <c r="AE57" s="57">
        <f t="shared" si="21"/>
        <v>1.0899999999999999</v>
      </c>
      <c r="AF57" s="57">
        <v>0</v>
      </c>
      <c r="AG57" s="57">
        <v>0</v>
      </c>
      <c r="AH57" s="57">
        <v>0</v>
      </c>
      <c r="AI57" s="57">
        <f t="shared" si="22"/>
        <v>0</v>
      </c>
      <c r="AJ57" s="56">
        <f t="shared" si="23"/>
        <v>0</v>
      </c>
      <c r="AK57" s="60">
        <f t="shared" si="254"/>
        <v>622.95999999999992</v>
      </c>
      <c r="AL57" s="60">
        <f t="shared" si="255"/>
        <v>1045.155933</v>
      </c>
      <c r="AM57" s="60">
        <f t="shared" si="256"/>
        <v>698.89585599999998</v>
      </c>
      <c r="AN57" s="60">
        <f t="shared" si="24"/>
        <v>-346.26007700000002</v>
      </c>
      <c r="AO57" s="61">
        <f t="shared" si="25"/>
        <v>75.935856000000058</v>
      </c>
      <c r="AP57" s="61" t="s">
        <v>72</v>
      </c>
      <c r="AQ57" s="61" t="s">
        <v>117</v>
      </c>
      <c r="AR57" s="112">
        <v>0</v>
      </c>
      <c r="AS57" s="112">
        <v>0</v>
      </c>
      <c r="AT57" s="112">
        <v>0</v>
      </c>
      <c r="AU57" s="64">
        <f t="shared" si="26"/>
        <v>0</v>
      </c>
      <c r="AV57" s="64">
        <f t="shared" si="27"/>
        <v>0</v>
      </c>
      <c r="AW57" s="57">
        <v>0</v>
      </c>
      <c r="AX57" s="57">
        <v>0</v>
      </c>
      <c r="AY57" s="57">
        <v>0</v>
      </c>
      <c r="AZ57" s="57">
        <f t="shared" si="28"/>
        <v>0</v>
      </c>
      <c r="BA57" s="56">
        <f t="shared" si="29"/>
        <v>0</v>
      </c>
      <c r="BB57" s="648">
        <v>0</v>
      </c>
      <c r="BC57" s="649">
        <v>281</v>
      </c>
      <c r="BD57" s="649">
        <v>0</v>
      </c>
      <c r="BE57" s="67">
        <f t="shared" si="30"/>
        <v>-281</v>
      </c>
      <c r="BF57" s="68">
        <f t="shared" si="31"/>
        <v>0</v>
      </c>
      <c r="BG57" s="66">
        <f t="shared" si="280"/>
        <v>0</v>
      </c>
      <c r="BH57" s="66">
        <f t="shared" si="280"/>
        <v>0</v>
      </c>
      <c r="BI57" s="66">
        <v>0</v>
      </c>
      <c r="BJ57" s="57">
        <f t="shared" si="32"/>
        <v>0</v>
      </c>
      <c r="BK57" s="56">
        <f t="shared" si="33"/>
        <v>0</v>
      </c>
      <c r="BL57" s="64">
        <f t="shared" si="34"/>
        <v>0</v>
      </c>
      <c r="BM57" s="64">
        <f t="shared" si="35"/>
        <v>281</v>
      </c>
      <c r="BN57" s="63">
        <f t="shared" si="35"/>
        <v>0</v>
      </c>
      <c r="BO57" s="112">
        <f t="shared" si="36"/>
        <v>-281</v>
      </c>
      <c r="BP57" s="64">
        <f t="shared" si="37"/>
        <v>0</v>
      </c>
      <c r="BQ57" s="57">
        <v>0</v>
      </c>
      <c r="BR57" s="57">
        <v>0</v>
      </c>
      <c r="BS57" s="57">
        <v>0</v>
      </c>
      <c r="BT57" s="57">
        <f t="shared" si="38"/>
        <v>0</v>
      </c>
      <c r="BU57" s="69">
        <f t="shared" si="39"/>
        <v>0</v>
      </c>
      <c r="BV57" s="57"/>
      <c r="BW57" s="57"/>
      <c r="BX57" s="57"/>
      <c r="BY57" s="57"/>
      <c r="BZ57" s="57"/>
      <c r="CA57" s="57" t="s">
        <v>72</v>
      </c>
      <c r="CB57" s="70" t="s">
        <v>117</v>
      </c>
      <c r="CC57" s="70"/>
      <c r="CD57" s="650">
        <v>243.83</v>
      </c>
      <c r="CE57" s="67">
        <v>308.82</v>
      </c>
      <c r="CF57" s="66">
        <v>247.35</v>
      </c>
      <c r="CG57" s="197">
        <f t="shared" si="40"/>
        <v>-61.47</v>
      </c>
      <c r="CH57" s="198">
        <f t="shared" si="6"/>
        <v>3.5199999999999818</v>
      </c>
      <c r="CI57" s="164"/>
      <c r="CJ57" s="59">
        <f t="shared" si="273"/>
        <v>0</v>
      </c>
      <c r="CK57" s="57">
        <v>48.7</v>
      </c>
      <c r="CL57" s="57">
        <v>65.78</v>
      </c>
      <c r="CM57" s="57">
        <f t="shared" si="220"/>
        <v>17.079999999999998</v>
      </c>
      <c r="CN57" s="57">
        <f t="shared" si="221"/>
        <v>65.78</v>
      </c>
      <c r="CO57" s="57"/>
      <c r="CP57" s="63">
        <f t="shared" si="278"/>
        <v>243.83</v>
      </c>
      <c r="CQ57" s="63">
        <f t="shared" si="278"/>
        <v>357.52</v>
      </c>
      <c r="CR57" s="63">
        <f t="shared" si="278"/>
        <v>313.13</v>
      </c>
      <c r="CS57" s="63">
        <f t="shared" si="41"/>
        <v>-44.389999999999986</v>
      </c>
      <c r="CT57" s="64">
        <f t="shared" si="42"/>
        <v>69.299999999999983</v>
      </c>
      <c r="CU57" s="651">
        <v>0</v>
      </c>
      <c r="CV57" s="191">
        <v>0</v>
      </c>
      <c r="CW57" s="82">
        <v>0</v>
      </c>
      <c r="CX57" s="487">
        <f t="shared" si="175"/>
        <v>0</v>
      </c>
      <c r="CY57" s="193">
        <v>243.83</v>
      </c>
      <c r="CZ57" s="193">
        <v>243.83</v>
      </c>
      <c r="DA57" s="975">
        <v>0</v>
      </c>
      <c r="DB57" s="975">
        <v>84.697029999999998</v>
      </c>
      <c r="DC57" s="168">
        <v>0</v>
      </c>
      <c r="DD57" s="168">
        <v>0</v>
      </c>
      <c r="DE57" s="82">
        <f>CY57+DA57+DC57</f>
        <v>243.83</v>
      </c>
      <c r="DF57" s="59">
        <v>0</v>
      </c>
      <c r="DG57" s="57">
        <v>5.94</v>
      </c>
      <c r="DH57" s="57">
        <v>4</v>
      </c>
      <c r="DI57" s="57">
        <f t="shared" si="43"/>
        <v>-1.9400000000000004</v>
      </c>
      <c r="DJ57" s="57">
        <f t="shared" si="44"/>
        <v>4</v>
      </c>
      <c r="DK57" s="177">
        <f>DK58*DK59</f>
        <v>53.631600000000006</v>
      </c>
      <c r="DL57" s="177">
        <v>56.03</v>
      </c>
      <c r="DM57" s="177">
        <v>53.63</v>
      </c>
      <c r="DN57" s="67">
        <f t="shared" si="45"/>
        <v>-2.3999999999999986</v>
      </c>
      <c r="DO57" s="67">
        <f t="shared" si="46"/>
        <v>-1.6000000000033765E-3</v>
      </c>
      <c r="DP57" s="170">
        <v>17.22</v>
      </c>
      <c r="DQ57" s="170">
        <v>43.27</v>
      </c>
      <c r="DR57" s="170">
        <v>20.23</v>
      </c>
      <c r="DS57" s="84">
        <f t="shared" si="47"/>
        <v>-23.040000000000003</v>
      </c>
      <c r="DT57" s="84">
        <f t="shared" si="10"/>
        <v>3.0100000000000016</v>
      </c>
      <c r="DU57" s="84" t="s">
        <v>117</v>
      </c>
      <c r="DV57" s="84" t="s">
        <v>72</v>
      </c>
      <c r="DW57" s="170">
        <v>0</v>
      </c>
      <c r="DX57" s="170">
        <v>0</v>
      </c>
      <c r="DY57" s="170">
        <v>0</v>
      </c>
      <c r="DZ57" s="83">
        <f t="shared" si="48"/>
        <v>0</v>
      </c>
      <c r="EA57" s="83">
        <f t="shared" si="49"/>
        <v>0</v>
      </c>
      <c r="EB57" s="155">
        <v>15.51</v>
      </c>
      <c r="EC57" s="156">
        <v>36.32</v>
      </c>
      <c r="ED57" s="156">
        <v>16.48</v>
      </c>
      <c r="EE57" s="85">
        <f t="shared" si="50"/>
        <v>-19.84</v>
      </c>
      <c r="EF57" s="56">
        <f t="shared" si="51"/>
        <v>0.97000000000000064</v>
      </c>
      <c r="EG57" s="172">
        <v>7.02</v>
      </c>
      <c r="EH57" s="155">
        <v>0</v>
      </c>
      <c r="EI57" s="155">
        <v>0</v>
      </c>
      <c r="EJ57" s="56">
        <f t="shared" si="52"/>
        <v>0</v>
      </c>
      <c r="EK57" s="56">
        <f t="shared" si="53"/>
        <v>-7.02</v>
      </c>
      <c r="EL57" s="156">
        <v>80.12</v>
      </c>
      <c r="EM57" s="156">
        <v>95.1</v>
      </c>
      <c r="EN57" s="156">
        <v>88.35</v>
      </c>
      <c r="EO57" s="56">
        <f t="shared" si="54"/>
        <v>-6.75</v>
      </c>
      <c r="EP57" s="56">
        <f t="shared" si="257"/>
        <v>8.2299999999999898</v>
      </c>
      <c r="EQ57" s="56"/>
      <c r="ER57" s="56"/>
      <c r="ES57" s="56"/>
      <c r="ET57" s="56"/>
      <c r="EU57" s="56"/>
      <c r="EV57" s="56"/>
      <c r="EW57" s="174" t="s">
        <v>117</v>
      </c>
      <c r="EX57" s="89"/>
      <c r="EY57" s="181">
        <f t="shared" si="279"/>
        <v>1040.2916</v>
      </c>
      <c r="EZ57" s="181">
        <f t="shared" si="279"/>
        <v>1920.3359329999998</v>
      </c>
      <c r="FA57" s="181">
        <f t="shared" si="279"/>
        <v>1194.715856</v>
      </c>
      <c r="FB57" s="192">
        <f t="shared" si="55"/>
        <v>-725.62007699999981</v>
      </c>
      <c r="FC57" s="192">
        <f t="shared" si="56"/>
        <v>154.42425600000001</v>
      </c>
      <c r="FD57" s="94">
        <f>(34014.42+1556629.8)/1000</f>
        <v>1590.6442199999999</v>
      </c>
      <c r="FE57" s="94">
        <f t="shared" si="57"/>
        <v>-395.92836399999987</v>
      </c>
      <c r="FF57" s="652"/>
      <c r="FG57" s="170">
        <v>17.22</v>
      </c>
      <c r="FH57" s="170">
        <v>0</v>
      </c>
      <c r="FI57" s="170">
        <v>0</v>
      </c>
      <c r="FJ57" s="155">
        <v>15.51</v>
      </c>
      <c r="FK57" s="155">
        <v>0</v>
      </c>
      <c r="FL57" s="155">
        <v>7.02</v>
      </c>
      <c r="FM57" s="653">
        <v>0</v>
      </c>
      <c r="FN57" s="155">
        <v>22.13</v>
      </c>
      <c r="FO57" s="156">
        <v>84.28</v>
      </c>
      <c r="FR57" s="193">
        <v>243.83</v>
      </c>
      <c r="FS57" s="193">
        <v>243.83</v>
      </c>
      <c r="FT57" s="193">
        <v>0</v>
      </c>
      <c r="FU57" s="193">
        <v>0</v>
      </c>
      <c r="FV57" s="168">
        <v>0</v>
      </c>
      <c r="FW57" s="168">
        <v>0</v>
      </c>
      <c r="FX57" s="168">
        <v>0</v>
      </c>
      <c r="FY57" s="81">
        <f t="shared" si="100"/>
        <v>0</v>
      </c>
      <c r="FZ57" s="81">
        <f t="shared" si="101"/>
        <v>84.697029999999998</v>
      </c>
    </row>
    <row r="58" spans="1:182" ht="15" hidden="1" thickBot="1" x14ac:dyDescent="0.35">
      <c r="A58" s="98" t="s">
        <v>118</v>
      </c>
      <c r="B58" s="99" t="s">
        <v>119</v>
      </c>
      <c r="C58" s="458">
        <v>12.335000000000001</v>
      </c>
      <c r="D58" s="459"/>
      <c r="E58" s="446">
        <v>15.19</v>
      </c>
      <c r="F58" s="461">
        <v>17.536000000000001</v>
      </c>
      <c r="G58" s="461">
        <v>11.73</v>
      </c>
      <c r="H58" s="103">
        <f t="shared" si="73"/>
        <v>-5.8060000000000009</v>
      </c>
      <c r="I58" s="105">
        <f t="shared" si="144"/>
        <v>-3.4599999999999991</v>
      </c>
      <c r="J58" s="106">
        <v>0</v>
      </c>
      <c r="K58" s="107">
        <v>0</v>
      </c>
      <c r="L58" s="106"/>
      <c r="M58" s="106">
        <v>0</v>
      </c>
      <c r="N58" s="56">
        <f t="shared" si="15"/>
        <v>0</v>
      </c>
      <c r="O58" s="56">
        <f t="shared" si="253"/>
        <v>0</v>
      </c>
      <c r="P58" s="106">
        <v>0</v>
      </c>
      <c r="Q58" s="106"/>
      <c r="R58" s="106">
        <v>10.819000000000001</v>
      </c>
      <c r="S58" s="106">
        <v>4.9729999999999999</v>
      </c>
      <c r="T58" s="56">
        <f t="shared" si="16"/>
        <v>-5.846000000000001</v>
      </c>
      <c r="U58" s="56">
        <f t="shared" si="17"/>
        <v>4.9729999999999999</v>
      </c>
      <c r="V58" s="461">
        <v>4.8579999999999997</v>
      </c>
      <c r="W58" s="107">
        <v>5.6108000000000002</v>
      </c>
      <c r="X58" s="107">
        <v>4.8810000000000002</v>
      </c>
      <c r="Y58" s="57">
        <f t="shared" si="18"/>
        <v>-0.7298</v>
      </c>
      <c r="Z58" s="56">
        <f t="shared" si="19"/>
        <v>2.3000000000000576E-2</v>
      </c>
      <c r="AA58" s="107">
        <v>1.9430000000000001</v>
      </c>
      <c r="AB58" s="107">
        <v>2.9</v>
      </c>
      <c r="AC58" s="107">
        <v>1.9430000000000001</v>
      </c>
      <c r="AD58" s="57">
        <f t="shared" si="20"/>
        <v>-0.95699999999999985</v>
      </c>
      <c r="AE58" s="57">
        <f t="shared" si="21"/>
        <v>0</v>
      </c>
      <c r="AF58" s="107">
        <v>0</v>
      </c>
      <c r="AG58" s="107">
        <v>0</v>
      </c>
      <c r="AH58" s="107">
        <v>0</v>
      </c>
      <c r="AI58" s="57">
        <f t="shared" si="22"/>
        <v>0</v>
      </c>
      <c r="AJ58" s="56">
        <f t="shared" si="23"/>
        <v>0</v>
      </c>
      <c r="AK58" s="60">
        <f t="shared" si="254"/>
        <v>21.991</v>
      </c>
      <c r="AL58" s="60">
        <f t="shared" si="255"/>
        <v>36.8658</v>
      </c>
      <c r="AM58" s="60">
        <f t="shared" si="256"/>
        <v>23.527000000000001</v>
      </c>
      <c r="AN58" s="60">
        <f t="shared" si="24"/>
        <v>-13.338799999999999</v>
      </c>
      <c r="AO58" s="61">
        <f t="shared" si="25"/>
        <v>1.5360000000000014</v>
      </c>
      <c r="AP58" s="61" t="s">
        <v>119</v>
      </c>
      <c r="AQ58" s="61" t="s">
        <v>118</v>
      </c>
      <c r="AR58" s="446">
        <v>0</v>
      </c>
      <c r="AS58" s="109">
        <v>0</v>
      </c>
      <c r="AT58" s="109">
        <v>0</v>
      </c>
      <c r="AU58" s="64">
        <f t="shared" si="26"/>
        <v>0</v>
      </c>
      <c r="AV58" s="64">
        <f t="shared" si="27"/>
        <v>0</v>
      </c>
      <c r="AW58" s="107">
        <v>0</v>
      </c>
      <c r="AX58" s="107">
        <v>0</v>
      </c>
      <c r="AY58" s="107">
        <v>0</v>
      </c>
      <c r="AZ58" s="57">
        <f t="shared" si="28"/>
        <v>0</v>
      </c>
      <c r="BA58" s="56">
        <f t="shared" si="29"/>
        <v>0</v>
      </c>
      <c r="BB58" s="634">
        <v>0</v>
      </c>
      <c r="BC58" s="654">
        <v>12.1</v>
      </c>
      <c r="BD58" s="654">
        <v>0</v>
      </c>
      <c r="BE58" s="67">
        <f t="shared" si="30"/>
        <v>-12.1</v>
      </c>
      <c r="BF58" s="68">
        <f t="shared" si="31"/>
        <v>0</v>
      </c>
      <c r="BG58" s="111">
        <f t="shared" si="280"/>
        <v>0</v>
      </c>
      <c r="BH58" s="111">
        <f t="shared" si="280"/>
        <v>0</v>
      </c>
      <c r="BI58" s="111">
        <v>1</v>
      </c>
      <c r="BJ58" s="57">
        <f t="shared" si="32"/>
        <v>1</v>
      </c>
      <c r="BK58" s="56">
        <f t="shared" si="33"/>
        <v>1</v>
      </c>
      <c r="BL58" s="64">
        <f t="shared" si="34"/>
        <v>0</v>
      </c>
      <c r="BM58" s="64">
        <f t="shared" si="35"/>
        <v>12.1</v>
      </c>
      <c r="BN58" s="63">
        <f t="shared" si="35"/>
        <v>1</v>
      </c>
      <c r="BO58" s="112">
        <f t="shared" si="36"/>
        <v>-11.1</v>
      </c>
      <c r="BP58" s="64">
        <f t="shared" si="37"/>
        <v>1</v>
      </c>
      <c r="BQ58" s="107"/>
      <c r="BR58" s="107"/>
      <c r="BS58" s="107"/>
      <c r="BT58" s="57">
        <f t="shared" si="38"/>
        <v>0</v>
      </c>
      <c r="BU58" s="69">
        <f t="shared" si="39"/>
        <v>0</v>
      </c>
      <c r="BV58" s="107"/>
      <c r="BW58" s="107"/>
      <c r="BX58" s="107"/>
      <c r="BY58" s="107"/>
      <c r="BZ58" s="107"/>
      <c r="CA58" s="107" t="s">
        <v>119</v>
      </c>
      <c r="CB58" s="113" t="s">
        <v>118</v>
      </c>
      <c r="CC58" s="113"/>
      <c r="CD58" s="654">
        <v>9.27</v>
      </c>
      <c r="CE58" s="306">
        <v>9.82</v>
      </c>
      <c r="CF58" s="635">
        <v>9.2230000000000008</v>
      </c>
      <c r="CG58" s="162">
        <f t="shared" si="40"/>
        <v>-0.59699999999999953</v>
      </c>
      <c r="CH58" s="163">
        <f t="shared" si="6"/>
        <v>-4.699999999999882E-2</v>
      </c>
      <c r="CI58" s="164"/>
      <c r="CJ58" s="105">
        <v>3.4180000000000001</v>
      </c>
      <c r="CK58" s="107">
        <v>0.496</v>
      </c>
      <c r="CL58" s="107">
        <v>0.496</v>
      </c>
      <c r="CM58" s="57">
        <f t="shared" si="220"/>
        <v>0</v>
      </c>
      <c r="CN58" s="57">
        <f t="shared" si="221"/>
        <v>-2.9220000000000002</v>
      </c>
      <c r="CO58" s="57"/>
      <c r="CP58" s="63">
        <f t="shared" si="278"/>
        <v>12.687999999999999</v>
      </c>
      <c r="CQ58" s="63">
        <f t="shared" si="278"/>
        <v>10.316000000000001</v>
      </c>
      <c r="CR58" s="63">
        <f t="shared" si="278"/>
        <v>9.7190000000000012</v>
      </c>
      <c r="CS58" s="63">
        <f t="shared" si="41"/>
        <v>-0.59699999999999953</v>
      </c>
      <c r="CT58" s="64">
        <f t="shared" si="42"/>
        <v>-2.9689999999999976</v>
      </c>
      <c r="CU58" s="636"/>
      <c r="CV58" s="485"/>
      <c r="CW58" s="486"/>
      <c r="CX58" s="487">
        <f t="shared" si="175"/>
        <v>0</v>
      </c>
      <c r="CY58" s="655">
        <v>9.27</v>
      </c>
      <c r="CZ58" s="655">
        <v>9.27</v>
      </c>
      <c r="DA58" s="976">
        <v>0</v>
      </c>
      <c r="DB58" s="976">
        <v>0</v>
      </c>
      <c r="DC58" s="657"/>
      <c r="DD58" s="657"/>
      <c r="DE58" s="486">
        <f>CY58+DA58</f>
        <v>9.27</v>
      </c>
      <c r="DF58" s="494">
        <v>0.14899999999999999</v>
      </c>
      <c r="DG58" s="496">
        <v>0.22</v>
      </c>
      <c r="DH58" s="496">
        <v>0.14899999999999999</v>
      </c>
      <c r="DI58" s="57">
        <f t="shared" si="43"/>
        <v>-7.1000000000000008E-2</v>
      </c>
      <c r="DJ58" s="57">
        <f t="shared" si="44"/>
        <v>0</v>
      </c>
      <c r="DK58" s="473">
        <v>1.32</v>
      </c>
      <c r="DL58" s="473">
        <v>1.34</v>
      </c>
      <c r="DM58" s="473">
        <v>1.32</v>
      </c>
      <c r="DN58" s="67">
        <f t="shared" si="45"/>
        <v>-2.0000000000000018E-2</v>
      </c>
      <c r="DO58" s="67">
        <f t="shared" si="46"/>
        <v>0</v>
      </c>
      <c r="DP58" s="506">
        <v>0.34599999999999997</v>
      </c>
      <c r="DQ58" s="506">
        <v>0.69</v>
      </c>
      <c r="DR58" s="506">
        <v>0.34</v>
      </c>
      <c r="DS58" s="84">
        <f t="shared" si="47"/>
        <v>-0.34999999999999992</v>
      </c>
      <c r="DT58" s="84">
        <f t="shared" si="10"/>
        <v>-5.9999999999999498E-3</v>
      </c>
      <c r="DU58" s="84" t="s">
        <v>118</v>
      </c>
      <c r="DV58" s="84" t="s">
        <v>119</v>
      </c>
      <c r="DW58" s="178">
        <v>0</v>
      </c>
      <c r="DX58" s="178">
        <v>0</v>
      </c>
      <c r="DY58" s="178">
        <v>0</v>
      </c>
      <c r="DZ58" s="83">
        <f t="shared" si="48"/>
        <v>0</v>
      </c>
      <c r="EA58" s="83">
        <f t="shared" si="49"/>
        <v>0</v>
      </c>
      <c r="EB58" s="446">
        <v>0.47799999999999998</v>
      </c>
      <c r="EC58" s="461">
        <v>1.02</v>
      </c>
      <c r="ED58" s="461">
        <v>0.47199999999999998</v>
      </c>
      <c r="EE58" s="85">
        <f t="shared" si="50"/>
        <v>-0.54800000000000004</v>
      </c>
      <c r="EF58" s="56">
        <f t="shared" si="51"/>
        <v>-6.0000000000000053E-3</v>
      </c>
      <c r="EG58" s="446">
        <v>0.41399999999999998</v>
      </c>
      <c r="EH58" s="446">
        <v>0</v>
      </c>
      <c r="EI58" s="446">
        <v>0</v>
      </c>
      <c r="EJ58" s="56">
        <f t="shared" si="52"/>
        <v>0</v>
      </c>
      <c r="EK58" s="56">
        <f t="shared" si="53"/>
        <v>-0.41399999999999998</v>
      </c>
      <c r="EL58" s="461">
        <v>5.0335999999999999</v>
      </c>
      <c r="EM58" s="461">
        <v>5.18</v>
      </c>
      <c r="EN58" s="461">
        <v>5.0599999999999996</v>
      </c>
      <c r="EO58" s="56">
        <f t="shared" si="54"/>
        <v>-0.12000000000000011</v>
      </c>
      <c r="EP58" s="56">
        <f t="shared" si="257"/>
        <v>2.6399999999999757E-2</v>
      </c>
      <c r="EQ58" s="56"/>
      <c r="ER58" s="56"/>
      <c r="ES58" s="56"/>
      <c r="ET58" s="56"/>
      <c r="EU58" s="56"/>
      <c r="EV58" s="56"/>
      <c r="EW58" s="132" t="s">
        <v>118</v>
      </c>
      <c r="EX58" s="89"/>
      <c r="EY58" s="181">
        <f t="shared" si="279"/>
        <v>42.419600000000003</v>
      </c>
      <c r="EZ58" s="181">
        <f t="shared" si="279"/>
        <v>67.731799999999993</v>
      </c>
      <c r="FA58" s="181">
        <f t="shared" si="279"/>
        <v>41.587000000000003</v>
      </c>
      <c r="FB58" s="192">
        <f t="shared" si="55"/>
        <v>-26.144799999999989</v>
      </c>
      <c r="FC58" s="192">
        <f t="shared" si="56"/>
        <v>-0.83259999999999934</v>
      </c>
      <c r="FD58" s="94"/>
      <c r="FE58" s="94">
        <f t="shared" si="57"/>
        <v>41.587000000000003</v>
      </c>
      <c r="FF58" s="477"/>
      <c r="FG58" s="506">
        <v>0.34599999999999997</v>
      </c>
      <c r="FH58" s="506"/>
      <c r="FI58" s="178"/>
      <c r="FJ58" s="446">
        <v>0.47799999999999998</v>
      </c>
      <c r="FK58" s="446"/>
      <c r="FL58" s="446">
        <v>0.41399999999999998</v>
      </c>
      <c r="FM58" s="658"/>
      <c r="FN58" s="492">
        <v>1.9430000000000001</v>
      </c>
      <c r="FO58" s="461">
        <v>4.8579999999999997</v>
      </c>
      <c r="FR58" s="655">
        <v>9.27</v>
      </c>
      <c r="FS58" s="655">
        <v>9.27</v>
      </c>
      <c r="FT58" s="656">
        <v>0</v>
      </c>
      <c r="FU58" s="656">
        <v>0</v>
      </c>
      <c r="FV58" s="657"/>
      <c r="FW58" s="657"/>
      <c r="FX58" s="657"/>
      <c r="FY58" s="81">
        <f t="shared" si="100"/>
        <v>0</v>
      </c>
      <c r="FZ58" s="81">
        <f t="shared" si="101"/>
        <v>0</v>
      </c>
    </row>
    <row r="59" spans="1:182" ht="15" hidden="1" thickBot="1" x14ac:dyDescent="0.35">
      <c r="A59" s="98" t="s">
        <v>120</v>
      </c>
      <c r="B59" s="99" t="s">
        <v>121</v>
      </c>
      <c r="C59" s="458">
        <v>40.909999999999997</v>
      </c>
      <c r="D59" s="459"/>
      <c r="E59" s="446">
        <v>41.73</v>
      </c>
      <c r="F59" s="461">
        <v>39.26</v>
      </c>
      <c r="G59" s="461">
        <v>41.73</v>
      </c>
      <c r="H59" s="103">
        <f t="shared" si="73"/>
        <v>2.4699999999999989</v>
      </c>
      <c r="I59" s="105">
        <f t="shared" si="144"/>
        <v>0</v>
      </c>
      <c r="J59" s="106">
        <v>0</v>
      </c>
      <c r="K59" s="107">
        <v>0</v>
      </c>
      <c r="L59" s="106"/>
      <c r="M59" s="106">
        <v>0</v>
      </c>
      <c r="N59" s="56">
        <f t="shared" si="15"/>
        <v>0</v>
      </c>
      <c r="O59" s="56">
        <f t="shared" si="253"/>
        <v>0</v>
      </c>
      <c r="P59" s="106">
        <v>0</v>
      </c>
      <c r="Q59" s="106"/>
      <c r="R59" s="106">
        <v>18.367000000000001</v>
      </c>
      <c r="S59" s="106">
        <v>21.372</v>
      </c>
      <c r="T59" s="56">
        <f t="shared" si="16"/>
        <v>3.004999999999999</v>
      </c>
      <c r="U59" s="56">
        <f t="shared" si="17"/>
        <v>21.372</v>
      </c>
      <c r="V59" s="461">
        <v>17.350000000000001</v>
      </c>
      <c r="W59" s="107">
        <v>19.21</v>
      </c>
      <c r="X59" s="107">
        <v>16.37</v>
      </c>
      <c r="Y59" s="57">
        <f t="shared" si="18"/>
        <v>-2.84</v>
      </c>
      <c r="Z59" s="56">
        <f t="shared" si="19"/>
        <v>-0.98000000000000043</v>
      </c>
      <c r="AA59" s="107">
        <v>11.39</v>
      </c>
      <c r="AB59" s="107">
        <v>17.309999999999999</v>
      </c>
      <c r="AC59" s="107">
        <v>11.95</v>
      </c>
      <c r="AD59" s="57">
        <f t="shared" si="20"/>
        <v>-5.3599999999999994</v>
      </c>
      <c r="AE59" s="57">
        <f t="shared" si="21"/>
        <v>0.55999999999999872</v>
      </c>
      <c r="AF59" s="107">
        <v>0</v>
      </c>
      <c r="AG59" s="107">
        <v>0</v>
      </c>
      <c r="AH59" s="107">
        <v>0</v>
      </c>
      <c r="AI59" s="57">
        <f t="shared" si="22"/>
        <v>0</v>
      </c>
      <c r="AJ59" s="56">
        <f t="shared" si="23"/>
        <v>0</v>
      </c>
      <c r="AK59" s="60">
        <f t="shared" si="254"/>
        <v>70.47</v>
      </c>
      <c r="AL59" s="60">
        <f t="shared" si="255"/>
        <v>94.146999999999991</v>
      </c>
      <c r="AM59" s="60">
        <f t="shared" si="256"/>
        <v>91.421999999999997</v>
      </c>
      <c r="AN59" s="60">
        <f t="shared" si="24"/>
        <v>-2.7249999999999943</v>
      </c>
      <c r="AO59" s="61">
        <f t="shared" si="25"/>
        <v>20.951999999999998</v>
      </c>
      <c r="AP59" s="61" t="s">
        <v>121</v>
      </c>
      <c r="AQ59" s="61" t="s">
        <v>120</v>
      </c>
      <c r="AR59" s="446">
        <v>0</v>
      </c>
      <c r="AS59" s="446">
        <v>0</v>
      </c>
      <c r="AT59" s="446">
        <v>0</v>
      </c>
      <c r="AU59" s="64">
        <f t="shared" si="26"/>
        <v>0</v>
      </c>
      <c r="AV59" s="64">
        <f t="shared" si="27"/>
        <v>0</v>
      </c>
      <c r="AW59" s="107">
        <v>0</v>
      </c>
      <c r="AX59" s="107">
        <v>0</v>
      </c>
      <c r="AY59" s="107">
        <v>0</v>
      </c>
      <c r="AZ59" s="57">
        <f t="shared" si="28"/>
        <v>0</v>
      </c>
      <c r="BA59" s="56">
        <f t="shared" si="29"/>
        <v>0</v>
      </c>
      <c r="BB59" s="634">
        <v>0</v>
      </c>
      <c r="BC59" s="654">
        <v>23.23</v>
      </c>
      <c r="BD59" s="654">
        <v>0</v>
      </c>
      <c r="BE59" s="67">
        <f t="shared" si="30"/>
        <v>-23.23</v>
      </c>
      <c r="BF59" s="68">
        <f t="shared" si="31"/>
        <v>0</v>
      </c>
      <c r="BG59" s="111">
        <f t="shared" si="280"/>
        <v>0</v>
      </c>
      <c r="BH59" s="111">
        <f t="shared" si="280"/>
        <v>0</v>
      </c>
      <c r="BI59" s="111">
        <v>2</v>
      </c>
      <c r="BJ59" s="57">
        <f t="shared" si="32"/>
        <v>2</v>
      </c>
      <c r="BK59" s="56">
        <f t="shared" si="33"/>
        <v>2</v>
      </c>
      <c r="BL59" s="64">
        <f t="shared" si="34"/>
        <v>0</v>
      </c>
      <c r="BM59" s="64">
        <f t="shared" si="35"/>
        <v>23.23</v>
      </c>
      <c r="BN59" s="63">
        <f t="shared" si="35"/>
        <v>2</v>
      </c>
      <c r="BO59" s="112">
        <f t="shared" si="36"/>
        <v>-21.23</v>
      </c>
      <c r="BP59" s="64">
        <f t="shared" si="37"/>
        <v>2</v>
      </c>
      <c r="BQ59" s="107"/>
      <c r="BR59" s="107"/>
      <c r="BS59" s="107"/>
      <c r="BT59" s="57">
        <f t="shared" si="38"/>
        <v>0</v>
      </c>
      <c r="BU59" s="69">
        <f t="shared" si="39"/>
        <v>0</v>
      </c>
      <c r="BV59" s="107"/>
      <c r="BW59" s="107"/>
      <c r="BX59" s="107"/>
      <c r="BY59" s="107"/>
      <c r="BZ59" s="107"/>
      <c r="CA59" s="107" t="s">
        <v>121</v>
      </c>
      <c r="CB59" s="113" t="s">
        <v>120</v>
      </c>
      <c r="CC59" s="113"/>
      <c r="CD59" s="654">
        <v>26.31</v>
      </c>
      <c r="CE59" s="306">
        <v>31.45</v>
      </c>
      <c r="CF59" s="635">
        <v>26.82</v>
      </c>
      <c r="CG59" s="197">
        <f t="shared" si="40"/>
        <v>-4.629999999999999</v>
      </c>
      <c r="CH59" s="198">
        <f t="shared" si="6"/>
        <v>0.51000000000000156</v>
      </c>
      <c r="CI59" s="164"/>
      <c r="CJ59" s="105">
        <f>DA59+DC59</f>
        <v>0</v>
      </c>
      <c r="CK59" s="107">
        <v>98.24</v>
      </c>
      <c r="CL59" s="107">
        <v>132.63</v>
      </c>
      <c r="CM59" s="57">
        <f t="shared" si="220"/>
        <v>34.39</v>
      </c>
      <c r="CN59" s="57">
        <f t="shared" si="221"/>
        <v>132.63</v>
      </c>
      <c r="CO59" s="57"/>
      <c r="CP59" s="63">
        <f>(CD59+CJ59)/2</f>
        <v>13.154999999999999</v>
      </c>
      <c r="CQ59" s="63">
        <f>(CE59+CK59)/2</f>
        <v>64.844999999999999</v>
      </c>
      <c r="CR59" s="63">
        <f>(CF59+CL59)/2</f>
        <v>79.724999999999994</v>
      </c>
      <c r="CS59" s="63">
        <f t="shared" si="41"/>
        <v>14.879999999999995</v>
      </c>
      <c r="CT59" s="64">
        <f t="shared" si="42"/>
        <v>66.569999999999993</v>
      </c>
      <c r="CU59" s="636"/>
      <c r="CV59" s="485"/>
      <c r="CW59" s="486"/>
      <c r="CX59" s="487">
        <f t="shared" si="175"/>
        <v>0</v>
      </c>
      <c r="CY59" s="655">
        <v>26.31</v>
      </c>
      <c r="CZ59" s="655">
        <v>26.31</v>
      </c>
      <c r="DA59" s="976">
        <v>0</v>
      </c>
      <c r="DB59" s="976">
        <v>0</v>
      </c>
      <c r="DC59" s="657"/>
      <c r="DD59" s="657"/>
      <c r="DE59" s="486"/>
      <c r="DF59" s="105">
        <v>0</v>
      </c>
      <c r="DG59" s="107">
        <v>27</v>
      </c>
      <c r="DH59" s="107">
        <v>26.82</v>
      </c>
      <c r="DI59" s="57">
        <f t="shared" si="43"/>
        <v>-0.17999999999999972</v>
      </c>
      <c r="DJ59" s="57">
        <f t="shared" si="44"/>
        <v>26.82</v>
      </c>
      <c r="DK59" s="473">
        <v>40.630000000000003</v>
      </c>
      <c r="DL59" s="473">
        <v>41.81</v>
      </c>
      <c r="DM59" s="473">
        <v>40.630000000000003</v>
      </c>
      <c r="DN59" s="67">
        <f t="shared" si="45"/>
        <v>-1.1799999999999997</v>
      </c>
      <c r="DO59" s="67">
        <f t="shared" si="46"/>
        <v>0</v>
      </c>
      <c r="DP59" s="178">
        <v>49.78</v>
      </c>
      <c r="DQ59" s="178">
        <v>62.71</v>
      </c>
      <c r="DR59" s="178">
        <v>59.5</v>
      </c>
      <c r="DS59" s="84">
        <f t="shared" si="47"/>
        <v>-3.2100000000000009</v>
      </c>
      <c r="DT59" s="84">
        <f t="shared" si="10"/>
        <v>9.7199999999999989</v>
      </c>
      <c r="DU59" s="84" t="s">
        <v>120</v>
      </c>
      <c r="DV59" s="84" t="s">
        <v>121</v>
      </c>
      <c r="DW59" s="178">
        <v>0</v>
      </c>
      <c r="DX59" s="178">
        <v>0</v>
      </c>
      <c r="DY59" s="178">
        <v>0</v>
      </c>
      <c r="DZ59" s="83">
        <f t="shared" si="48"/>
        <v>0</v>
      </c>
      <c r="EA59" s="83">
        <f t="shared" si="49"/>
        <v>0</v>
      </c>
      <c r="EB59" s="446">
        <v>32.44</v>
      </c>
      <c r="EC59" s="461">
        <v>35.51</v>
      </c>
      <c r="ED59" s="461">
        <v>34.909999999999997</v>
      </c>
      <c r="EE59" s="85">
        <f t="shared" si="50"/>
        <v>-0.60000000000000142</v>
      </c>
      <c r="EF59" s="56">
        <f t="shared" si="51"/>
        <v>2.4699999999999989</v>
      </c>
      <c r="EG59" s="446">
        <v>16.96</v>
      </c>
      <c r="EH59" s="446">
        <v>0</v>
      </c>
      <c r="EI59" s="446">
        <v>0</v>
      </c>
      <c r="EJ59" s="56">
        <f t="shared" si="52"/>
        <v>0</v>
      </c>
      <c r="EK59" s="56">
        <f t="shared" si="53"/>
        <v>-16.96</v>
      </c>
      <c r="EL59" s="461">
        <v>15.92</v>
      </c>
      <c r="EM59" s="461">
        <v>18.36</v>
      </c>
      <c r="EN59" s="461">
        <v>17.46</v>
      </c>
      <c r="EO59" s="56">
        <f t="shared" si="54"/>
        <v>-0.89999999999999858</v>
      </c>
      <c r="EP59" s="56">
        <f t="shared" si="257"/>
        <v>1.5400000000000009</v>
      </c>
      <c r="EQ59" s="56"/>
      <c r="ER59" s="56"/>
      <c r="ES59" s="56"/>
      <c r="ET59" s="56"/>
      <c r="EU59" s="56"/>
      <c r="EV59" s="56"/>
      <c r="EW59" s="132" t="s">
        <v>120</v>
      </c>
      <c r="EX59" s="89"/>
      <c r="EY59" s="181">
        <f>EY57/EY58</f>
        <v>24.523842751935426</v>
      </c>
      <c r="EZ59" s="181">
        <f t="shared" ref="EZ59:FA59" si="281">EZ57/EZ58</f>
        <v>28.352058161749724</v>
      </c>
      <c r="FA59" s="181">
        <f t="shared" si="281"/>
        <v>28.728108687811094</v>
      </c>
      <c r="FB59" s="192">
        <f t="shared" si="55"/>
        <v>0.37605052606136979</v>
      </c>
      <c r="FC59" s="192">
        <f t="shared" si="56"/>
        <v>4.204265935875668</v>
      </c>
      <c r="FD59" s="94"/>
      <c r="FE59" s="94">
        <f t="shared" si="57"/>
        <v>28.728108687811094</v>
      </c>
      <c r="FF59" s="477"/>
      <c r="FG59" s="178">
        <v>49.78</v>
      </c>
      <c r="FH59" s="178"/>
      <c r="FI59" s="178"/>
      <c r="FJ59" s="446">
        <v>32.44</v>
      </c>
      <c r="FK59" s="446"/>
      <c r="FL59" s="446">
        <v>16.96</v>
      </c>
      <c r="FM59" s="658"/>
      <c r="FN59" s="446">
        <v>11.39</v>
      </c>
      <c r="FO59" s="461">
        <v>17.350000000000001</v>
      </c>
      <c r="FR59" s="655">
        <v>26.31</v>
      </c>
      <c r="FS59" s="655">
        <v>26.31</v>
      </c>
      <c r="FT59" s="656">
        <v>0</v>
      </c>
      <c r="FU59" s="656">
        <v>0</v>
      </c>
      <c r="FV59" s="657"/>
      <c r="FW59" s="657"/>
      <c r="FX59" s="657"/>
      <c r="FY59" s="81">
        <f t="shared" si="100"/>
        <v>0</v>
      </c>
      <c r="FZ59" s="81">
        <f t="shared" si="101"/>
        <v>0</v>
      </c>
    </row>
    <row r="60" spans="1:182" ht="15" hidden="1" thickBot="1" x14ac:dyDescent="0.35">
      <c r="A60" s="98" t="s">
        <v>122</v>
      </c>
      <c r="B60" s="99" t="s">
        <v>123</v>
      </c>
      <c r="C60" s="659">
        <f>C58/C7*1000</f>
        <v>0.21800138241330624</v>
      </c>
      <c r="D60" s="459"/>
      <c r="E60" s="446">
        <v>0.26900000000000002</v>
      </c>
      <c r="F60" s="640">
        <v>0.32750000000000001</v>
      </c>
      <c r="G60" s="640">
        <v>0.219</v>
      </c>
      <c r="H60" s="103">
        <f t="shared" si="73"/>
        <v>-0.10850000000000001</v>
      </c>
      <c r="I60" s="105">
        <f t="shared" si="144"/>
        <v>-5.0000000000000017E-2</v>
      </c>
      <c r="J60" s="106">
        <v>0</v>
      </c>
      <c r="K60" s="107">
        <v>0</v>
      </c>
      <c r="L60" s="106"/>
      <c r="M60" s="106">
        <v>0</v>
      </c>
      <c r="N60" s="56">
        <f t="shared" si="15"/>
        <v>0</v>
      </c>
      <c r="O60" s="56">
        <f t="shared" si="253"/>
        <v>0</v>
      </c>
      <c r="P60" s="106">
        <v>0</v>
      </c>
      <c r="Q60" s="106"/>
      <c r="R60" s="106">
        <v>0.4085395</v>
      </c>
      <c r="S60" s="106">
        <v>0.1874316</v>
      </c>
      <c r="T60" s="56">
        <f t="shared" si="16"/>
        <v>-0.2211079</v>
      </c>
      <c r="U60" s="56">
        <f t="shared" si="17"/>
        <v>0.1874316</v>
      </c>
      <c r="V60" s="493">
        <v>0.19544149999999999</v>
      </c>
      <c r="W60" s="107">
        <v>0.22003880000000001</v>
      </c>
      <c r="X60" s="107">
        <v>0.19544149999999999</v>
      </c>
      <c r="Y60" s="57">
        <f t="shared" si="18"/>
        <v>-2.4597300000000016E-2</v>
      </c>
      <c r="Z60" s="56">
        <f t="shared" si="19"/>
        <v>0</v>
      </c>
      <c r="AA60" s="107">
        <v>0.20699999999999999</v>
      </c>
      <c r="AB60" s="107">
        <v>0.30299999999999999</v>
      </c>
      <c r="AC60" s="107">
        <v>0.20599999999999999</v>
      </c>
      <c r="AD60" s="57">
        <f t="shared" si="20"/>
        <v>-9.7000000000000003E-2</v>
      </c>
      <c r="AE60" s="57">
        <f t="shared" si="21"/>
        <v>-1.0000000000000009E-3</v>
      </c>
      <c r="AF60" s="107">
        <v>0</v>
      </c>
      <c r="AG60" s="107">
        <v>0</v>
      </c>
      <c r="AH60" s="107">
        <v>0</v>
      </c>
      <c r="AI60" s="57">
        <f t="shared" si="22"/>
        <v>0</v>
      </c>
      <c r="AJ60" s="56">
        <f t="shared" si="23"/>
        <v>0</v>
      </c>
      <c r="AK60" s="60">
        <f t="shared" si="254"/>
        <v>0.67144150000000002</v>
      </c>
      <c r="AL60" s="60">
        <f t="shared" si="255"/>
        <v>1.2590783000000001</v>
      </c>
      <c r="AM60" s="60">
        <f t="shared" si="256"/>
        <v>0.80787310000000001</v>
      </c>
      <c r="AN60" s="60">
        <f t="shared" si="24"/>
        <v>-0.45120520000000008</v>
      </c>
      <c r="AO60" s="61">
        <f t="shared" si="25"/>
        <v>0.13643159999999999</v>
      </c>
      <c r="AP60" s="61" t="s">
        <v>123</v>
      </c>
      <c r="AQ60" s="61" t="s">
        <v>122</v>
      </c>
      <c r="AR60" s="446">
        <v>0</v>
      </c>
      <c r="AS60" s="446">
        <v>0</v>
      </c>
      <c r="AT60" s="446">
        <v>0</v>
      </c>
      <c r="AU60" s="64">
        <f t="shared" si="26"/>
        <v>0</v>
      </c>
      <c r="AV60" s="64">
        <f t="shared" si="27"/>
        <v>0</v>
      </c>
      <c r="AW60" s="107">
        <v>0</v>
      </c>
      <c r="AX60" s="107">
        <v>0</v>
      </c>
      <c r="AY60" s="107">
        <v>0</v>
      </c>
      <c r="AZ60" s="57">
        <f t="shared" si="28"/>
        <v>0</v>
      </c>
      <c r="BA60" s="56">
        <f t="shared" si="29"/>
        <v>0</v>
      </c>
      <c r="BB60" s="634">
        <v>0</v>
      </c>
      <c r="BC60" s="654">
        <v>0.3</v>
      </c>
      <c r="BD60" s="654">
        <v>0</v>
      </c>
      <c r="BE60" s="67">
        <f t="shared" si="30"/>
        <v>-0.3</v>
      </c>
      <c r="BF60" s="68">
        <f t="shared" si="31"/>
        <v>0</v>
      </c>
      <c r="BG60" s="111">
        <f t="shared" si="280"/>
        <v>0</v>
      </c>
      <c r="BH60" s="111">
        <f t="shared" si="280"/>
        <v>0</v>
      </c>
      <c r="BI60" s="111">
        <v>3</v>
      </c>
      <c r="BJ60" s="57">
        <f t="shared" si="32"/>
        <v>3</v>
      </c>
      <c r="BK60" s="56">
        <f t="shared" si="33"/>
        <v>3</v>
      </c>
      <c r="BL60" s="64">
        <f t="shared" si="34"/>
        <v>0</v>
      </c>
      <c r="BM60" s="64">
        <f t="shared" si="35"/>
        <v>0.3</v>
      </c>
      <c r="BN60" s="63">
        <f t="shared" si="35"/>
        <v>3</v>
      </c>
      <c r="BO60" s="112">
        <f t="shared" si="36"/>
        <v>2.7</v>
      </c>
      <c r="BP60" s="64">
        <f t="shared" si="37"/>
        <v>3</v>
      </c>
      <c r="BQ60" s="107"/>
      <c r="BR60" s="107"/>
      <c r="BS60" s="107"/>
      <c r="BT60" s="57">
        <f t="shared" si="38"/>
        <v>0</v>
      </c>
      <c r="BU60" s="69">
        <f t="shared" si="39"/>
        <v>0</v>
      </c>
      <c r="BV60" s="107"/>
      <c r="BW60" s="107"/>
      <c r="BX60" s="107"/>
      <c r="BY60" s="107"/>
      <c r="BZ60" s="107"/>
      <c r="CA60" s="107" t="s">
        <v>123</v>
      </c>
      <c r="CB60" s="113" t="s">
        <v>122</v>
      </c>
      <c r="CC60" s="113"/>
      <c r="CD60" s="654">
        <v>0.25</v>
      </c>
      <c r="CE60" s="306">
        <v>0.27400000000000002</v>
      </c>
      <c r="CF60" s="635">
        <v>0.245</v>
      </c>
      <c r="CG60" s="162">
        <f t="shared" si="40"/>
        <v>-2.9000000000000026E-2</v>
      </c>
      <c r="CH60" s="163">
        <f t="shared" si="6"/>
        <v>-5.0000000000000044E-3</v>
      </c>
      <c r="CI60" s="164"/>
      <c r="CJ60" s="105">
        <v>0.34599999999999997</v>
      </c>
      <c r="CK60" s="107">
        <v>5.0999999999999997E-2</v>
      </c>
      <c r="CL60" s="107">
        <v>4.9000000000000002E-2</v>
      </c>
      <c r="CM60" s="57">
        <f t="shared" si="220"/>
        <v>-1.9999999999999948E-3</v>
      </c>
      <c r="CN60" s="57">
        <f t="shared" si="221"/>
        <v>-0.29699999999999999</v>
      </c>
      <c r="CO60" s="57"/>
      <c r="CP60" s="63">
        <f t="shared" ref="CP60:CR62" si="282">CD60+CJ60</f>
        <v>0.59599999999999997</v>
      </c>
      <c r="CQ60" s="63">
        <f t="shared" si="282"/>
        <v>0.32500000000000001</v>
      </c>
      <c r="CR60" s="63">
        <f t="shared" si="282"/>
        <v>0.29399999999999998</v>
      </c>
      <c r="CS60" s="63">
        <f t="shared" si="41"/>
        <v>-3.1000000000000028E-2</v>
      </c>
      <c r="CT60" s="64">
        <f t="shared" si="42"/>
        <v>-0.30199999999999999</v>
      </c>
      <c r="CU60" s="636"/>
      <c r="CV60" s="485"/>
      <c r="CW60" s="486"/>
      <c r="CX60" s="487">
        <f t="shared" si="175"/>
        <v>0</v>
      </c>
      <c r="CY60" s="655">
        <v>0.25</v>
      </c>
      <c r="CZ60" s="655">
        <v>0.25</v>
      </c>
      <c r="DA60" s="976">
        <v>0</v>
      </c>
      <c r="DB60" s="976">
        <v>0</v>
      </c>
      <c r="DC60" s="657"/>
      <c r="DD60" s="657"/>
      <c r="DE60" s="486"/>
      <c r="DF60" s="105">
        <v>0.09</v>
      </c>
      <c r="DG60" s="107">
        <v>0.13</v>
      </c>
      <c r="DH60" s="107">
        <v>0.09</v>
      </c>
      <c r="DI60" s="57">
        <f t="shared" si="43"/>
        <v>-4.0000000000000008E-2</v>
      </c>
      <c r="DJ60" s="57">
        <f t="shared" si="44"/>
        <v>0</v>
      </c>
      <c r="DK60" s="505">
        <v>0.42799999999999999</v>
      </c>
      <c r="DL60" s="505">
        <v>0.51</v>
      </c>
      <c r="DM60" s="505">
        <v>0.437</v>
      </c>
      <c r="DN60" s="67">
        <f t="shared" si="45"/>
        <v>-7.3000000000000009E-2</v>
      </c>
      <c r="DO60" s="67">
        <f t="shared" si="46"/>
        <v>9.000000000000008E-3</v>
      </c>
      <c r="DP60" s="506">
        <v>0.17499999999999999</v>
      </c>
      <c r="DQ60" s="506">
        <v>0.49399999999999999</v>
      </c>
      <c r="DR60" s="506">
        <v>0.17499999999999999</v>
      </c>
      <c r="DS60" s="84">
        <f t="shared" si="47"/>
        <v>-0.31900000000000001</v>
      </c>
      <c r="DT60" s="84">
        <f t="shared" si="10"/>
        <v>0</v>
      </c>
      <c r="DU60" s="84" t="s">
        <v>122</v>
      </c>
      <c r="DV60" s="84" t="s">
        <v>123</v>
      </c>
      <c r="DW60" s="178">
        <v>0</v>
      </c>
      <c r="DX60" s="178">
        <v>0</v>
      </c>
      <c r="DY60" s="178">
        <v>0</v>
      </c>
      <c r="DZ60" s="83">
        <f t="shared" si="48"/>
        <v>0</v>
      </c>
      <c r="EA60" s="83">
        <f t="shared" si="49"/>
        <v>0</v>
      </c>
      <c r="EB60" s="446">
        <v>0.1</v>
      </c>
      <c r="EC60" s="461">
        <v>0.253</v>
      </c>
      <c r="ED60" s="461">
        <v>0.1</v>
      </c>
      <c r="EE60" s="85">
        <f t="shared" si="50"/>
        <v>-0.153</v>
      </c>
      <c r="EF60" s="56">
        <f t="shared" si="51"/>
        <v>0</v>
      </c>
      <c r="EG60" s="446">
        <v>0.34399999999999997</v>
      </c>
      <c r="EH60" s="446">
        <v>0</v>
      </c>
      <c r="EI60" s="446">
        <v>0</v>
      </c>
      <c r="EJ60" s="56">
        <f t="shared" si="52"/>
        <v>0</v>
      </c>
      <c r="EK60" s="56">
        <f t="shared" si="53"/>
        <v>-0.34399999999999997</v>
      </c>
      <c r="EL60" s="493">
        <f>EL58/EL7*1000</f>
        <v>0.67057622982049936</v>
      </c>
      <c r="EM60" s="493">
        <v>0.50900000000000001</v>
      </c>
      <c r="EN60" s="493">
        <v>0.50900000000000001</v>
      </c>
      <c r="EO60" s="56">
        <f t="shared" si="54"/>
        <v>0</v>
      </c>
      <c r="EP60" s="56">
        <f t="shared" si="257"/>
        <v>-0.16157622982049935</v>
      </c>
      <c r="EQ60" s="56"/>
      <c r="ER60" s="56"/>
      <c r="ES60" s="56"/>
      <c r="ET60" s="56"/>
      <c r="EU60" s="56"/>
      <c r="EV60" s="56"/>
      <c r="EW60" s="132" t="s">
        <v>122</v>
      </c>
      <c r="EX60" s="89"/>
      <c r="EY60" s="181">
        <f t="shared" ref="EY60:FA62" si="283">BQ60+EL60+EG60+EB60+DW60+DP60+DK60+DF60+CP60+BL60+AR60+AK60</f>
        <v>3.0750177298204999</v>
      </c>
      <c r="EZ60" s="181">
        <f t="shared" si="283"/>
        <v>3.7800783</v>
      </c>
      <c r="FA60" s="181">
        <f t="shared" si="283"/>
        <v>5.4128731000000005</v>
      </c>
      <c r="FB60" s="192">
        <f t="shared" si="55"/>
        <v>1.6327948000000005</v>
      </c>
      <c r="FC60" s="192">
        <f t="shared" si="56"/>
        <v>2.3378553701795006</v>
      </c>
      <c r="FD60" s="334"/>
      <c r="FE60" s="94">
        <f t="shared" si="57"/>
        <v>5.4128731000000005</v>
      </c>
      <c r="FF60" s="477"/>
      <c r="FG60" s="506">
        <v>0.17499999999999999</v>
      </c>
      <c r="FH60" s="506"/>
      <c r="FI60" s="178"/>
      <c r="FJ60" s="446">
        <v>0.1</v>
      </c>
      <c r="FK60" s="446"/>
      <c r="FL60" s="446">
        <v>0.34399999999999997</v>
      </c>
      <c r="FM60" s="658"/>
      <c r="FN60" s="492">
        <v>0.20699999999999999</v>
      </c>
      <c r="FO60" s="493">
        <v>0.19544149999999999</v>
      </c>
      <c r="FR60" s="655">
        <v>0.25</v>
      </c>
      <c r="FS60" s="655">
        <v>0.25</v>
      </c>
      <c r="FT60" s="656">
        <v>0</v>
      </c>
      <c r="FU60" s="656">
        <v>0</v>
      </c>
      <c r="FV60" s="657"/>
      <c r="FW60" s="657"/>
      <c r="FX60" s="657"/>
      <c r="FY60" s="81">
        <f t="shared" si="100"/>
        <v>0</v>
      </c>
      <c r="FZ60" s="81">
        <f t="shared" si="101"/>
        <v>0</v>
      </c>
    </row>
    <row r="61" spans="1:182" ht="15" hidden="1" thickBot="1" x14ac:dyDescent="0.35">
      <c r="A61" s="150" t="s">
        <v>124</v>
      </c>
      <c r="B61" s="151" t="s">
        <v>72</v>
      </c>
      <c r="C61" s="152"/>
      <c r="D61" s="150"/>
      <c r="E61" s="155">
        <v>132.43</v>
      </c>
      <c r="F61" s="156">
        <f>F62*F63</f>
        <v>194.08967999999999</v>
      </c>
      <c r="G61" s="156">
        <f>G62*G63</f>
        <v>123.56549999999999</v>
      </c>
      <c r="H61" s="155">
        <f t="shared" si="73"/>
        <v>-70.524180000000001</v>
      </c>
      <c r="I61" s="59">
        <f t="shared" si="144"/>
        <v>-8.8645000000000209</v>
      </c>
      <c r="J61" s="56">
        <v>0</v>
      </c>
      <c r="K61" s="57">
        <v>0</v>
      </c>
      <c r="L61" s="56"/>
      <c r="M61" s="56">
        <v>0</v>
      </c>
      <c r="N61" s="56">
        <f t="shared" si="15"/>
        <v>0</v>
      </c>
      <c r="O61" s="56">
        <f t="shared" si="253"/>
        <v>0</v>
      </c>
      <c r="P61" s="56">
        <v>0</v>
      </c>
      <c r="Q61" s="56"/>
      <c r="R61" s="56">
        <v>0</v>
      </c>
      <c r="S61" s="56">
        <v>0</v>
      </c>
      <c r="T61" s="56">
        <f t="shared" si="16"/>
        <v>0</v>
      </c>
      <c r="U61" s="56">
        <f t="shared" si="17"/>
        <v>0</v>
      </c>
      <c r="V61" s="156">
        <v>29.34</v>
      </c>
      <c r="W61" s="57">
        <v>62.34</v>
      </c>
      <c r="X61" s="57">
        <v>19.21</v>
      </c>
      <c r="Y61" s="57">
        <f t="shared" si="18"/>
        <v>-43.13</v>
      </c>
      <c r="Z61" s="56">
        <f t="shared" si="19"/>
        <v>-10.129999999999999</v>
      </c>
      <c r="AA61" s="57">
        <v>0</v>
      </c>
      <c r="AB61" s="57">
        <v>0</v>
      </c>
      <c r="AC61" s="57">
        <v>0</v>
      </c>
      <c r="AD61" s="57">
        <f t="shared" si="20"/>
        <v>0</v>
      </c>
      <c r="AE61" s="57">
        <f t="shared" si="21"/>
        <v>0</v>
      </c>
      <c r="AF61" s="57">
        <v>0</v>
      </c>
      <c r="AG61" s="57">
        <v>0</v>
      </c>
      <c r="AH61" s="57">
        <v>0</v>
      </c>
      <c r="AI61" s="57">
        <f t="shared" si="22"/>
        <v>0</v>
      </c>
      <c r="AJ61" s="56">
        <f t="shared" si="23"/>
        <v>0</v>
      </c>
      <c r="AK61" s="60">
        <f t="shared" si="254"/>
        <v>161.77000000000001</v>
      </c>
      <c r="AL61" s="60">
        <f t="shared" si="255"/>
        <v>256.42967999999996</v>
      </c>
      <c r="AM61" s="60">
        <f t="shared" si="256"/>
        <v>142.77549999999999</v>
      </c>
      <c r="AN61" s="60">
        <f t="shared" si="24"/>
        <v>-113.65417999999997</v>
      </c>
      <c r="AO61" s="61">
        <f t="shared" si="25"/>
        <v>-18.994500000000016</v>
      </c>
      <c r="AP61" s="61" t="s">
        <v>72</v>
      </c>
      <c r="AQ61" s="61" t="s">
        <v>124</v>
      </c>
      <c r="AR61" s="112">
        <v>0</v>
      </c>
      <c r="AS61" s="112">
        <v>0</v>
      </c>
      <c r="AT61" s="112">
        <v>0</v>
      </c>
      <c r="AU61" s="64">
        <f t="shared" si="26"/>
        <v>0</v>
      </c>
      <c r="AV61" s="64">
        <f t="shared" si="27"/>
        <v>0</v>
      </c>
      <c r="AW61" s="57">
        <v>0</v>
      </c>
      <c r="AX61" s="57">
        <v>0</v>
      </c>
      <c r="AY61" s="57">
        <v>0</v>
      </c>
      <c r="AZ61" s="57">
        <f t="shared" si="28"/>
        <v>0</v>
      </c>
      <c r="BA61" s="56">
        <f t="shared" si="29"/>
        <v>0</v>
      </c>
      <c r="BB61" s="648">
        <v>285.08999999999997</v>
      </c>
      <c r="BC61" s="57">
        <v>0</v>
      </c>
      <c r="BD61" s="57">
        <v>268.39999999999998</v>
      </c>
      <c r="BE61" s="67">
        <f t="shared" si="30"/>
        <v>268.39999999999998</v>
      </c>
      <c r="BF61" s="68">
        <f t="shared" si="31"/>
        <v>-16.689999999999998</v>
      </c>
      <c r="BG61" s="66">
        <f t="shared" si="280"/>
        <v>0</v>
      </c>
      <c r="BH61" s="57">
        <v>0</v>
      </c>
      <c r="BI61" s="57">
        <v>0</v>
      </c>
      <c r="BJ61" s="57">
        <f t="shared" si="32"/>
        <v>0</v>
      </c>
      <c r="BK61" s="56">
        <f t="shared" si="33"/>
        <v>0</v>
      </c>
      <c r="BL61" s="64">
        <f t="shared" si="34"/>
        <v>285.08999999999997</v>
      </c>
      <c r="BM61" s="64">
        <f t="shared" si="35"/>
        <v>0</v>
      </c>
      <c r="BN61" s="63">
        <f t="shared" si="35"/>
        <v>268.39999999999998</v>
      </c>
      <c r="BO61" s="112">
        <f t="shared" si="36"/>
        <v>268.39999999999998</v>
      </c>
      <c r="BP61" s="64">
        <f t="shared" si="37"/>
        <v>-16.689999999999998</v>
      </c>
      <c r="BQ61" s="57">
        <v>0</v>
      </c>
      <c r="BR61" s="57">
        <v>0</v>
      </c>
      <c r="BS61" s="57">
        <v>0</v>
      </c>
      <c r="BT61" s="57">
        <f t="shared" si="38"/>
        <v>0</v>
      </c>
      <c r="BU61" s="69">
        <f t="shared" si="39"/>
        <v>0</v>
      </c>
      <c r="BV61" s="57"/>
      <c r="BW61" s="57"/>
      <c r="BX61" s="57"/>
      <c r="BY61" s="57"/>
      <c r="BZ61" s="57"/>
      <c r="CA61" s="57" t="s">
        <v>72</v>
      </c>
      <c r="CB61" s="70" t="s">
        <v>124</v>
      </c>
      <c r="CC61" s="70"/>
      <c r="CD61" s="650">
        <v>79.12</v>
      </c>
      <c r="CE61" s="67">
        <v>103.78</v>
      </c>
      <c r="CF61" s="66">
        <v>90.77</v>
      </c>
      <c r="CG61" s="197">
        <f t="shared" si="40"/>
        <v>-13.010000000000005</v>
      </c>
      <c r="CH61" s="198">
        <f t="shared" si="6"/>
        <v>11.649999999999991</v>
      </c>
      <c r="CI61" s="164"/>
      <c r="CJ61" s="59">
        <f>DA61+DC61</f>
        <v>0</v>
      </c>
      <c r="CK61" s="57">
        <v>17.7</v>
      </c>
      <c r="CL61" s="57">
        <v>16.440000000000001</v>
      </c>
      <c r="CM61" s="57">
        <f t="shared" si="220"/>
        <v>-1.259999999999998</v>
      </c>
      <c r="CN61" s="57">
        <f t="shared" si="221"/>
        <v>16.440000000000001</v>
      </c>
      <c r="CO61" s="57"/>
      <c r="CP61" s="63">
        <f t="shared" si="282"/>
        <v>79.12</v>
      </c>
      <c r="CQ61" s="63">
        <f t="shared" si="282"/>
        <v>121.48</v>
      </c>
      <c r="CR61" s="63">
        <f t="shared" si="282"/>
        <v>107.21</v>
      </c>
      <c r="CS61" s="63">
        <f t="shared" si="41"/>
        <v>-14.27000000000001</v>
      </c>
      <c r="CT61" s="64">
        <f t="shared" si="42"/>
        <v>28.089999999999989</v>
      </c>
      <c r="CU61" s="651">
        <v>285.08999999999997</v>
      </c>
      <c r="CV61" s="191">
        <v>0</v>
      </c>
      <c r="CW61" s="82">
        <v>0</v>
      </c>
      <c r="CX61" s="487">
        <f t="shared" si="175"/>
        <v>285.08999999999997</v>
      </c>
      <c r="CY61" s="193">
        <v>79.12</v>
      </c>
      <c r="CZ61" s="193">
        <v>79.12</v>
      </c>
      <c r="DA61" s="975">
        <v>0</v>
      </c>
      <c r="DB61" s="975">
        <v>15.1312</v>
      </c>
      <c r="DC61" s="168">
        <v>0</v>
      </c>
      <c r="DD61" s="168">
        <v>0</v>
      </c>
      <c r="DE61" s="82">
        <f>CY61+DA61+DC61</f>
        <v>79.12</v>
      </c>
      <c r="DF61" s="59">
        <v>0</v>
      </c>
      <c r="DG61" s="57">
        <v>0</v>
      </c>
      <c r="DH61" s="57">
        <v>0</v>
      </c>
      <c r="DI61" s="57">
        <f t="shared" si="43"/>
        <v>0</v>
      </c>
      <c r="DJ61" s="57">
        <f t="shared" si="44"/>
        <v>0</v>
      </c>
      <c r="DK61" s="177">
        <v>0</v>
      </c>
      <c r="DL61" s="177">
        <v>0</v>
      </c>
      <c r="DM61" s="177">
        <v>0</v>
      </c>
      <c r="DN61" s="67">
        <f t="shared" si="45"/>
        <v>0</v>
      </c>
      <c r="DO61" s="67">
        <f t="shared" si="46"/>
        <v>0</v>
      </c>
      <c r="DP61" s="170">
        <v>0</v>
      </c>
      <c r="DQ61" s="170">
        <v>0</v>
      </c>
      <c r="DR61" s="170">
        <v>0</v>
      </c>
      <c r="DS61" s="84">
        <f t="shared" si="47"/>
        <v>0</v>
      </c>
      <c r="DT61" s="84">
        <f t="shared" si="10"/>
        <v>0</v>
      </c>
      <c r="DU61" s="84" t="s">
        <v>124</v>
      </c>
      <c r="DV61" s="84" t="s">
        <v>72</v>
      </c>
      <c r="DW61" s="170">
        <v>0</v>
      </c>
      <c r="DX61" s="170">
        <v>0</v>
      </c>
      <c r="DY61" s="170">
        <v>0</v>
      </c>
      <c r="DZ61" s="83">
        <f t="shared" si="48"/>
        <v>0</v>
      </c>
      <c r="EA61" s="83">
        <f t="shared" si="49"/>
        <v>0</v>
      </c>
      <c r="EB61" s="155">
        <v>0</v>
      </c>
      <c r="EC61" s="156">
        <v>0</v>
      </c>
      <c r="ED61" s="156">
        <v>0</v>
      </c>
      <c r="EE61" s="85">
        <f t="shared" si="50"/>
        <v>0</v>
      </c>
      <c r="EF61" s="56">
        <f t="shared" si="51"/>
        <v>0</v>
      </c>
      <c r="EG61" s="155">
        <v>0</v>
      </c>
      <c r="EH61" s="155">
        <v>0</v>
      </c>
      <c r="EI61" s="155">
        <v>0</v>
      </c>
      <c r="EJ61" s="56">
        <f t="shared" si="52"/>
        <v>0</v>
      </c>
      <c r="EK61" s="56">
        <f t="shared" si="53"/>
        <v>0</v>
      </c>
      <c r="EL61" s="156">
        <v>20.190000000000001</v>
      </c>
      <c r="EM61" s="156">
        <v>11.14</v>
      </c>
      <c r="EN61" s="156">
        <v>10.37</v>
      </c>
      <c r="EO61" s="56">
        <f t="shared" si="54"/>
        <v>-0.77000000000000135</v>
      </c>
      <c r="EP61" s="56">
        <f t="shared" si="257"/>
        <v>-9.8200000000000021</v>
      </c>
      <c r="EQ61" s="56"/>
      <c r="ER61" s="56"/>
      <c r="ES61" s="56"/>
      <c r="ET61" s="56"/>
      <c r="EU61" s="56"/>
      <c r="EV61" s="56"/>
      <c r="EW61" s="174" t="s">
        <v>124</v>
      </c>
      <c r="EX61" s="89"/>
      <c r="EY61" s="181">
        <f t="shared" si="283"/>
        <v>546.16999999999996</v>
      </c>
      <c r="EZ61" s="181">
        <f t="shared" si="283"/>
        <v>389.04967999999997</v>
      </c>
      <c r="FA61" s="181">
        <f t="shared" si="283"/>
        <v>528.75549999999998</v>
      </c>
      <c r="FB61" s="192">
        <f t="shared" si="55"/>
        <v>139.70582000000002</v>
      </c>
      <c r="FC61" s="192">
        <f t="shared" si="56"/>
        <v>-17.414499999999975</v>
      </c>
      <c r="FD61" s="135">
        <f>1566629.8/1000</f>
        <v>1566.6298000000002</v>
      </c>
      <c r="FE61" s="94">
        <f t="shared" si="57"/>
        <v>-1037.8743000000002</v>
      </c>
      <c r="FF61" s="652"/>
      <c r="FG61" s="170">
        <v>0</v>
      </c>
      <c r="FH61" s="170">
        <v>0</v>
      </c>
      <c r="FI61" s="170">
        <v>0</v>
      </c>
      <c r="FJ61" s="155">
        <v>0</v>
      </c>
      <c r="FK61" s="155">
        <v>0</v>
      </c>
      <c r="FL61" s="155">
        <v>0</v>
      </c>
      <c r="FM61" s="653">
        <v>0</v>
      </c>
      <c r="FN61" s="155">
        <v>0</v>
      </c>
      <c r="FO61" s="156">
        <v>29.34</v>
      </c>
      <c r="FR61" s="193">
        <v>79.12</v>
      </c>
      <c r="FS61" s="193">
        <v>79.12</v>
      </c>
      <c r="FT61" s="193">
        <v>0</v>
      </c>
      <c r="FU61" s="193">
        <v>0</v>
      </c>
      <c r="FV61" s="168">
        <v>0</v>
      </c>
      <c r="FW61" s="168">
        <v>0</v>
      </c>
      <c r="FX61" s="168">
        <v>0</v>
      </c>
      <c r="FY61" s="81">
        <f t="shared" si="100"/>
        <v>0</v>
      </c>
      <c r="FZ61" s="81">
        <f t="shared" si="101"/>
        <v>15.1312</v>
      </c>
    </row>
    <row r="62" spans="1:182" ht="15" hidden="1" thickBot="1" x14ac:dyDescent="0.35">
      <c r="A62" s="98" t="s">
        <v>125</v>
      </c>
      <c r="B62" s="99" t="s">
        <v>119</v>
      </c>
      <c r="C62" s="100"/>
      <c r="D62" s="98"/>
      <c r="E62" s="103">
        <v>1.0900000000000001</v>
      </c>
      <c r="F62" s="104">
        <v>1.212</v>
      </c>
      <c r="G62" s="104">
        <v>1.0169999999999999</v>
      </c>
      <c r="H62" s="103">
        <f t="shared" si="73"/>
        <v>-0.19500000000000006</v>
      </c>
      <c r="I62" s="105">
        <f t="shared" si="144"/>
        <v>-7.3000000000000176E-2</v>
      </c>
      <c r="J62" s="106">
        <v>0</v>
      </c>
      <c r="K62" s="107">
        <v>0</v>
      </c>
      <c r="L62" s="106"/>
      <c r="M62" s="106">
        <v>0</v>
      </c>
      <c r="N62" s="56">
        <f t="shared" si="15"/>
        <v>0</v>
      </c>
      <c r="O62" s="56">
        <f t="shared" si="253"/>
        <v>0</v>
      </c>
      <c r="P62" s="106">
        <v>0</v>
      </c>
      <c r="Q62" s="106"/>
      <c r="R62" s="106">
        <v>0</v>
      </c>
      <c r="S62" s="106">
        <v>0</v>
      </c>
      <c r="T62" s="56">
        <f t="shared" si="16"/>
        <v>0</v>
      </c>
      <c r="U62" s="56">
        <f t="shared" si="17"/>
        <v>0</v>
      </c>
      <c r="V62" s="104">
        <v>1.8180000000000001</v>
      </c>
      <c r="W62" s="107">
        <v>3.4138000000000002</v>
      </c>
      <c r="X62" s="107">
        <v>1.1970000000000001</v>
      </c>
      <c r="Y62" s="57">
        <f t="shared" si="18"/>
        <v>-2.2168000000000001</v>
      </c>
      <c r="Z62" s="56">
        <f t="shared" si="19"/>
        <v>-0.621</v>
      </c>
      <c r="AA62" s="107">
        <v>0</v>
      </c>
      <c r="AB62" s="107">
        <v>0</v>
      </c>
      <c r="AC62" s="107">
        <v>0</v>
      </c>
      <c r="AD62" s="57">
        <f t="shared" si="20"/>
        <v>0</v>
      </c>
      <c r="AE62" s="57">
        <f t="shared" si="21"/>
        <v>0</v>
      </c>
      <c r="AF62" s="107">
        <v>0</v>
      </c>
      <c r="AG62" s="107">
        <v>0</v>
      </c>
      <c r="AH62" s="107">
        <v>0</v>
      </c>
      <c r="AI62" s="57">
        <f t="shared" si="22"/>
        <v>0</v>
      </c>
      <c r="AJ62" s="56">
        <f t="shared" si="23"/>
        <v>0</v>
      </c>
      <c r="AK62" s="60">
        <f t="shared" si="254"/>
        <v>2.9080000000000004</v>
      </c>
      <c r="AL62" s="60">
        <f t="shared" si="255"/>
        <v>4.6257999999999999</v>
      </c>
      <c r="AM62" s="60">
        <f t="shared" si="256"/>
        <v>2.214</v>
      </c>
      <c r="AN62" s="60">
        <f t="shared" si="24"/>
        <v>-2.4117999999999999</v>
      </c>
      <c r="AO62" s="61">
        <f t="shared" si="25"/>
        <v>-0.69400000000000039</v>
      </c>
      <c r="AP62" s="61" t="s">
        <v>119</v>
      </c>
      <c r="AQ62" s="61" t="s">
        <v>125</v>
      </c>
      <c r="AR62" s="446">
        <v>0</v>
      </c>
      <c r="AS62" s="446">
        <v>0</v>
      </c>
      <c r="AT62" s="446">
        <v>0</v>
      </c>
      <c r="AU62" s="64">
        <f t="shared" si="26"/>
        <v>0</v>
      </c>
      <c r="AV62" s="64">
        <f t="shared" si="27"/>
        <v>0</v>
      </c>
      <c r="AW62" s="107">
        <v>0</v>
      </c>
      <c r="AX62" s="107">
        <v>0</v>
      </c>
      <c r="AY62" s="107">
        <v>0</v>
      </c>
      <c r="AZ62" s="57">
        <f t="shared" si="28"/>
        <v>0</v>
      </c>
      <c r="BA62" s="56">
        <f t="shared" si="29"/>
        <v>0</v>
      </c>
      <c r="BB62" s="110">
        <v>3012.98</v>
      </c>
      <c r="BC62" s="111">
        <v>0</v>
      </c>
      <c r="BD62" s="111">
        <v>2.76</v>
      </c>
      <c r="BE62" s="67">
        <f t="shared" si="30"/>
        <v>2.76</v>
      </c>
      <c r="BF62" s="68">
        <f t="shared" si="31"/>
        <v>-3010.22</v>
      </c>
      <c r="BG62" s="111">
        <f t="shared" si="280"/>
        <v>0</v>
      </c>
      <c r="BH62" s="111">
        <v>0</v>
      </c>
      <c r="BI62" s="111">
        <v>0</v>
      </c>
      <c r="BJ62" s="57">
        <f t="shared" si="32"/>
        <v>0</v>
      </c>
      <c r="BK62" s="56">
        <f t="shared" si="33"/>
        <v>0</v>
      </c>
      <c r="BL62" s="64">
        <f t="shared" si="34"/>
        <v>3012.98</v>
      </c>
      <c r="BM62" s="64">
        <f t="shared" si="35"/>
        <v>0</v>
      </c>
      <c r="BN62" s="63">
        <f t="shared" si="35"/>
        <v>2.76</v>
      </c>
      <c r="BO62" s="112">
        <f t="shared" si="36"/>
        <v>2.76</v>
      </c>
      <c r="BP62" s="64">
        <f t="shared" si="37"/>
        <v>-3010.22</v>
      </c>
      <c r="BQ62" s="107"/>
      <c r="BR62" s="107"/>
      <c r="BS62" s="107"/>
      <c r="BT62" s="57">
        <f t="shared" si="38"/>
        <v>0</v>
      </c>
      <c r="BU62" s="69">
        <f t="shared" si="39"/>
        <v>0</v>
      </c>
      <c r="BV62" s="107"/>
      <c r="BW62" s="107"/>
      <c r="BX62" s="107"/>
      <c r="BY62" s="107"/>
      <c r="BZ62" s="107"/>
      <c r="CA62" s="107" t="s">
        <v>119</v>
      </c>
      <c r="CB62" s="113" t="s">
        <v>125</v>
      </c>
      <c r="CC62" s="113"/>
      <c r="CD62" s="660">
        <v>3.55</v>
      </c>
      <c r="CE62" s="328">
        <v>3.9009999999999998</v>
      </c>
      <c r="CF62" s="111">
        <v>3.55</v>
      </c>
      <c r="CG62" s="162">
        <f t="shared" si="40"/>
        <v>-0.35099999999999998</v>
      </c>
      <c r="CH62" s="163">
        <f t="shared" si="6"/>
        <v>0</v>
      </c>
      <c r="CI62" s="164"/>
      <c r="CJ62" s="105">
        <f>DA62+DC62</f>
        <v>0</v>
      </c>
      <c r="CK62" s="107">
        <v>0.496</v>
      </c>
      <c r="CL62" s="107">
        <v>0.496</v>
      </c>
      <c r="CM62" s="107">
        <f t="shared" si="220"/>
        <v>0</v>
      </c>
      <c r="CN62" s="107">
        <f t="shared" si="221"/>
        <v>0.496</v>
      </c>
      <c r="CO62" s="107"/>
      <c r="CP62" s="63">
        <f t="shared" si="282"/>
        <v>3.55</v>
      </c>
      <c r="CQ62" s="63">
        <f t="shared" si="282"/>
        <v>4.3970000000000002</v>
      </c>
      <c r="CR62" s="63">
        <f t="shared" si="282"/>
        <v>4.0459999999999994</v>
      </c>
      <c r="CS62" s="63">
        <f t="shared" si="41"/>
        <v>-0.35100000000000087</v>
      </c>
      <c r="CT62" s="64">
        <f t="shared" si="42"/>
        <v>0.49599999999999955</v>
      </c>
      <c r="CU62" s="120">
        <v>3012.98</v>
      </c>
      <c r="CV62" s="121"/>
      <c r="CW62" s="122"/>
      <c r="CX62" s="487">
        <f t="shared" si="175"/>
        <v>3012.98</v>
      </c>
      <c r="CY62" s="145">
        <v>3.55</v>
      </c>
      <c r="CZ62" s="145">
        <v>3.55</v>
      </c>
      <c r="DA62" s="977">
        <v>0</v>
      </c>
      <c r="DB62" s="977">
        <v>0</v>
      </c>
      <c r="DC62" s="662"/>
      <c r="DD62" s="662"/>
      <c r="DE62" s="122"/>
      <c r="DF62" s="105">
        <v>0</v>
      </c>
      <c r="DG62" s="107">
        <v>0</v>
      </c>
      <c r="DH62" s="107">
        <v>0</v>
      </c>
      <c r="DI62" s="57">
        <f t="shared" si="43"/>
        <v>0</v>
      </c>
      <c r="DJ62" s="57">
        <f t="shared" si="44"/>
        <v>0</v>
      </c>
      <c r="DK62" s="140">
        <v>0</v>
      </c>
      <c r="DL62" s="140">
        <v>0</v>
      </c>
      <c r="DM62" s="140">
        <v>0</v>
      </c>
      <c r="DN62" s="67">
        <f t="shared" si="45"/>
        <v>0</v>
      </c>
      <c r="DO62" s="67">
        <f t="shared" si="46"/>
        <v>0</v>
      </c>
      <c r="DP62" s="127">
        <v>0</v>
      </c>
      <c r="DQ62" s="127">
        <v>0</v>
      </c>
      <c r="DR62" s="127">
        <v>0</v>
      </c>
      <c r="DS62" s="84">
        <f t="shared" si="47"/>
        <v>0</v>
      </c>
      <c r="DT62" s="84">
        <f t="shared" si="10"/>
        <v>0</v>
      </c>
      <c r="DU62" s="84" t="s">
        <v>125</v>
      </c>
      <c r="DV62" s="84" t="s">
        <v>119</v>
      </c>
      <c r="DW62" s="127">
        <v>0</v>
      </c>
      <c r="DX62" s="127">
        <v>0</v>
      </c>
      <c r="DY62" s="127">
        <v>0</v>
      </c>
      <c r="DZ62" s="83">
        <f t="shared" si="48"/>
        <v>0</v>
      </c>
      <c r="EA62" s="83">
        <f t="shared" si="49"/>
        <v>0</v>
      </c>
      <c r="EB62" s="103">
        <v>0</v>
      </c>
      <c r="EC62" s="104">
        <v>0</v>
      </c>
      <c r="ED62" s="104">
        <v>0</v>
      </c>
      <c r="EE62" s="85">
        <f t="shared" si="50"/>
        <v>0</v>
      </c>
      <c r="EF62" s="56">
        <f t="shared" si="51"/>
        <v>0</v>
      </c>
      <c r="EG62" s="103">
        <v>0</v>
      </c>
      <c r="EH62" s="103">
        <v>0</v>
      </c>
      <c r="EI62" s="103">
        <v>0</v>
      </c>
      <c r="EJ62" s="56">
        <f t="shared" si="52"/>
        <v>0</v>
      </c>
      <c r="EK62" s="56">
        <f t="shared" si="53"/>
        <v>0</v>
      </c>
      <c r="EL62" s="663">
        <v>1.4</v>
      </c>
      <c r="EM62" s="602">
        <v>0.61</v>
      </c>
      <c r="EN62" s="602">
        <v>0.59599999999999997</v>
      </c>
      <c r="EO62" s="56">
        <f t="shared" si="54"/>
        <v>-1.4000000000000012E-2</v>
      </c>
      <c r="EP62" s="56">
        <f t="shared" si="257"/>
        <v>-0.80399999999999994</v>
      </c>
      <c r="EQ62" s="56"/>
      <c r="ER62" s="56"/>
      <c r="ES62" s="56"/>
      <c r="ET62" s="56"/>
      <c r="EU62" s="56"/>
      <c r="EV62" s="56"/>
      <c r="EW62" s="132" t="s">
        <v>125</v>
      </c>
      <c r="EX62" s="89"/>
      <c r="EY62" s="181">
        <f t="shared" si="283"/>
        <v>3020.8379999999997</v>
      </c>
      <c r="EZ62" s="181">
        <f t="shared" si="283"/>
        <v>9.6327999999999996</v>
      </c>
      <c r="FA62" s="181">
        <f t="shared" si="283"/>
        <v>9.6159999999999997</v>
      </c>
      <c r="FB62" s="192">
        <f t="shared" si="55"/>
        <v>-1.6799999999999926E-2</v>
      </c>
      <c r="FC62" s="192">
        <f t="shared" si="56"/>
        <v>-3011.2219999999998</v>
      </c>
      <c r="FD62" s="94"/>
      <c r="FE62" s="94">
        <f t="shared" si="57"/>
        <v>9.6159999999999997</v>
      </c>
      <c r="FF62" s="449"/>
      <c r="FG62" s="127"/>
      <c r="FH62" s="127"/>
      <c r="FI62" s="127"/>
      <c r="FJ62" s="103"/>
      <c r="FK62" s="103"/>
      <c r="FL62" s="103"/>
      <c r="FM62" s="664"/>
      <c r="FN62" s="103"/>
      <c r="FO62" s="104">
        <v>1.8180000000000001</v>
      </c>
      <c r="FR62" s="145">
        <v>3.55</v>
      </c>
      <c r="FS62" s="145">
        <v>3.55</v>
      </c>
      <c r="FT62" s="661">
        <v>0</v>
      </c>
      <c r="FU62" s="661">
        <v>0</v>
      </c>
      <c r="FV62" s="662"/>
      <c r="FW62" s="662"/>
      <c r="FX62" s="662"/>
      <c r="FY62" s="81">
        <f t="shared" si="100"/>
        <v>0</v>
      </c>
      <c r="FZ62" s="81">
        <f t="shared" si="101"/>
        <v>0</v>
      </c>
    </row>
    <row r="63" spans="1:182" ht="15" hidden="1" thickBot="1" x14ac:dyDescent="0.35">
      <c r="A63" s="98" t="s">
        <v>126</v>
      </c>
      <c r="B63" s="99" t="s">
        <v>121</v>
      </c>
      <c r="C63" s="100"/>
      <c r="D63" s="98"/>
      <c r="E63" s="103">
        <v>121.5</v>
      </c>
      <c r="F63" s="104">
        <v>160.13999999999999</v>
      </c>
      <c r="G63" s="104">
        <v>121.5</v>
      </c>
      <c r="H63" s="103">
        <f t="shared" si="73"/>
        <v>-38.639999999999986</v>
      </c>
      <c r="I63" s="105">
        <f t="shared" si="144"/>
        <v>0</v>
      </c>
      <c r="J63" s="106">
        <v>0</v>
      </c>
      <c r="K63" s="107">
        <v>0</v>
      </c>
      <c r="L63" s="106"/>
      <c r="M63" s="106">
        <v>0</v>
      </c>
      <c r="N63" s="56">
        <f t="shared" si="15"/>
        <v>0</v>
      </c>
      <c r="O63" s="56">
        <f t="shared" si="253"/>
        <v>0</v>
      </c>
      <c r="P63" s="106">
        <v>0</v>
      </c>
      <c r="Q63" s="106"/>
      <c r="R63" s="106">
        <v>0</v>
      </c>
      <c r="S63" s="106">
        <v>0</v>
      </c>
      <c r="T63" s="56">
        <f t="shared" si="16"/>
        <v>0</v>
      </c>
      <c r="U63" s="56">
        <f t="shared" si="17"/>
        <v>0</v>
      </c>
      <c r="V63" s="104">
        <v>16.14</v>
      </c>
      <c r="W63" s="107">
        <v>18.260000000000002</v>
      </c>
      <c r="X63" s="107">
        <v>16.04</v>
      </c>
      <c r="Y63" s="57">
        <f t="shared" si="18"/>
        <v>-2.2200000000000024</v>
      </c>
      <c r="Z63" s="56">
        <f t="shared" si="19"/>
        <v>-0.10000000000000142</v>
      </c>
      <c r="AA63" s="107">
        <v>0</v>
      </c>
      <c r="AB63" s="107">
        <v>0</v>
      </c>
      <c r="AC63" s="107">
        <v>0</v>
      </c>
      <c r="AD63" s="57">
        <f t="shared" si="20"/>
        <v>0</v>
      </c>
      <c r="AE63" s="57">
        <f t="shared" si="21"/>
        <v>0</v>
      </c>
      <c r="AF63" s="107">
        <v>0</v>
      </c>
      <c r="AG63" s="107">
        <v>0</v>
      </c>
      <c r="AH63" s="107">
        <v>0</v>
      </c>
      <c r="AI63" s="57">
        <f t="shared" si="22"/>
        <v>0</v>
      </c>
      <c r="AJ63" s="56">
        <f t="shared" si="23"/>
        <v>0</v>
      </c>
      <c r="AK63" s="60">
        <f t="shared" si="254"/>
        <v>137.63999999999999</v>
      </c>
      <c r="AL63" s="60">
        <f t="shared" si="255"/>
        <v>178.39999999999998</v>
      </c>
      <c r="AM63" s="60">
        <f t="shared" si="256"/>
        <v>137.54</v>
      </c>
      <c r="AN63" s="60">
        <f t="shared" si="24"/>
        <v>-40.859999999999985</v>
      </c>
      <c r="AO63" s="61">
        <f t="shared" si="25"/>
        <v>-9.9999999999994316E-2</v>
      </c>
      <c r="AP63" s="61" t="s">
        <v>121</v>
      </c>
      <c r="AQ63" s="61" t="s">
        <v>126</v>
      </c>
      <c r="AR63" s="446">
        <v>0</v>
      </c>
      <c r="AS63" s="446">
        <v>0</v>
      </c>
      <c r="AT63" s="446">
        <v>0</v>
      </c>
      <c r="AU63" s="64">
        <f t="shared" si="26"/>
        <v>0</v>
      </c>
      <c r="AV63" s="64">
        <f t="shared" si="27"/>
        <v>0</v>
      </c>
      <c r="AW63" s="107">
        <v>0</v>
      </c>
      <c r="AX63" s="107">
        <v>0</v>
      </c>
      <c r="AY63" s="107">
        <v>0</v>
      </c>
      <c r="AZ63" s="57">
        <f t="shared" si="28"/>
        <v>0</v>
      </c>
      <c r="BA63" s="56">
        <f t="shared" si="29"/>
        <v>0</v>
      </c>
      <c r="BB63" s="110">
        <v>94.62</v>
      </c>
      <c r="BC63" s="111">
        <v>0</v>
      </c>
      <c r="BD63" s="111">
        <v>97.13</v>
      </c>
      <c r="BE63" s="67">
        <f t="shared" si="30"/>
        <v>97.13</v>
      </c>
      <c r="BF63" s="68">
        <f t="shared" si="31"/>
        <v>2.5099999999999909</v>
      </c>
      <c r="BG63" s="111">
        <f t="shared" si="280"/>
        <v>0</v>
      </c>
      <c r="BH63" s="111">
        <v>0</v>
      </c>
      <c r="BI63" s="111">
        <v>0</v>
      </c>
      <c r="BJ63" s="57">
        <f t="shared" si="32"/>
        <v>0</v>
      </c>
      <c r="BK63" s="56">
        <f t="shared" si="33"/>
        <v>0</v>
      </c>
      <c r="BL63" s="64">
        <f t="shared" si="34"/>
        <v>94.62</v>
      </c>
      <c r="BM63" s="64">
        <f t="shared" si="35"/>
        <v>0</v>
      </c>
      <c r="BN63" s="63">
        <f t="shared" si="35"/>
        <v>97.13</v>
      </c>
      <c r="BO63" s="112">
        <f t="shared" si="36"/>
        <v>97.13</v>
      </c>
      <c r="BP63" s="64">
        <f t="shared" si="37"/>
        <v>2.5099999999999909</v>
      </c>
      <c r="BQ63" s="107"/>
      <c r="BR63" s="107"/>
      <c r="BS63" s="107"/>
      <c r="BT63" s="57">
        <f t="shared" si="38"/>
        <v>0</v>
      </c>
      <c r="BU63" s="69">
        <f t="shared" si="39"/>
        <v>0</v>
      </c>
      <c r="BV63" s="107"/>
      <c r="BW63" s="107"/>
      <c r="BX63" s="107"/>
      <c r="BY63" s="107"/>
      <c r="BZ63" s="107"/>
      <c r="CA63" s="107" t="s">
        <v>121</v>
      </c>
      <c r="CB63" s="113" t="s">
        <v>126</v>
      </c>
      <c r="CC63" s="113"/>
      <c r="CD63" s="660">
        <v>22.26</v>
      </c>
      <c r="CE63" s="328">
        <v>26.6</v>
      </c>
      <c r="CF63" s="111">
        <v>25.57</v>
      </c>
      <c r="CG63" s="197">
        <f t="shared" si="40"/>
        <v>-1.0300000000000011</v>
      </c>
      <c r="CH63" s="198">
        <f t="shared" si="6"/>
        <v>3.3099999999999987</v>
      </c>
      <c r="CI63" s="164"/>
      <c r="CJ63" s="105">
        <f>DA63+DC63</f>
        <v>0</v>
      </c>
      <c r="CK63" s="107">
        <v>35.68</v>
      </c>
      <c r="CL63" s="107">
        <v>33.15</v>
      </c>
      <c r="CM63" s="107">
        <f t="shared" si="220"/>
        <v>-2.5300000000000011</v>
      </c>
      <c r="CN63" s="107">
        <f t="shared" si="221"/>
        <v>33.15</v>
      </c>
      <c r="CO63" s="107"/>
      <c r="CP63" s="63">
        <f>(CD63+CJ63)/2</f>
        <v>11.13</v>
      </c>
      <c r="CQ63" s="63">
        <f>(CE63+CK63)/2</f>
        <v>31.14</v>
      </c>
      <c r="CR63" s="63">
        <f>(CF63+CL63)/2</f>
        <v>29.36</v>
      </c>
      <c r="CS63" s="63">
        <f t="shared" si="41"/>
        <v>-1.7800000000000011</v>
      </c>
      <c r="CT63" s="64">
        <f t="shared" si="42"/>
        <v>18.229999999999997</v>
      </c>
      <c r="CU63" s="120">
        <v>94.62</v>
      </c>
      <c r="CV63" s="121"/>
      <c r="CW63" s="122"/>
      <c r="CX63" s="487">
        <f t="shared" si="175"/>
        <v>94.62</v>
      </c>
      <c r="CY63" s="145">
        <v>22.26</v>
      </c>
      <c r="CZ63" s="145">
        <v>22.26</v>
      </c>
      <c r="DA63" s="977">
        <v>0</v>
      </c>
      <c r="DB63" s="977">
        <v>0</v>
      </c>
      <c r="DC63" s="662"/>
      <c r="DD63" s="662"/>
      <c r="DE63" s="122"/>
      <c r="DF63" s="105">
        <v>0</v>
      </c>
      <c r="DG63" s="107">
        <v>0</v>
      </c>
      <c r="DH63" s="107">
        <v>0</v>
      </c>
      <c r="DI63" s="57">
        <f t="shared" si="43"/>
        <v>0</v>
      </c>
      <c r="DJ63" s="57">
        <f t="shared" si="44"/>
        <v>0</v>
      </c>
      <c r="DK63" s="140">
        <v>0</v>
      </c>
      <c r="DL63" s="140">
        <v>0</v>
      </c>
      <c r="DM63" s="140">
        <v>0</v>
      </c>
      <c r="DN63" s="67">
        <f t="shared" si="45"/>
        <v>0</v>
      </c>
      <c r="DO63" s="67">
        <f t="shared" si="46"/>
        <v>0</v>
      </c>
      <c r="DP63" s="127">
        <v>0</v>
      </c>
      <c r="DQ63" s="127">
        <v>0</v>
      </c>
      <c r="DR63" s="127">
        <v>0</v>
      </c>
      <c r="DS63" s="84">
        <f t="shared" si="47"/>
        <v>0</v>
      </c>
      <c r="DT63" s="84">
        <f t="shared" si="10"/>
        <v>0</v>
      </c>
      <c r="DU63" s="84" t="s">
        <v>126</v>
      </c>
      <c r="DV63" s="84" t="s">
        <v>121</v>
      </c>
      <c r="DW63" s="127">
        <v>0</v>
      </c>
      <c r="DX63" s="127">
        <v>0</v>
      </c>
      <c r="DY63" s="127">
        <v>0</v>
      </c>
      <c r="DZ63" s="83">
        <f t="shared" si="48"/>
        <v>0</v>
      </c>
      <c r="EA63" s="83">
        <f t="shared" si="49"/>
        <v>0</v>
      </c>
      <c r="EB63" s="103">
        <v>0</v>
      </c>
      <c r="EC63" s="104">
        <v>0</v>
      </c>
      <c r="ED63" s="104">
        <v>0</v>
      </c>
      <c r="EE63" s="85">
        <f t="shared" si="50"/>
        <v>0</v>
      </c>
      <c r="EF63" s="56">
        <f t="shared" si="51"/>
        <v>0</v>
      </c>
      <c r="EG63" s="103">
        <v>0</v>
      </c>
      <c r="EH63" s="103">
        <v>0</v>
      </c>
      <c r="EI63" s="103">
        <v>0</v>
      </c>
      <c r="EJ63" s="56">
        <f t="shared" si="52"/>
        <v>0</v>
      </c>
      <c r="EK63" s="56">
        <f t="shared" si="53"/>
        <v>0</v>
      </c>
      <c r="EL63" s="104">
        <v>14.52</v>
      </c>
      <c r="EM63" s="104">
        <v>18.260000000000002</v>
      </c>
      <c r="EN63" s="104">
        <v>17.399999999999999</v>
      </c>
      <c r="EO63" s="56">
        <f t="shared" si="54"/>
        <v>-0.86000000000000298</v>
      </c>
      <c r="EP63" s="56">
        <f t="shared" si="257"/>
        <v>2.879999999999999</v>
      </c>
      <c r="EQ63" s="56"/>
      <c r="ER63" s="56"/>
      <c r="ES63" s="56"/>
      <c r="ET63" s="56"/>
      <c r="EU63" s="56"/>
      <c r="EV63" s="56"/>
      <c r="EW63" s="132" t="s">
        <v>126</v>
      </c>
      <c r="EX63" s="89"/>
      <c r="EY63" s="181">
        <f>EY61/EY62*100</f>
        <v>18.080082414217514</v>
      </c>
      <c r="EZ63" s="181">
        <f>EZ61/EZ62</f>
        <v>40.38801594551947</v>
      </c>
      <c r="FA63" s="181">
        <f>FA61/FA62</f>
        <v>54.987052828618971</v>
      </c>
      <c r="FB63" s="192">
        <f t="shared" si="55"/>
        <v>14.599036883099501</v>
      </c>
      <c r="FC63" s="192">
        <f t="shared" si="56"/>
        <v>36.906970414401457</v>
      </c>
      <c r="FD63" s="94"/>
      <c r="FE63" s="94">
        <f t="shared" si="57"/>
        <v>54.987052828618971</v>
      </c>
      <c r="FF63" s="449"/>
      <c r="FG63" s="127"/>
      <c r="FH63" s="127"/>
      <c r="FI63" s="127"/>
      <c r="FJ63" s="103"/>
      <c r="FK63" s="103"/>
      <c r="FL63" s="103"/>
      <c r="FM63" s="664"/>
      <c r="FN63" s="103"/>
      <c r="FO63" s="104">
        <v>16.14</v>
      </c>
      <c r="FR63" s="145">
        <v>22.26</v>
      </c>
      <c r="FS63" s="145">
        <v>22.26</v>
      </c>
      <c r="FT63" s="661">
        <v>0</v>
      </c>
      <c r="FU63" s="661">
        <v>0</v>
      </c>
      <c r="FV63" s="662"/>
      <c r="FW63" s="662"/>
      <c r="FX63" s="662"/>
      <c r="FY63" s="81">
        <f t="shared" si="100"/>
        <v>0</v>
      </c>
      <c r="FZ63" s="81">
        <f t="shared" si="101"/>
        <v>0</v>
      </c>
    </row>
    <row r="64" spans="1:182" ht="15" hidden="1" thickBot="1" x14ac:dyDescent="0.35">
      <c r="A64" s="98" t="s">
        <v>127</v>
      </c>
      <c r="B64" s="99" t="s">
        <v>123</v>
      </c>
      <c r="C64" s="100"/>
      <c r="D64" s="98"/>
      <c r="E64" s="103"/>
      <c r="F64" s="104"/>
      <c r="G64" s="104"/>
      <c r="H64" s="103">
        <f t="shared" si="73"/>
        <v>0</v>
      </c>
      <c r="I64" s="105">
        <f t="shared" si="144"/>
        <v>0</v>
      </c>
      <c r="J64" s="106">
        <v>0</v>
      </c>
      <c r="K64" s="107">
        <v>0</v>
      </c>
      <c r="L64" s="106"/>
      <c r="M64" s="106">
        <v>0</v>
      </c>
      <c r="N64" s="56">
        <f t="shared" si="15"/>
        <v>0</v>
      </c>
      <c r="O64" s="56">
        <f t="shared" si="253"/>
        <v>0</v>
      </c>
      <c r="P64" s="106">
        <v>0</v>
      </c>
      <c r="Q64" s="106"/>
      <c r="R64" s="106">
        <v>0</v>
      </c>
      <c r="S64" s="106">
        <v>0</v>
      </c>
      <c r="T64" s="56">
        <f t="shared" si="16"/>
        <v>0</v>
      </c>
      <c r="U64" s="56">
        <f t="shared" si="17"/>
        <v>0</v>
      </c>
      <c r="V64" s="104">
        <v>7.3148500000000005E-2</v>
      </c>
      <c r="W64" s="107">
        <v>0.133879</v>
      </c>
      <c r="X64" s="107">
        <v>4.7947400000000001E-2</v>
      </c>
      <c r="Y64" s="57">
        <f t="shared" si="18"/>
        <v>-8.5931599999999997E-2</v>
      </c>
      <c r="Z64" s="56">
        <f t="shared" si="19"/>
        <v>-2.5201100000000004E-2</v>
      </c>
      <c r="AA64" s="107">
        <v>0</v>
      </c>
      <c r="AB64" s="107">
        <v>0</v>
      </c>
      <c r="AC64" s="107">
        <v>0</v>
      </c>
      <c r="AD64" s="57">
        <f t="shared" si="20"/>
        <v>0</v>
      </c>
      <c r="AE64" s="57">
        <f t="shared" si="21"/>
        <v>0</v>
      </c>
      <c r="AF64" s="107">
        <v>0</v>
      </c>
      <c r="AG64" s="107">
        <v>0</v>
      </c>
      <c r="AH64" s="107">
        <v>0</v>
      </c>
      <c r="AI64" s="57">
        <f t="shared" si="22"/>
        <v>0</v>
      </c>
      <c r="AJ64" s="56">
        <f t="shared" si="23"/>
        <v>0</v>
      </c>
      <c r="AK64" s="60">
        <f t="shared" si="254"/>
        <v>7.3148500000000005E-2</v>
      </c>
      <c r="AL64" s="60">
        <f t="shared" si="255"/>
        <v>0.133879</v>
      </c>
      <c r="AM64" s="60">
        <f t="shared" si="256"/>
        <v>4.7947400000000001E-2</v>
      </c>
      <c r="AN64" s="60">
        <f t="shared" si="24"/>
        <v>-8.5931599999999997E-2</v>
      </c>
      <c r="AO64" s="61">
        <f t="shared" si="25"/>
        <v>-2.5201100000000004E-2</v>
      </c>
      <c r="AP64" s="61" t="s">
        <v>123</v>
      </c>
      <c r="AQ64" s="61" t="s">
        <v>127</v>
      </c>
      <c r="AR64" s="446">
        <v>0</v>
      </c>
      <c r="AS64" s="446">
        <v>0</v>
      </c>
      <c r="AT64" s="446">
        <v>0</v>
      </c>
      <c r="AU64" s="64">
        <f t="shared" si="26"/>
        <v>0</v>
      </c>
      <c r="AV64" s="64">
        <f t="shared" si="27"/>
        <v>0</v>
      </c>
      <c r="AW64" s="107">
        <v>0</v>
      </c>
      <c r="AX64" s="107">
        <v>0</v>
      </c>
      <c r="AY64" s="107">
        <v>0</v>
      </c>
      <c r="AZ64" s="57">
        <f t="shared" si="28"/>
        <v>0</v>
      </c>
      <c r="BA64" s="56">
        <f t="shared" si="29"/>
        <v>0</v>
      </c>
      <c r="BB64" s="110">
        <v>7.0000000000000007E-2</v>
      </c>
      <c r="BC64" s="111">
        <v>0</v>
      </c>
      <c r="BD64" s="111">
        <v>7.0000000000000007E-2</v>
      </c>
      <c r="BE64" s="67">
        <f t="shared" si="30"/>
        <v>7.0000000000000007E-2</v>
      </c>
      <c r="BF64" s="68">
        <f t="shared" si="31"/>
        <v>0</v>
      </c>
      <c r="BG64" s="111">
        <f t="shared" si="280"/>
        <v>0</v>
      </c>
      <c r="BH64" s="111">
        <v>0</v>
      </c>
      <c r="BI64" s="111">
        <v>0</v>
      </c>
      <c r="BJ64" s="57">
        <f t="shared" si="32"/>
        <v>0</v>
      </c>
      <c r="BK64" s="56">
        <f t="shared" si="33"/>
        <v>0</v>
      </c>
      <c r="BL64" s="64">
        <f t="shared" si="34"/>
        <v>7.0000000000000007E-2</v>
      </c>
      <c r="BM64" s="64">
        <f t="shared" si="35"/>
        <v>0</v>
      </c>
      <c r="BN64" s="63">
        <f t="shared" si="35"/>
        <v>7.0000000000000007E-2</v>
      </c>
      <c r="BO64" s="112">
        <f t="shared" si="36"/>
        <v>7.0000000000000007E-2</v>
      </c>
      <c r="BP64" s="64">
        <f t="shared" si="37"/>
        <v>0</v>
      </c>
      <c r="BQ64" s="107"/>
      <c r="BR64" s="107"/>
      <c r="BS64" s="107"/>
      <c r="BT64" s="57">
        <f t="shared" si="38"/>
        <v>0</v>
      </c>
      <c r="BU64" s="69">
        <f t="shared" si="39"/>
        <v>0</v>
      </c>
      <c r="BV64" s="107"/>
      <c r="BW64" s="107"/>
      <c r="BX64" s="107"/>
      <c r="BY64" s="107"/>
      <c r="BZ64" s="107"/>
      <c r="CA64" s="107" t="s">
        <v>123</v>
      </c>
      <c r="CB64" s="113" t="s">
        <v>127</v>
      </c>
      <c r="CC64" s="113"/>
      <c r="CD64" s="660">
        <v>0.09</v>
      </c>
      <c r="CE64" s="328">
        <v>0.1089</v>
      </c>
      <c r="CF64" s="111">
        <v>9.4E-2</v>
      </c>
      <c r="CG64" s="162">
        <f t="shared" si="40"/>
        <v>-1.4899999999999997E-2</v>
      </c>
      <c r="CH64" s="163">
        <f t="shared" si="6"/>
        <v>4.0000000000000036E-3</v>
      </c>
      <c r="CI64" s="164"/>
      <c r="CJ64" s="105">
        <f>DA64+DC64</f>
        <v>0</v>
      </c>
      <c r="CK64" s="107">
        <v>5.0999999999999997E-2</v>
      </c>
      <c r="CL64" s="107">
        <v>4.9000000000000002E-2</v>
      </c>
      <c r="CM64" s="107">
        <f t="shared" si="220"/>
        <v>-1.9999999999999948E-3</v>
      </c>
      <c r="CN64" s="107">
        <f t="shared" si="221"/>
        <v>4.9000000000000002E-2</v>
      </c>
      <c r="CO64" s="107"/>
      <c r="CP64" s="63">
        <f t="shared" ref="CP64:CR67" si="284">CD64+CJ64</f>
        <v>0.09</v>
      </c>
      <c r="CQ64" s="63">
        <f t="shared" si="284"/>
        <v>0.15989999999999999</v>
      </c>
      <c r="CR64" s="63">
        <f t="shared" si="284"/>
        <v>0.14300000000000002</v>
      </c>
      <c r="CS64" s="63">
        <f t="shared" si="41"/>
        <v>-1.6899999999999971E-2</v>
      </c>
      <c r="CT64" s="64">
        <f t="shared" si="42"/>
        <v>5.3000000000000019E-2</v>
      </c>
      <c r="CU64" s="120">
        <v>7.0000000000000007E-2</v>
      </c>
      <c r="CV64" s="121"/>
      <c r="CW64" s="122"/>
      <c r="CX64" s="487">
        <f t="shared" si="175"/>
        <v>7.0000000000000007E-2</v>
      </c>
      <c r="CY64" s="145">
        <v>0.09</v>
      </c>
      <c r="CZ64" s="145">
        <v>0.09</v>
      </c>
      <c r="DA64" s="977">
        <v>0</v>
      </c>
      <c r="DB64" s="977">
        <v>0</v>
      </c>
      <c r="DC64" s="662"/>
      <c r="DD64" s="662"/>
      <c r="DE64" s="122"/>
      <c r="DF64" s="105">
        <v>0</v>
      </c>
      <c r="DG64" s="107">
        <v>0</v>
      </c>
      <c r="DH64" s="107">
        <v>0</v>
      </c>
      <c r="DI64" s="57">
        <f t="shared" si="43"/>
        <v>0</v>
      </c>
      <c r="DJ64" s="57">
        <f t="shared" si="44"/>
        <v>0</v>
      </c>
      <c r="DK64" s="140">
        <v>0</v>
      </c>
      <c r="DL64" s="140">
        <v>0</v>
      </c>
      <c r="DM64" s="140">
        <v>0</v>
      </c>
      <c r="DN64" s="67">
        <f t="shared" si="45"/>
        <v>0</v>
      </c>
      <c r="DO64" s="67">
        <f t="shared" si="46"/>
        <v>0</v>
      </c>
      <c r="DP64" s="127">
        <v>0</v>
      </c>
      <c r="DQ64" s="127">
        <v>0</v>
      </c>
      <c r="DR64" s="127">
        <v>0</v>
      </c>
      <c r="DS64" s="84">
        <f t="shared" si="47"/>
        <v>0</v>
      </c>
      <c r="DT64" s="84">
        <f t="shared" si="10"/>
        <v>0</v>
      </c>
      <c r="DU64" s="84" t="s">
        <v>127</v>
      </c>
      <c r="DV64" s="84" t="s">
        <v>123</v>
      </c>
      <c r="DW64" s="127">
        <v>0</v>
      </c>
      <c r="DX64" s="127">
        <v>0</v>
      </c>
      <c r="DY64" s="127">
        <v>0</v>
      </c>
      <c r="DZ64" s="83">
        <f t="shared" si="48"/>
        <v>0</v>
      </c>
      <c r="EA64" s="83">
        <f t="shared" si="49"/>
        <v>0</v>
      </c>
      <c r="EB64" s="103">
        <v>0</v>
      </c>
      <c r="EC64" s="104">
        <v>0</v>
      </c>
      <c r="ED64" s="104">
        <v>0</v>
      </c>
      <c r="EE64" s="85">
        <f t="shared" si="50"/>
        <v>0</v>
      </c>
      <c r="EF64" s="56">
        <f t="shared" si="51"/>
        <v>0</v>
      </c>
      <c r="EG64" s="103">
        <v>0</v>
      </c>
      <c r="EH64" s="103">
        <v>0</v>
      </c>
      <c r="EI64" s="103">
        <v>0</v>
      </c>
      <c r="EJ64" s="56">
        <f t="shared" si="52"/>
        <v>0</v>
      </c>
      <c r="EK64" s="56">
        <f t="shared" si="53"/>
        <v>0</v>
      </c>
      <c r="EL64" s="104">
        <v>0.18518519999999999</v>
      </c>
      <c r="EM64" s="104">
        <v>0.06</v>
      </c>
      <c r="EN64" s="104">
        <v>0.06</v>
      </c>
      <c r="EO64" s="56">
        <f t="shared" si="54"/>
        <v>0</v>
      </c>
      <c r="EP64" s="56">
        <f t="shared" si="257"/>
        <v>-0.1251852</v>
      </c>
      <c r="EQ64" s="56"/>
      <c r="ER64" s="56"/>
      <c r="ES64" s="56"/>
      <c r="ET64" s="56"/>
      <c r="EU64" s="56"/>
      <c r="EV64" s="56"/>
      <c r="EW64" s="132" t="s">
        <v>127</v>
      </c>
      <c r="EX64" s="89"/>
      <c r="EY64" s="181">
        <f t="shared" ref="EY64:FA67" si="285">BQ64+EL64+EG64+EB64+DW64+DP64+DK64+DF64+CP64+BL64+AR64+AK64</f>
        <v>0.41833370000000003</v>
      </c>
      <c r="EZ64" s="181">
        <f t="shared" si="285"/>
        <v>0.35377899999999995</v>
      </c>
      <c r="FA64" s="181">
        <f t="shared" si="285"/>
        <v>0.32094739999999999</v>
      </c>
      <c r="FB64" s="192">
        <f t="shared" si="55"/>
        <v>-3.2831599999999961E-2</v>
      </c>
      <c r="FC64" s="192">
        <f t="shared" si="56"/>
        <v>-9.7386300000000037E-2</v>
      </c>
      <c r="FD64" s="135"/>
      <c r="FE64" s="94">
        <f t="shared" si="57"/>
        <v>0.32094739999999999</v>
      </c>
      <c r="FF64" s="449"/>
      <c r="FG64" s="127"/>
      <c r="FH64" s="127"/>
      <c r="FI64" s="127"/>
      <c r="FJ64" s="103"/>
      <c r="FK64" s="103"/>
      <c r="FL64" s="103"/>
      <c r="FM64" s="664"/>
      <c r="FN64" s="103"/>
      <c r="FO64" s="104">
        <v>7.3148500000000005E-2</v>
      </c>
      <c r="FR64" s="145">
        <v>0.09</v>
      </c>
      <c r="FS64" s="145">
        <v>0.09</v>
      </c>
      <c r="FT64" s="661">
        <v>0</v>
      </c>
      <c r="FU64" s="661">
        <v>0</v>
      </c>
      <c r="FV64" s="662"/>
      <c r="FW64" s="662"/>
      <c r="FX64" s="662"/>
      <c r="FY64" s="81">
        <f t="shared" si="100"/>
        <v>0</v>
      </c>
      <c r="FZ64" s="81">
        <f t="shared" si="101"/>
        <v>0</v>
      </c>
    </row>
    <row r="65" spans="1:182" ht="15" hidden="1" thickBot="1" x14ac:dyDescent="0.35">
      <c r="A65" s="150" t="s">
        <v>128</v>
      </c>
      <c r="B65" s="151" t="s">
        <v>72</v>
      </c>
      <c r="C65" s="152"/>
      <c r="D65" s="150"/>
      <c r="E65" s="155">
        <v>0</v>
      </c>
      <c r="F65" s="156">
        <v>0</v>
      </c>
      <c r="G65" s="156">
        <v>298.22000000000003</v>
      </c>
      <c r="H65" s="155">
        <f t="shared" si="73"/>
        <v>298.22000000000003</v>
      </c>
      <c r="I65" s="59">
        <f t="shared" si="144"/>
        <v>298.22000000000003</v>
      </c>
      <c r="J65" s="56">
        <v>0</v>
      </c>
      <c r="K65" s="57">
        <v>0</v>
      </c>
      <c r="L65" s="56">
        <v>57.889609999999998</v>
      </c>
      <c r="M65" s="56">
        <v>0</v>
      </c>
      <c r="N65" s="56">
        <f t="shared" si="15"/>
        <v>0</v>
      </c>
      <c r="O65" s="56">
        <f t="shared" si="253"/>
        <v>0</v>
      </c>
      <c r="P65" s="56">
        <v>0</v>
      </c>
      <c r="Q65" s="56"/>
      <c r="R65" s="56">
        <v>0</v>
      </c>
      <c r="S65" s="56">
        <v>0</v>
      </c>
      <c r="T65" s="56">
        <f t="shared" si="16"/>
        <v>0</v>
      </c>
      <c r="U65" s="56">
        <f t="shared" si="17"/>
        <v>0</v>
      </c>
      <c r="V65" s="156">
        <v>1332.78</v>
      </c>
      <c r="W65" s="57">
        <v>1246.18</v>
      </c>
      <c r="X65" s="57">
        <v>1246.18</v>
      </c>
      <c r="Y65" s="57">
        <f t="shared" si="18"/>
        <v>0</v>
      </c>
      <c r="Z65" s="56">
        <f t="shared" si="19"/>
        <v>-86.599999999999909</v>
      </c>
      <c r="AA65" s="57">
        <v>116.4</v>
      </c>
      <c r="AB65" s="57">
        <v>190.28</v>
      </c>
      <c r="AC65" s="57">
        <v>170.15</v>
      </c>
      <c r="AD65" s="57">
        <f t="shared" si="20"/>
        <v>-20.129999999999995</v>
      </c>
      <c r="AE65" s="57">
        <f t="shared" si="21"/>
        <v>53.75</v>
      </c>
      <c r="AF65" s="107">
        <v>0</v>
      </c>
      <c r="AG65" s="107">
        <v>0</v>
      </c>
      <c r="AH65" s="107">
        <v>0</v>
      </c>
      <c r="AI65" s="57">
        <f t="shared" si="22"/>
        <v>0</v>
      </c>
      <c r="AJ65" s="56">
        <f t="shared" si="23"/>
        <v>0</v>
      </c>
      <c r="AK65" s="60">
        <f t="shared" si="254"/>
        <v>1449.18</v>
      </c>
      <c r="AL65" s="60">
        <f t="shared" si="255"/>
        <v>1436.46</v>
      </c>
      <c r="AM65" s="60">
        <f t="shared" si="256"/>
        <v>1714.5500000000002</v>
      </c>
      <c r="AN65" s="60">
        <f t="shared" si="24"/>
        <v>278.09000000000015</v>
      </c>
      <c r="AO65" s="61">
        <f t="shared" si="25"/>
        <v>265.37000000000012</v>
      </c>
      <c r="AP65" s="61" t="s">
        <v>72</v>
      </c>
      <c r="AQ65" s="61" t="s">
        <v>128</v>
      </c>
      <c r="AR65" s="112">
        <v>69.02</v>
      </c>
      <c r="AS65" s="63">
        <v>72.89</v>
      </c>
      <c r="AT65" s="63">
        <v>72.89</v>
      </c>
      <c r="AU65" s="64">
        <f t="shared" si="26"/>
        <v>0</v>
      </c>
      <c r="AV65" s="64">
        <f t="shared" si="27"/>
        <v>3.8700000000000045</v>
      </c>
      <c r="AW65" s="57">
        <v>0</v>
      </c>
      <c r="AX65" s="57">
        <v>0</v>
      </c>
      <c r="AY65" s="57">
        <v>0</v>
      </c>
      <c r="AZ65" s="57">
        <f t="shared" si="28"/>
        <v>0</v>
      </c>
      <c r="BA65" s="56">
        <f t="shared" si="29"/>
        <v>0</v>
      </c>
      <c r="BB65" s="648">
        <v>0</v>
      </c>
      <c r="BC65" s="57">
        <v>0</v>
      </c>
      <c r="BD65" s="57">
        <v>0</v>
      </c>
      <c r="BE65" s="67">
        <f t="shared" si="30"/>
        <v>0</v>
      </c>
      <c r="BF65" s="68">
        <f t="shared" si="31"/>
        <v>0</v>
      </c>
      <c r="BG65" s="111">
        <f t="shared" si="280"/>
        <v>0</v>
      </c>
      <c r="BH65" s="111">
        <f>CX65+CW65</f>
        <v>0</v>
      </c>
      <c r="BI65" s="111">
        <f>CY65+CX65</f>
        <v>0</v>
      </c>
      <c r="BJ65" s="57">
        <f t="shared" si="32"/>
        <v>0</v>
      </c>
      <c r="BK65" s="56">
        <f t="shared" si="33"/>
        <v>0</v>
      </c>
      <c r="BL65" s="64">
        <f t="shared" si="34"/>
        <v>0</v>
      </c>
      <c r="BM65" s="64">
        <f t="shared" si="35"/>
        <v>0</v>
      </c>
      <c r="BN65" s="63">
        <f t="shared" si="35"/>
        <v>0</v>
      </c>
      <c r="BO65" s="112">
        <f t="shared" si="36"/>
        <v>0</v>
      </c>
      <c r="BP65" s="64">
        <f t="shared" si="37"/>
        <v>0</v>
      </c>
      <c r="BQ65" s="57">
        <v>0</v>
      </c>
      <c r="BR65" s="57">
        <v>0</v>
      </c>
      <c r="BS65" s="57">
        <v>0</v>
      </c>
      <c r="BT65" s="57">
        <f t="shared" si="38"/>
        <v>0</v>
      </c>
      <c r="BU65" s="69">
        <f t="shared" si="39"/>
        <v>0</v>
      </c>
      <c r="BV65" s="57"/>
      <c r="BW65" s="57"/>
      <c r="BX65" s="57"/>
      <c r="BY65" s="57"/>
      <c r="BZ65" s="57"/>
      <c r="CA65" s="57" t="s">
        <v>72</v>
      </c>
      <c r="CB65" s="70" t="s">
        <v>128</v>
      </c>
      <c r="CC65" s="70"/>
      <c r="CD65" s="650">
        <v>0</v>
      </c>
      <c r="CE65" s="67">
        <v>298.73</v>
      </c>
      <c r="CF65" s="66">
        <v>298.73</v>
      </c>
      <c r="CG65" s="197">
        <f t="shared" si="40"/>
        <v>0</v>
      </c>
      <c r="CH65" s="198">
        <f t="shared" si="6"/>
        <v>298.73</v>
      </c>
      <c r="CI65" s="164"/>
      <c r="CJ65" s="105">
        <f>DA65+DC65</f>
        <v>0</v>
      </c>
      <c r="CK65" s="107">
        <v>0</v>
      </c>
      <c r="CL65" s="107">
        <v>0</v>
      </c>
      <c r="CM65" s="107">
        <f t="shared" si="220"/>
        <v>0</v>
      </c>
      <c r="CN65" s="107">
        <f t="shared" si="221"/>
        <v>0</v>
      </c>
      <c r="CO65" s="107"/>
      <c r="CP65" s="63">
        <f t="shared" si="284"/>
        <v>0</v>
      </c>
      <c r="CQ65" s="63">
        <f t="shared" si="284"/>
        <v>298.73</v>
      </c>
      <c r="CR65" s="63">
        <f t="shared" si="284"/>
        <v>298.73</v>
      </c>
      <c r="CS65" s="63">
        <f t="shared" si="41"/>
        <v>0</v>
      </c>
      <c r="CT65" s="64">
        <f t="shared" si="42"/>
        <v>298.73</v>
      </c>
      <c r="CU65" s="651">
        <v>0</v>
      </c>
      <c r="CV65" s="191"/>
      <c r="CW65" s="82">
        <v>0</v>
      </c>
      <c r="CX65" s="487">
        <f t="shared" si="175"/>
        <v>0</v>
      </c>
      <c r="CY65" s="193">
        <v>0</v>
      </c>
      <c r="CZ65" s="193">
        <v>0</v>
      </c>
      <c r="DA65" s="975">
        <v>0</v>
      </c>
      <c r="DB65" s="975">
        <f>8.58684+0.4068</f>
        <v>8.993640000000001</v>
      </c>
      <c r="DC65" s="168"/>
      <c r="DD65" s="168"/>
      <c r="DE65" s="82">
        <f>CY65+DA65+DC65</f>
        <v>0</v>
      </c>
      <c r="DF65" s="59">
        <v>0</v>
      </c>
      <c r="DG65" s="57">
        <v>201.5</v>
      </c>
      <c r="DH65" s="57">
        <v>201.5</v>
      </c>
      <c r="DI65" s="57">
        <f t="shared" si="43"/>
        <v>0</v>
      </c>
      <c r="DJ65" s="57">
        <f t="shared" si="44"/>
        <v>201.5</v>
      </c>
      <c r="DK65" s="177">
        <v>42.22</v>
      </c>
      <c r="DL65" s="177">
        <v>24.87</v>
      </c>
      <c r="DM65" s="177">
        <v>24.87</v>
      </c>
      <c r="DN65" s="67">
        <f t="shared" si="45"/>
        <v>0</v>
      </c>
      <c r="DO65" s="67">
        <f t="shared" si="46"/>
        <v>-17.349999999999998</v>
      </c>
      <c r="DP65" s="170">
        <v>17.3</v>
      </c>
      <c r="DQ65" s="170">
        <v>39.08</v>
      </c>
      <c r="DR65" s="170">
        <v>39.08</v>
      </c>
      <c r="DS65" s="84">
        <f t="shared" si="47"/>
        <v>0</v>
      </c>
      <c r="DT65" s="84">
        <f t="shared" si="10"/>
        <v>21.779999999999998</v>
      </c>
      <c r="DU65" s="84" t="s">
        <v>128</v>
      </c>
      <c r="DV65" s="84" t="s">
        <v>72</v>
      </c>
      <c r="DW65" s="170">
        <v>225.9</v>
      </c>
      <c r="DX65" s="170">
        <v>213.17</v>
      </c>
      <c r="DY65" s="170">
        <v>213.17</v>
      </c>
      <c r="DZ65" s="83">
        <f t="shared" si="48"/>
        <v>0</v>
      </c>
      <c r="EA65" s="83">
        <f t="shared" si="49"/>
        <v>-12.730000000000018</v>
      </c>
      <c r="EB65" s="155">
        <v>130.65</v>
      </c>
      <c r="EC65" s="156">
        <v>38.5</v>
      </c>
      <c r="ED65" s="156">
        <v>38.5</v>
      </c>
      <c r="EE65" s="85">
        <f t="shared" si="50"/>
        <v>0</v>
      </c>
      <c r="EF65" s="56">
        <f t="shared" si="51"/>
        <v>-92.15</v>
      </c>
      <c r="EG65" s="172">
        <v>11.16</v>
      </c>
      <c r="EH65" s="173">
        <v>4.0999999999999996</v>
      </c>
      <c r="EI65" s="172">
        <v>4.0999999999999996</v>
      </c>
      <c r="EJ65" s="56">
        <f t="shared" si="52"/>
        <v>0</v>
      </c>
      <c r="EK65" s="56">
        <f t="shared" si="53"/>
        <v>-7.0600000000000005</v>
      </c>
      <c r="EL65" s="156">
        <v>0</v>
      </c>
      <c r="EM65" s="156">
        <v>0</v>
      </c>
      <c r="EN65" s="156">
        <v>0</v>
      </c>
      <c r="EO65" s="56">
        <f t="shared" si="54"/>
        <v>0</v>
      </c>
      <c r="EP65" s="56">
        <f t="shared" si="257"/>
        <v>0</v>
      </c>
      <c r="EQ65" s="56"/>
      <c r="ER65" s="56"/>
      <c r="ES65" s="56"/>
      <c r="ET65" s="56"/>
      <c r="EU65" s="56"/>
      <c r="EV65" s="56"/>
      <c r="EW65" s="174" t="s">
        <v>128</v>
      </c>
      <c r="EX65" s="89"/>
      <c r="EY65" s="181">
        <f t="shared" si="285"/>
        <v>1945.43</v>
      </c>
      <c r="EZ65" s="181">
        <f t="shared" si="285"/>
        <v>2329.3000000000002</v>
      </c>
      <c r="FA65" s="181">
        <f t="shared" si="285"/>
        <v>2607.3900000000003</v>
      </c>
      <c r="FB65" s="192">
        <f t="shared" si="55"/>
        <v>278.09000000000015</v>
      </c>
      <c r="FC65" s="192">
        <f t="shared" si="56"/>
        <v>661.96000000000026</v>
      </c>
      <c r="FD65" s="94">
        <v>3249</v>
      </c>
      <c r="FE65" s="94">
        <f t="shared" si="57"/>
        <v>-641.60999999999967</v>
      </c>
      <c r="FF65" s="652"/>
      <c r="FG65" s="170">
        <v>17.3</v>
      </c>
      <c r="FH65" s="170"/>
      <c r="FI65" s="170">
        <v>225.9</v>
      </c>
      <c r="FJ65" s="155">
        <v>130.65</v>
      </c>
      <c r="FK65" s="155">
        <v>69.02</v>
      </c>
      <c r="FL65" s="155">
        <v>11.16</v>
      </c>
      <c r="FM65" s="653"/>
      <c r="FN65" s="155">
        <v>116.4</v>
      </c>
      <c r="FO65" s="156">
        <v>1332.78</v>
      </c>
      <c r="FR65" s="193">
        <v>0</v>
      </c>
      <c r="FS65" s="193">
        <v>0</v>
      </c>
      <c r="FT65" s="193">
        <v>0</v>
      </c>
      <c r="FU65" s="193">
        <v>0</v>
      </c>
      <c r="FV65" s="168"/>
      <c r="FW65" s="168"/>
      <c r="FX65" s="168"/>
      <c r="FY65" s="81">
        <f t="shared" si="100"/>
        <v>0</v>
      </c>
      <c r="FZ65" s="81">
        <f t="shared" si="101"/>
        <v>8.993640000000001</v>
      </c>
    </row>
    <row r="66" spans="1:182" ht="15" hidden="1" thickBot="1" x14ac:dyDescent="0.35">
      <c r="A66" s="665" t="s">
        <v>129</v>
      </c>
      <c r="B66" s="151" t="s">
        <v>72</v>
      </c>
      <c r="C66" s="152">
        <v>2656.61</v>
      </c>
      <c r="D66" s="150"/>
      <c r="E66" s="370">
        <v>2846.35</v>
      </c>
      <c r="F66" s="371">
        <v>3269.54</v>
      </c>
      <c r="G66" s="371">
        <v>2846.35</v>
      </c>
      <c r="H66" s="370">
        <f t="shared" si="73"/>
        <v>-423.19000000000005</v>
      </c>
      <c r="I66" s="666">
        <f t="shared" si="144"/>
        <v>0</v>
      </c>
      <c r="J66" s="58">
        <v>285.17</v>
      </c>
      <c r="K66" s="213">
        <v>285.17</v>
      </c>
      <c r="L66" s="58">
        <f>19.31993+294.163</f>
        <v>313.48293000000001</v>
      </c>
      <c r="M66" s="58">
        <v>285.17</v>
      </c>
      <c r="N66" s="58">
        <f t="shared" si="15"/>
        <v>0</v>
      </c>
      <c r="O66" s="58">
        <f t="shared" si="253"/>
        <v>0</v>
      </c>
      <c r="P66" s="58">
        <v>2044.376</v>
      </c>
      <c r="Q66" s="58"/>
      <c r="R66" s="58">
        <v>2044.376</v>
      </c>
      <c r="S66" s="58">
        <v>2044.376</v>
      </c>
      <c r="T66" s="58">
        <f t="shared" si="16"/>
        <v>0</v>
      </c>
      <c r="U66" s="58">
        <f t="shared" si="17"/>
        <v>0</v>
      </c>
      <c r="V66" s="371">
        <v>0</v>
      </c>
      <c r="W66" s="213">
        <v>0</v>
      </c>
      <c r="X66" s="213">
        <v>0</v>
      </c>
      <c r="Y66" s="213">
        <f t="shared" si="18"/>
        <v>0</v>
      </c>
      <c r="Z66" s="58">
        <f t="shared" si="19"/>
        <v>0</v>
      </c>
      <c r="AA66" s="213">
        <v>0</v>
      </c>
      <c r="AB66" s="213">
        <v>0</v>
      </c>
      <c r="AC66" s="213">
        <v>0</v>
      </c>
      <c r="AD66" s="213">
        <f t="shared" si="20"/>
        <v>0</v>
      </c>
      <c r="AE66" s="213">
        <f t="shared" si="21"/>
        <v>0</v>
      </c>
      <c r="AF66" s="213">
        <v>228</v>
      </c>
      <c r="AG66" s="213">
        <f>AH66</f>
        <v>228</v>
      </c>
      <c r="AH66" s="213">
        <v>228</v>
      </c>
      <c r="AI66" s="213">
        <f t="shared" si="22"/>
        <v>0</v>
      </c>
      <c r="AJ66" s="58">
        <f t="shared" si="23"/>
        <v>0</v>
      </c>
      <c r="AK66" s="214">
        <f t="shared" si="254"/>
        <v>5403.8959999999997</v>
      </c>
      <c r="AL66" s="214">
        <f t="shared" si="255"/>
        <v>5827.0860000000002</v>
      </c>
      <c r="AM66" s="214">
        <f t="shared" si="256"/>
        <v>5403.8960000000006</v>
      </c>
      <c r="AN66" s="214">
        <f t="shared" si="24"/>
        <v>-423.1899999999996</v>
      </c>
      <c r="AO66" s="215">
        <f t="shared" si="25"/>
        <v>0</v>
      </c>
      <c r="AP66" s="215" t="s">
        <v>72</v>
      </c>
      <c r="AQ66" s="215" t="s">
        <v>129</v>
      </c>
      <c r="AR66" s="207">
        <v>0</v>
      </c>
      <c r="AS66" s="217">
        <v>0</v>
      </c>
      <c r="AT66" s="217">
        <v>0</v>
      </c>
      <c r="AU66" s="218">
        <f t="shared" si="26"/>
        <v>0</v>
      </c>
      <c r="AV66" s="218">
        <f t="shared" si="27"/>
        <v>0</v>
      </c>
      <c r="AW66" s="213">
        <v>201.84</v>
      </c>
      <c r="AX66" s="213">
        <v>2668.66</v>
      </c>
      <c r="AY66" s="213">
        <v>2340.67</v>
      </c>
      <c r="AZ66" s="213">
        <f t="shared" si="28"/>
        <v>-327.98999999999978</v>
      </c>
      <c r="BA66" s="58">
        <f t="shared" si="29"/>
        <v>2138.83</v>
      </c>
      <c r="BB66" s="230">
        <v>3326.71</v>
      </c>
      <c r="BC66" s="213">
        <v>3130.69</v>
      </c>
      <c r="BD66" s="213">
        <v>3115.47</v>
      </c>
      <c r="BE66" s="221">
        <f t="shared" si="30"/>
        <v>-15.220000000000255</v>
      </c>
      <c r="BF66" s="222">
        <f t="shared" si="31"/>
        <v>-211.24000000000024</v>
      </c>
      <c r="BG66" s="667">
        <f t="shared" si="280"/>
        <v>1847.1</v>
      </c>
      <c r="BH66" s="213">
        <v>1973.24</v>
      </c>
      <c r="BI66" s="213">
        <v>1860.22</v>
      </c>
      <c r="BJ66" s="213">
        <f t="shared" si="32"/>
        <v>-113.01999999999998</v>
      </c>
      <c r="BK66" s="58">
        <f t="shared" si="33"/>
        <v>13.120000000000118</v>
      </c>
      <c r="BL66" s="218">
        <f t="shared" si="34"/>
        <v>5375.65</v>
      </c>
      <c r="BM66" s="218">
        <f t="shared" si="35"/>
        <v>7772.59</v>
      </c>
      <c r="BN66" s="217">
        <f t="shared" si="35"/>
        <v>7316.36</v>
      </c>
      <c r="BO66" s="207">
        <f t="shared" si="36"/>
        <v>-456.23000000000047</v>
      </c>
      <c r="BP66" s="218">
        <f t="shared" si="37"/>
        <v>1940.71</v>
      </c>
      <c r="BQ66" s="213">
        <v>3154.77</v>
      </c>
      <c r="BR66" s="213">
        <v>9724</v>
      </c>
      <c r="BS66" s="213">
        <v>1749.38</v>
      </c>
      <c r="BT66" s="57">
        <f t="shared" si="38"/>
        <v>-7974.62</v>
      </c>
      <c r="BU66" s="69">
        <f t="shared" si="39"/>
        <v>-1405.3899999999999</v>
      </c>
      <c r="BV66" s="213"/>
      <c r="BW66" s="213"/>
      <c r="BX66" s="213"/>
      <c r="BY66" s="213"/>
      <c r="BZ66" s="213"/>
      <c r="CA66" s="213" t="s">
        <v>72</v>
      </c>
      <c r="CB66" s="668" t="s">
        <v>129</v>
      </c>
      <c r="CC66" s="668"/>
      <c r="CD66" s="669">
        <v>3500</v>
      </c>
      <c r="CE66" s="221">
        <v>3735.69</v>
      </c>
      <c r="CF66" s="667">
        <v>3531.66</v>
      </c>
      <c r="CG66" s="670">
        <f t="shared" si="40"/>
        <v>-204.0300000000002</v>
      </c>
      <c r="CH66" s="671">
        <f t="shared" si="6"/>
        <v>31.659999999999854</v>
      </c>
      <c r="CI66" s="164"/>
      <c r="CJ66" s="666">
        <v>657.22</v>
      </c>
      <c r="CK66" s="213">
        <v>1354.06</v>
      </c>
      <c r="CL66" s="213">
        <v>1354.06</v>
      </c>
      <c r="CM66" s="213">
        <f t="shared" si="220"/>
        <v>0</v>
      </c>
      <c r="CN66" s="213">
        <f t="shared" si="221"/>
        <v>696.83999999999992</v>
      </c>
      <c r="CO66" s="213"/>
      <c r="CP66" s="217">
        <f t="shared" si="284"/>
        <v>4157.22</v>
      </c>
      <c r="CQ66" s="217">
        <f t="shared" si="284"/>
        <v>5089.75</v>
      </c>
      <c r="CR66" s="217">
        <f t="shared" si="284"/>
        <v>4885.7199999999993</v>
      </c>
      <c r="CS66" s="217">
        <f t="shared" si="41"/>
        <v>-204.03000000000065</v>
      </c>
      <c r="CT66" s="218">
        <f t="shared" si="42"/>
        <v>728.49999999999909</v>
      </c>
      <c r="CU66" s="672">
        <v>3326.71</v>
      </c>
      <c r="CV66" s="673">
        <v>200</v>
      </c>
      <c r="CW66" s="674">
        <v>1647.1</v>
      </c>
      <c r="CX66" s="675">
        <f t="shared" si="175"/>
        <v>5173.8099999999995</v>
      </c>
      <c r="CY66" s="193">
        <v>3500</v>
      </c>
      <c r="CZ66" s="193">
        <v>3500</v>
      </c>
      <c r="DA66" s="975">
        <v>531.5</v>
      </c>
      <c r="DB66" s="975">
        <v>545.01869999999997</v>
      </c>
      <c r="DC66" s="583">
        <v>89.07</v>
      </c>
      <c r="DD66" s="583">
        <f>24.096+776.146</f>
        <v>800.24199999999996</v>
      </c>
      <c r="DE66" s="82">
        <f t="shared" ref="DE66:DE67" si="286">CY66+DA66+DC66</f>
        <v>4120.57</v>
      </c>
      <c r="DF66" s="666">
        <v>14.53</v>
      </c>
      <c r="DG66" s="213">
        <v>576.08000000000004</v>
      </c>
      <c r="DH66" s="213">
        <v>14.53</v>
      </c>
      <c r="DI66" s="213">
        <f t="shared" si="43"/>
        <v>-561.55000000000007</v>
      </c>
      <c r="DJ66" s="213">
        <f t="shared" si="44"/>
        <v>0</v>
      </c>
      <c r="DK66" s="368">
        <v>0</v>
      </c>
      <c r="DL66" s="368">
        <v>0</v>
      </c>
      <c r="DM66" s="368">
        <v>0</v>
      </c>
      <c r="DN66" s="221">
        <f t="shared" si="45"/>
        <v>0</v>
      </c>
      <c r="DO66" s="221">
        <f t="shared" si="46"/>
        <v>0</v>
      </c>
      <c r="DP66" s="369">
        <v>0</v>
      </c>
      <c r="DQ66" s="369">
        <v>0</v>
      </c>
      <c r="DR66" s="369">
        <v>0</v>
      </c>
      <c r="DS66" s="240">
        <f t="shared" si="47"/>
        <v>0</v>
      </c>
      <c r="DT66" s="240">
        <f t="shared" si="10"/>
        <v>0</v>
      </c>
      <c r="DU66" s="240" t="s">
        <v>129</v>
      </c>
      <c r="DV66" s="240" t="s">
        <v>72</v>
      </c>
      <c r="DW66" s="369">
        <v>0</v>
      </c>
      <c r="DX66" s="369">
        <v>0</v>
      </c>
      <c r="DY66" s="369">
        <v>0</v>
      </c>
      <c r="DZ66" s="676">
        <f t="shared" si="48"/>
        <v>0</v>
      </c>
      <c r="EA66" s="676">
        <f t="shared" si="49"/>
        <v>0</v>
      </c>
      <c r="EB66" s="370">
        <v>0</v>
      </c>
      <c r="EC66" s="371">
        <v>0</v>
      </c>
      <c r="ED66" s="371">
        <v>0</v>
      </c>
      <c r="EE66" s="290">
        <f t="shared" si="50"/>
        <v>0</v>
      </c>
      <c r="EF66" s="58">
        <f t="shared" si="51"/>
        <v>0</v>
      </c>
      <c r="EG66" s="370">
        <v>0</v>
      </c>
      <c r="EH66" s="677">
        <v>30</v>
      </c>
      <c r="EI66" s="677">
        <v>30</v>
      </c>
      <c r="EJ66" s="58">
        <f t="shared" si="52"/>
        <v>0</v>
      </c>
      <c r="EK66" s="58">
        <f t="shared" si="53"/>
        <v>30</v>
      </c>
      <c r="EL66" s="371">
        <v>3640.54</v>
      </c>
      <c r="EM66" s="371">
        <v>3899.01</v>
      </c>
      <c r="EN66" s="371">
        <v>3899.01</v>
      </c>
      <c r="EO66" s="58">
        <f t="shared" si="54"/>
        <v>0</v>
      </c>
      <c r="EP66" s="58">
        <f t="shared" si="257"/>
        <v>258.47000000000025</v>
      </c>
      <c r="EQ66" s="58"/>
      <c r="ER66" s="58"/>
      <c r="ES66" s="58"/>
      <c r="ET66" s="58"/>
      <c r="EU66" s="58"/>
      <c r="EV66" s="58"/>
      <c r="EW66" s="1297" t="s">
        <v>129</v>
      </c>
      <c r="EX66" s="1298"/>
      <c r="EY66" s="181">
        <f t="shared" si="285"/>
        <v>21746.606</v>
      </c>
      <c r="EZ66" s="181">
        <f t="shared" si="285"/>
        <v>32918.516000000003</v>
      </c>
      <c r="FA66" s="181">
        <f t="shared" si="285"/>
        <v>23298.896000000001</v>
      </c>
      <c r="FB66" s="244">
        <f t="shared" si="55"/>
        <v>-9619.6200000000026</v>
      </c>
      <c r="FC66" s="244">
        <f t="shared" si="56"/>
        <v>1552.2900000000009</v>
      </c>
      <c r="FD66" s="135">
        <f>421.77848+25187.66426</f>
        <v>25609.442740000002</v>
      </c>
      <c r="FE66" s="94">
        <f t="shared" si="57"/>
        <v>-2310.5467400000016</v>
      </c>
      <c r="FF66" s="375">
        <f>FA66-FD66</f>
        <v>-2310.5467400000016</v>
      </c>
      <c r="FG66" s="170">
        <v>0</v>
      </c>
      <c r="FH66" s="170">
        <v>0</v>
      </c>
      <c r="FI66" s="170">
        <v>0</v>
      </c>
      <c r="FJ66" s="155">
        <v>0</v>
      </c>
      <c r="FK66" s="155">
        <v>0</v>
      </c>
      <c r="FL66" s="155">
        <v>0</v>
      </c>
      <c r="FM66" s="653">
        <v>228</v>
      </c>
      <c r="FN66" s="155">
        <v>0</v>
      </c>
      <c r="FO66" s="156">
        <v>0</v>
      </c>
      <c r="FR66" s="193">
        <v>3500</v>
      </c>
      <c r="FS66" s="193">
        <v>3500</v>
      </c>
      <c r="FT66" s="193">
        <v>531.5</v>
      </c>
      <c r="FU66" s="193">
        <v>531.5</v>
      </c>
      <c r="FV66" s="583">
        <v>89.07</v>
      </c>
      <c r="FW66" s="583">
        <f>24.096+776.146</f>
        <v>800.24199999999996</v>
      </c>
      <c r="FX66" s="583">
        <f t="shared" ref="FX66" si="287">24.096+776.146</f>
        <v>800.24199999999996</v>
      </c>
      <c r="FY66" s="81">
        <f t="shared" si="100"/>
        <v>620.56999999999994</v>
      </c>
      <c r="FZ66" s="81">
        <f t="shared" si="101"/>
        <v>1345.2606999999998</v>
      </c>
    </row>
    <row r="67" spans="1:182" ht="16.2" hidden="1" thickBot="1" x14ac:dyDescent="0.35">
      <c r="A67" s="678" t="s">
        <v>130</v>
      </c>
      <c r="B67" s="151" t="s">
        <v>72</v>
      </c>
      <c r="C67" s="679">
        <v>38881.370000000003</v>
      </c>
      <c r="D67" s="680"/>
      <c r="E67" s="681">
        <v>41214.300000000003</v>
      </c>
      <c r="F67" s="682">
        <v>57969.11</v>
      </c>
      <c r="G67" s="682">
        <v>35685.980000000003</v>
      </c>
      <c r="H67" s="683">
        <f t="shared" si="73"/>
        <v>-22283.129999999997</v>
      </c>
      <c r="I67" s="684">
        <f t="shared" si="144"/>
        <v>-5528.32</v>
      </c>
      <c r="J67" s="683">
        <v>9240.3799999999992</v>
      </c>
      <c r="K67" s="685">
        <v>12136.99</v>
      </c>
      <c r="L67" s="683">
        <v>8974.5499999999993</v>
      </c>
      <c r="M67" s="683">
        <v>13546.85</v>
      </c>
      <c r="N67" s="683">
        <f t="shared" si="15"/>
        <v>1409.8600000000006</v>
      </c>
      <c r="O67" s="683">
        <f t="shared" si="253"/>
        <v>4306.4700000000012</v>
      </c>
      <c r="P67" s="683">
        <v>9974.3250000000007</v>
      </c>
      <c r="Q67" s="683"/>
      <c r="R67" s="683">
        <v>13671.3</v>
      </c>
      <c r="S67" s="683">
        <v>7514.17</v>
      </c>
      <c r="T67" s="683">
        <f t="shared" si="16"/>
        <v>-6157.1299999999992</v>
      </c>
      <c r="U67" s="683">
        <f t="shared" si="17"/>
        <v>-2460.1550000000007</v>
      </c>
      <c r="V67" s="682">
        <v>18916.32</v>
      </c>
      <c r="W67" s="685">
        <v>23503.9</v>
      </c>
      <c r="X67" s="685">
        <v>17168.91</v>
      </c>
      <c r="Y67" s="685">
        <f t="shared" si="18"/>
        <v>-6334.9900000000016</v>
      </c>
      <c r="Z67" s="683">
        <f t="shared" si="19"/>
        <v>-1747.4099999999999</v>
      </c>
      <c r="AA67" s="685">
        <v>5555.39</v>
      </c>
      <c r="AB67" s="685">
        <v>8071.66</v>
      </c>
      <c r="AC67" s="685">
        <v>4444.57</v>
      </c>
      <c r="AD67" s="685">
        <f t="shared" si="20"/>
        <v>-3627.09</v>
      </c>
      <c r="AE67" s="685">
        <f t="shared" si="21"/>
        <v>-1110.8200000000006</v>
      </c>
      <c r="AF67" s="685">
        <v>2763.48</v>
      </c>
      <c r="AG67" s="685">
        <f t="shared" ref="AG67:AG68" si="288">AH67</f>
        <v>2918.23</v>
      </c>
      <c r="AH67" s="685">
        <v>2918.23</v>
      </c>
      <c r="AI67" s="685">
        <f t="shared" si="22"/>
        <v>0</v>
      </c>
      <c r="AJ67" s="683">
        <f t="shared" si="23"/>
        <v>154.75</v>
      </c>
      <c r="AK67" s="686">
        <f t="shared" si="254"/>
        <v>87664.195000000007</v>
      </c>
      <c r="AL67" s="686">
        <f t="shared" si="255"/>
        <v>118271.19</v>
      </c>
      <c r="AM67" s="686">
        <f t="shared" si="256"/>
        <v>81278.709999999992</v>
      </c>
      <c r="AN67" s="686">
        <f t="shared" si="24"/>
        <v>-36992.48000000001</v>
      </c>
      <c r="AO67" s="687">
        <f t="shared" si="25"/>
        <v>-6385.4850000000151</v>
      </c>
      <c r="AP67" s="687" t="s">
        <v>72</v>
      </c>
      <c r="AQ67" s="687" t="s">
        <v>130</v>
      </c>
      <c r="AR67" s="681">
        <v>2273.3760000000002</v>
      </c>
      <c r="AS67" s="685">
        <v>3833.76</v>
      </c>
      <c r="AT67" s="685">
        <v>2262.56</v>
      </c>
      <c r="AU67" s="683">
        <f t="shared" si="26"/>
        <v>-1571.2000000000003</v>
      </c>
      <c r="AV67" s="683">
        <f t="shared" si="27"/>
        <v>-10.816000000000258</v>
      </c>
      <c r="AW67" s="685">
        <v>19521.57</v>
      </c>
      <c r="AX67" s="685">
        <v>28787.52</v>
      </c>
      <c r="AY67" s="685">
        <v>20614.78</v>
      </c>
      <c r="AZ67" s="685">
        <f t="shared" si="28"/>
        <v>-8172.7400000000016</v>
      </c>
      <c r="BA67" s="683">
        <f t="shared" si="29"/>
        <v>1093.2099999999991</v>
      </c>
      <c r="BB67" s="688">
        <v>26915.19</v>
      </c>
      <c r="BC67" s="682">
        <v>34541.18</v>
      </c>
      <c r="BD67" s="682">
        <v>10436.74</v>
      </c>
      <c r="BE67" s="681">
        <f t="shared" si="30"/>
        <v>-24104.440000000002</v>
      </c>
      <c r="BF67" s="689">
        <f t="shared" si="31"/>
        <v>-16478.449999999997</v>
      </c>
      <c r="BG67" s="682">
        <f t="shared" si="280"/>
        <v>23009.769999999997</v>
      </c>
      <c r="BH67" s="682">
        <v>27597.1</v>
      </c>
      <c r="BI67" s="685">
        <v>14987.69</v>
      </c>
      <c r="BJ67" s="685">
        <f t="shared" si="32"/>
        <v>-12609.409999999998</v>
      </c>
      <c r="BK67" s="683">
        <f t="shared" si="33"/>
        <v>-8022.0799999999963</v>
      </c>
      <c r="BL67" s="683">
        <f t="shared" si="34"/>
        <v>69446.53</v>
      </c>
      <c r="BM67" s="683">
        <f t="shared" si="35"/>
        <v>90925.799999999988</v>
      </c>
      <c r="BN67" s="685">
        <f t="shared" si="35"/>
        <v>46039.21</v>
      </c>
      <c r="BO67" s="683">
        <f t="shared" si="36"/>
        <v>-44886.589999999989</v>
      </c>
      <c r="BP67" s="683">
        <f t="shared" si="37"/>
        <v>-23407.32</v>
      </c>
      <c r="BQ67" s="685">
        <v>45519.79</v>
      </c>
      <c r="BR67" s="685">
        <v>80373.5</v>
      </c>
      <c r="BS67" s="685">
        <v>48068.9</v>
      </c>
      <c r="BT67" s="57">
        <f t="shared" si="38"/>
        <v>-32304.6</v>
      </c>
      <c r="BU67" s="69">
        <f t="shared" si="39"/>
        <v>2549.1100000000006</v>
      </c>
      <c r="BV67" s="685"/>
      <c r="BW67" s="685"/>
      <c r="BX67" s="685"/>
      <c r="BY67" s="685"/>
      <c r="BZ67" s="685"/>
      <c r="CA67" s="685" t="s">
        <v>72</v>
      </c>
      <c r="CB67" s="690" t="s">
        <v>130</v>
      </c>
      <c r="CC67" s="690"/>
      <c r="CD67" s="691">
        <v>27654.91</v>
      </c>
      <c r="CE67" s="681">
        <v>39108.01</v>
      </c>
      <c r="CF67" s="682">
        <v>18348.97</v>
      </c>
      <c r="CG67" s="692">
        <f t="shared" si="40"/>
        <v>-20759.04</v>
      </c>
      <c r="CH67" s="693">
        <f t="shared" si="6"/>
        <v>-9305.9399999999987</v>
      </c>
      <c r="CI67" s="694"/>
      <c r="CJ67" s="684">
        <f>DA67+DC67</f>
        <v>11051.36</v>
      </c>
      <c r="CK67" s="685">
        <v>19386.53</v>
      </c>
      <c r="CL67" s="685">
        <v>11750.03</v>
      </c>
      <c r="CM67" s="685">
        <f t="shared" si="220"/>
        <v>-7636.4999999999982</v>
      </c>
      <c r="CN67" s="685">
        <f t="shared" si="221"/>
        <v>698.67000000000007</v>
      </c>
      <c r="CO67" s="685"/>
      <c r="CP67" s="685">
        <f t="shared" si="284"/>
        <v>38706.270000000004</v>
      </c>
      <c r="CQ67" s="685">
        <f t="shared" si="284"/>
        <v>58494.54</v>
      </c>
      <c r="CR67" s="685">
        <f t="shared" si="284"/>
        <v>30099</v>
      </c>
      <c r="CS67" s="685">
        <f t="shared" si="41"/>
        <v>-28395.54</v>
      </c>
      <c r="CT67" s="683">
        <f t="shared" si="42"/>
        <v>-8607.2700000000041</v>
      </c>
      <c r="CU67" s="695">
        <v>26915.19</v>
      </c>
      <c r="CV67" s="696">
        <v>2762.51</v>
      </c>
      <c r="CW67" s="697">
        <v>20247.259999999998</v>
      </c>
      <c r="CX67" s="698">
        <f>CU67+CW67+CV67</f>
        <v>49924.959999999999</v>
      </c>
      <c r="CY67" s="468">
        <v>27654.91</v>
      </c>
      <c r="CZ67" s="468">
        <v>27654.91</v>
      </c>
      <c r="DA67" s="975">
        <v>8060.87</v>
      </c>
      <c r="DB67" s="975">
        <f>7899.03228</f>
        <v>7899.0322800000004</v>
      </c>
      <c r="DC67" s="629">
        <v>2990.49</v>
      </c>
      <c r="DD67" s="629">
        <v>2933.24</v>
      </c>
      <c r="DE67" s="471">
        <f t="shared" si="286"/>
        <v>38706.269999999997</v>
      </c>
      <c r="DF67" s="684">
        <v>1450.01</v>
      </c>
      <c r="DG67" s="685">
        <v>2099.04</v>
      </c>
      <c r="DH67" s="685">
        <v>1531.21</v>
      </c>
      <c r="DI67" s="685">
        <f t="shared" si="43"/>
        <v>-567.82999999999993</v>
      </c>
      <c r="DJ67" s="685">
        <f t="shared" si="44"/>
        <v>81.200000000000045</v>
      </c>
      <c r="DK67" s="699">
        <v>5079.66</v>
      </c>
      <c r="DL67" s="699">
        <v>7735.92</v>
      </c>
      <c r="DM67" s="699">
        <v>4905.49</v>
      </c>
      <c r="DN67" s="681">
        <f t="shared" si="45"/>
        <v>-2830.4300000000003</v>
      </c>
      <c r="DO67" s="681">
        <f t="shared" si="46"/>
        <v>-174.17000000000007</v>
      </c>
      <c r="DP67" s="699">
        <v>3342.22</v>
      </c>
      <c r="DQ67" s="699">
        <v>3739.72</v>
      </c>
      <c r="DR67" s="699">
        <v>2664.97</v>
      </c>
      <c r="DS67" s="700">
        <f t="shared" si="47"/>
        <v>-1074.75</v>
      </c>
      <c r="DT67" s="700">
        <f t="shared" si="10"/>
        <v>-677.25</v>
      </c>
      <c r="DU67" s="700" t="s">
        <v>130</v>
      </c>
      <c r="DV67" s="700" t="s">
        <v>72</v>
      </c>
      <c r="DW67" s="699">
        <v>3177.36</v>
      </c>
      <c r="DX67" s="699">
        <v>4138.3900000000003</v>
      </c>
      <c r="DY67" s="699">
        <v>2893.52</v>
      </c>
      <c r="DZ67" s="701">
        <f t="shared" si="48"/>
        <v>-1244.8700000000003</v>
      </c>
      <c r="EA67" s="701">
        <f t="shared" si="49"/>
        <v>-283.84000000000015</v>
      </c>
      <c r="EB67" s="681">
        <v>3815.47</v>
      </c>
      <c r="EC67" s="682">
        <v>4228.2700000000004</v>
      </c>
      <c r="ED67" s="682">
        <v>2915.67</v>
      </c>
      <c r="EE67" s="683">
        <f t="shared" si="50"/>
        <v>-1312.6000000000004</v>
      </c>
      <c r="EF67" s="683">
        <f t="shared" si="51"/>
        <v>-899.79999999999973</v>
      </c>
      <c r="EG67" s="702">
        <v>1843.86</v>
      </c>
      <c r="EH67" s="703">
        <v>2849.54</v>
      </c>
      <c r="EI67" s="702">
        <v>1998.83</v>
      </c>
      <c r="EJ67" s="683">
        <f t="shared" si="52"/>
        <v>-850.71</v>
      </c>
      <c r="EK67" s="683">
        <f t="shared" si="53"/>
        <v>154.97000000000003</v>
      </c>
      <c r="EL67" s="682">
        <v>5792.94</v>
      </c>
      <c r="EM67" s="682">
        <v>10449.5</v>
      </c>
      <c r="EN67" s="682">
        <v>7173.12</v>
      </c>
      <c r="EO67" s="683">
        <f t="shared" si="54"/>
        <v>-3276.38</v>
      </c>
      <c r="EP67" s="683">
        <f t="shared" si="257"/>
        <v>1380.1800000000003</v>
      </c>
      <c r="EQ67" s="704"/>
      <c r="ER67" s="704"/>
      <c r="ES67" s="704"/>
      <c r="ET67" s="704"/>
      <c r="EU67" s="704"/>
      <c r="EV67" s="705"/>
      <c r="EW67" s="706" t="s">
        <v>130</v>
      </c>
      <c r="EX67" s="707"/>
      <c r="EY67" s="708">
        <f t="shared" si="285"/>
        <v>268111.68099999998</v>
      </c>
      <c r="EZ67" s="90">
        <f t="shared" si="285"/>
        <v>387139.17</v>
      </c>
      <c r="FA67" s="90">
        <f t="shared" si="285"/>
        <v>231831.19</v>
      </c>
      <c r="FB67" s="291">
        <f t="shared" si="55"/>
        <v>-155307.97999999998</v>
      </c>
      <c r="FC67" s="291">
        <f t="shared" si="56"/>
        <v>-36280.49099999998</v>
      </c>
      <c r="FD67" s="586">
        <f>181207.0156+10989.78943</f>
        <v>192196.80503000002</v>
      </c>
      <c r="FE67" s="94">
        <f t="shared" si="57"/>
        <v>39634.384969999985</v>
      </c>
      <c r="FF67" s="587"/>
      <c r="FG67" s="177">
        <v>3342.22</v>
      </c>
      <c r="FH67" s="177">
        <v>19521.57</v>
      </c>
      <c r="FI67" s="177">
        <v>3177.36</v>
      </c>
      <c r="FJ67" s="169">
        <v>3815.47</v>
      </c>
      <c r="FK67" s="169">
        <v>2273.3760000000002</v>
      </c>
      <c r="FL67" s="169">
        <v>1843.86</v>
      </c>
      <c r="FM67" s="653">
        <v>2763.48</v>
      </c>
      <c r="FN67" s="169">
        <v>5555.39</v>
      </c>
      <c r="FO67" s="709">
        <v>18916.32</v>
      </c>
      <c r="FR67" s="468">
        <v>27654.91</v>
      </c>
      <c r="FS67" s="468">
        <v>27654.91</v>
      </c>
      <c r="FT67" s="468">
        <v>8060.87</v>
      </c>
      <c r="FU67" s="468">
        <v>8060.87</v>
      </c>
      <c r="FV67" s="629">
        <v>2990.49</v>
      </c>
      <c r="FW67" s="629">
        <v>2933.24</v>
      </c>
      <c r="FX67" s="629">
        <v>2933.24</v>
      </c>
      <c r="FY67" s="81">
        <f t="shared" si="100"/>
        <v>11051.36</v>
      </c>
      <c r="FZ67" s="81">
        <f t="shared" si="101"/>
        <v>10832.272280000001</v>
      </c>
    </row>
    <row r="68" spans="1:182" ht="15" hidden="1" thickBot="1" x14ac:dyDescent="0.35">
      <c r="A68" s="98" t="s">
        <v>131</v>
      </c>
      <c r="B68" s="99" t="s">
        <v>132</v>
      </c>
      <c r="C68" s="710">
        <v>6262.2</v>
      </c>
      <c r="D68" s="711"/>
      <c r="E68" s="306">
        <v>6637.96</v>
      </c>
      <c r="F68" s="635">
        <v>7040.09</v>
      </c>
      <c r="G68" s="635">
        <v>7009.68</v>
      </c>
      <c r="H68" s="106">
        <f t="shared" si="73"/>
        <v>-30.409999999999854</v>
      </c>
      <c r="I68" s="105">
        <f t="shared" si="144"/>
        <v>371.72000000000025</v>
      </c>
      <c r="J68" s="106">
        <v>4674.3</v>
      </c>
      <c r="K68" s="107">
        <v>4674.3</v>
      </c>
      <c r="L68" s="106">
        <f>39.99*164.2</f>
        <v>6566.3580000000002</v>
      </c>
      <c r="M68" s="106">
        <f>E68</f>
        <v>6637.96</v>
      </c>
      <c r="N68" s="56">
        <f t="shared" si="15"/>
        <v>1963.6599999999999</v>
      </c>
      <c r="O68" s="56">
        <f t="shared" si="253"/>
        <v>1963.6599999999999</v>
      </c>
      <c r="P68" s="106">
        <v>6029.94</v>
      </c>
      <c r="Q68" s="106"/>
      <c r="R68" s="106">
        <v>0</v>
      </c>
      <c r="S68" s="106">
        <v>6367.61</v>
      </c>
      <c r="T68" s="56">
        <f t="shared" si="16"/>
        <v>6367.61</v>
      </c>
      <c r="U68" s="56">
        <f t="shared" si="17"/>
        <v>337.67000000000007</v>
      </c>
      <c r="V68" s="520">
        <v>6262.2</v>
      </c>
      <c r="W68" s="522">
        <v>7040.09</v>
      </c>
      <c r="X68" s="522">
        <v>7040.09</v>
      </c>
      <c r="Y68" s="57">
        <f t="shared" si="18"/>
        <v>0</v>
      </c>
      <c r="Z68" s="56">
        <f t="shared" si="19"/>
        <v>777.89000000000033</v>
      </c>
      <c r="AA68" s="107">
        <v>6262.2</v>
      </c>
      <c r="AB68" s="107">
        <v>7040.9</v>
      </c>
      <c r="AC68" s="107">
        <v>6612.88</v>
      </c>
      <c r="AD68" s="57">
        <f t="shared" si="20"/>
        <v>-428.01999999999953</v>
      </c>
      <c r="AE68" s="57">
        <f t="shared" si="21"/>
        <v>350.68000000000029</v>
      </c>
      <c r="AF68" s="107">
        <v>6544.02</v>
      </c>
      <c r="AG68" s="57">
        <f t="shared" si="288"/>
        <v>6910.49</v>
      </c>
      <c r="AH68" s="107">
        <v>6910.49</v>
      </c>
      <c r="AI68" s="57">
        <f t="shared" si="22"/>
        <v>0</v>
      </c>
      <c r="AJ68" s="64">
        <f t="shared" si="23"/>
        <v>366.46999999999935</v>
      </c>
      <c r="AK68" s="157">
        <f>(E68+J68+P68+V68+AA68+AF68)/6</f>
        <v>6068.4366666666674</v>
      </c>
      <c r="AL68" s="157">
        <f>(F68+K68+Q68+W68+AB68+AG68)/6</f>
        <v>5450.9783333333326</v>
      </c>
      <c r="AM68" s="157">
        <f>(G68+M68+R68+X68+AC68+AH68)/6</f>
        <v>5701.8499999999995</v>
      </c>
      <c r="AN68" s="157">
        <f t="shared" si="24"/>
        <v>250.8716666666669</v>
      </c>
      <c r="AO68" s="158">
        <f t="shared" si="25"/>
        <v>-366.58666666666795</v>
      </c>
      <c r="AP68" s="158" t="s">
        <v>132</v>
      </c>
      <c r="AQ68" s="158" t="s">
        <v>131</v>
      </c>
      <c r="AR68" s="712">
        <v>6262.2</v>
      </c>
      <c r="AS68" s="63">
        <v>7040.09</v>
      </c>
      <c r="AT68" s="63">
        <v>6612.88</v>
      </c>
      <c r="AU68" s="64">
        <f t="shared" si="26"/>
        <v>-427.21000000000004</v>
      </c>
      <c r="AV68" s="64">
        <f t="shared" si="27"/>
        <v>350.68000000000029</v>
      </c>
      <c r="AW68" s="63">
        <v>6544.02</v>
      </c>
      <c r="AX68" s="63">
        <v>7040.09</v>
      </c>
      <c r="AY68" s="63">
        <v>6910.49</v>
      </c>
      <c r="AZ68" s="57">
        <f t="shared" si="28"/>
        <v>-129.60000000000036</v>
      </c>
      <c r="BA68" s="56">
        <f t="shared" si="29"/>
        <v>366.46999999999935</v>
      </c>
      <c r="BB68" s="713">
        <v>6637.96</v>
      </c>
      <c r="BC68" s="714">
        <v>7040.09</v>
      </c>
      <c r="BD68" s="714">
        <v>6637.96</v>
      </c>
      <c r="BE68" s="67">
        <f t="shared" si="30"/>
        <v>-402.13000000000011</v>
      </c>
      <c r="BF68" s="68">
        <f t="shared" si="31"/>
        <v>0</v>
      </c>
      <c r="BG68" s="714">
        <f>(CW68+CV68)/2</f>
        <v>6146.07</v>
      </c>
      <c r="BH68" s="635">
        <v>7040.09</v>
      </c>
      <c r="BI68" s="57">
        <v>6612.88</v>
      </c>
      <c r="BJ68" s="57">
        <f t="shared" si="32"/>
        <v>-427.21000000000004</v>
      </c>
      <c r="BK68" s="56">
        <f t="shared" si="33"/>
        <v>466.8100000000004</v>
      </c>
      <c r="BL68" s="64">
        <f>(BG68+BB68+AW68)/3</f>
        <v>6442.6833333333334</v>
      </c>
      <c r="BM68" s="64">
        <f>(AX68+BC68+BH68)/3</f>
        <v>7040.09</v>
      </c>
      <c r="BN68" s="63">
        <f>(AY68+BD68+BI68)/3</f>
        <v>6720.4433333333336</v>
      </c>
      <c r="BO68" s="64">
        <f t="shared" si="36"/>
        <v>-319.64666666666653</v>
      </c>
      <c r="BP68" s="64">
        <f t="shared" si="37"/>
        <v>277.76000000000022</v>
      </c>
      <c r="BQ68" s="107">
        <v>6554.02</v>
      </c>
      <c r="BR68" s="107">
        <v>6544.02</v>
      </c>
      <c r="BS68" s="107">
        <v>6910.49</v>
      </c>
      <c r="BT68" s="57">
        <f t="shared" si="38"/>
        <v>366.46999999999935</v>
      </c>
      <c r="BU68" s="69">
        <f t="shared" si="39"/>
        <v>356.46999999999935</v>
      </c>
      <c r="BV68" s="107"/>
      <c r="BW68" s="107"/>
      <c r="BX68" s="107"/>
      <c r="BY68" s="107"/>
      <c r="BZ68" s="107"/>
      <c r="CA68" s="107" t="s">
        <v>132</v>
      </c>
      <c r="CB68" s="113" t="s">
        <v>131</v>
      </c>
      <c r="CC68" s="113"/>
      <c r="CD68" s="715">
        <v>6637.96</v>
      </c>
      <c r="CE68" s="306">
        <v>7040.09</v>
      </c>
      <c r="CF68" s="635">
        <v>7009.68</v>
      </c>
      <c r="CG68" s="72">
        <f t="shared" si="40"/>
        <v>-30.409999999999854</v>
      </c>
      <c r="CH68" s="73">
        <f t="shared" si="6"/>
        <v>371.72000000000025</v>
      </c>
      <c r="CI68" s="164"/>
      <c r="CJ68" s="59">
        <v>6403.11</v>
      </c>
      <c r="CK68" s="57">
        <v>7040.09</v>
      </c>
      <c r="CL68" s="57">
        <v>6761.68</v>
      </c>
      <c r="CM68" s="57">
        <f t="shared" si="220"/>
        <v>-278.40999999999985</v>
      </c>
      <c r="CN68" s="57">
        <f t="shared" si="221"/>
        <v>358.57000000000062</v>
      </c>
      <c r="CO68" s="57"/>
      <c r="CP68" s="63">
        <f>(CD68+CJ68)/2</f>
        <v>6520.5349999999999</v>
      </c>
      <c r="CQ68" s="63">
        <f>(CE68+CK68)/2</f>
        <v>7040.09</v>
      </c>
      <c r="CR68" s="63">
        <f>(CF68+CL68)/2</f>
        <v>6885.68</v>
      </c>
      <c r="CS68" s="63">
        <f t="shared" si="41"/>
        <v>-154.40999999999985</v>
      </c>
      <c r="CT68" s="64">
        <f t="shared" si="42"/>
        <v>365.14500000000044</v>
      </c>
      <c r="CU68" s="716">
        <v>6637.96</v>
      </c>
      <c r="CV68" s="717">
        <v>6029.94</v>
      </c>
      <c r="CW68" s="718">
        <v>6262.2</v>
      </c>
      <c r="CX68" s="322">
        <f>(CU68+CV68+CW68)/3</f>
        <v>6310.0333333333328</v>
      </c>
      <c r="CY68" s="655">
        <v>6637.96</v>
      </c>
      <c r="CZ68" s="655">
        <v>6637.96</v>
      </c>
      <c r="DA68" s="978">
        <v>6262.2</v>
      </c>
      <c r="DB68" s="978">
        <v>6637.96</v>
      </c>
      <c r="DC68" s="488">
        <v>6544.02</v>
      </c>
      <c r="DD68" s="488">
        <v>6637.96</v>
      </c>
      <c r="DE68" s="486"/>
      <c r="DF68" s="105">
        <v>6544.02</v>
      </c>
      <c r="DG68" s="107">
        <v>7056</v>
      </c>
      <c r="DH68" s="107">
        <v>6910.49</v>
      </c>
      <c r="DI68" s="57">
        <f t="shared" si="43"/>
        <v>-145.51000000000022</v>
      </c>
      <c r="DJ68" s="57">
        <f t="shared" si="44"/>
        <v>366.46999999999935</v>
      </c>
      <c r="DK68" s="482">
        <v>6637.96</v>
      </c>
      <c r="DL68" s="482">
        <v>7040.09</v>
      </c>
      <c r="DM68" s="482">
        <v>7009.69</v>
      </c>
      <c r="DN68" s="67">
        <f t="shared" si="45"/>
        <v>-30.400000000000546</v>
      </c>
      <c r="DO68" s="67">
        <f t="shared" si="46"/>
        <v>371.72999999999956</v>
      </c>
      <c r="DP68" s="482">
        <v>6262.2</v>
      </c>
      <c r="DQ68" s="482">
        <v>7040.09</v>
      </c>
      <c r="DR68" s="482">
        <v>6612.88</v>
      </c>
      <c r="DS68" s="84">
        <f t="shared" si="47"/>
        <v>-427.21000000000004</v>
      </c>
      <c r="DT68" s="84">
        <f t="shared" si="10"/>
        <v>350.68000000000029</v>
      </c>
      <c r="DU68" s="84" t="s">
        <v>131</v>
      </c>
      <c r="DV68" s="84" t="s">
        <v>132</v>
      </c>
      <c r="DW68" s="482">
        <v>6262.2</v>
      </c>
      <c r="DX68" s="482">
        <v>7040.09</v>
      </c>
      <c r="DY68" s="482">
        <v>6612.87</v>
      </c>
      <c r="DZ68" s="83">
        <f t="shared" si="48"/>
        <v>-427.22000000000025</v>
      </c>
      <c r="EA68" s="83">
        <f t="shared" si="49"/>
        <v>350.67000000000007</v>
      </c>
      <c r="EB68" s="306">
        <v>6262.2</v>
      </c>
      <c r="EC68" s="635">
        <v>7040.09</v>
      </c>
      <c r="ED68" s="635">
        <v>6612.88</v>
      </c>
      <c r="EE68" s="56">
        <f t="shared" si="50"/>
        <v>-427.21000000000004</v>
      </c>
      <c r="EF68" s="56">
        <f t="shared" si="51"/>
        <v>350.68000000000029</v>
      </c>
      <c r="EG68" s="306">
        <v>6262.2</v>
      </c>
      <c r="EH68" s="719">
        <v>7040.09</v>
      </c>
      <c r="EI68" s="719">
        <v>6612.88</v>
      </c>
      <c r="EJ68" s="56">
        <f t="shared" si="52"/>
        <v>-427.21000000000004</v>
      </c>
      <c r="EK68" s="56">
        <f t="shared" si="53"/>
        <v>350.68000000000029</v>
      </c>
      <c r="EL68" s="635">
        <v>6468.24</v>
      </c>
      <c r="EM68" s="635">
        <v>7040.09</v>
      </c>
      <c r="EN68" s="635">
        <v>7040.09</v>
      </c>
      <c r="EO68" s="56">
        <f t="shared" si="54"/>
        <v>0</v>
      </c>
      <c r="EP68" s="56">
        <f t="shared" si="257"/>
        <v>571.85000000000036</v>
      </c>
      <c r="EQ68" s="56"/>
      <c r="ER68" s="56"/>
      <c r="ES68" s="56"/>
      <c r="ET68" s="56"/>
      <c r="EU68" s="56"/>
      <c r="EV68" s="56"/>
      <c r="EW68" s="720" t="s">
        <v>131</v>
      </c>
      <c r="EX68" s="89"/>
      <c r="EY68" s="181">
        <f>EY67/EY69/12*1000</f>
        <v>21348.851066201645</v>
      </c>
      <c r="EZ68" s="181">
        <f>EZ67/EZ69/12*1000</f>
        <v>28400.793615859991</v>
      </c>
      <c r="FA68" s="181">
        <f>FA67/FA69/12*1000</f>
        <v>21145.149491964465</v>
      </c>
      <c r="FB68" s="181">
        <f t="shared" ref="FB68:FD68" si="289">FB67/FB69/12*1000</f>
        <v>58222.734565957355</v>
      </c>
      <c r="FC68" s="721">
        <f t="shared" si="289"/>
        <v>22749.241911211429</v>
      </c>
      <c r="FD68" s="722">
        <f t="shared" si="289"/>
        <v>19925.852723521606</v>
      </c>
      <c r="FE68" s="94">
        <f t="shared" si="57"/>
        <v>1219.2967684428586</v>
      </c>
      <c r="FF68" s="723"/>
      <c r="FG68" s="473">
        <v>6262.2</v>
      </c>
      <c r="FH68" s="473">
        <v>6544.02</v>
      </c>
      <c r="FI68" s="473">
        <v>6262.2</v>
      </c>
      <c r="FJ68" s="724">
        <v>6262.2</v>
      </c>
      <c r="FK68" s="724">
        <v>6262.2</v>
      </c>
      <c r="FL68" s="724">
        <v>6262.2</v>
      </c>
      <c r="FM68" s="725">
        <v>6544.02</v>
      </c>
      <c r="FN68" s="724">
        <v>6262.2</v>
      </c>
      <c r="FO68" s="726">
        <v>6262.2</v>
      </c>
      <c r="FR68" s="655">
        <v>6637.96</v>
      </c>
      <c r="FS68" s="655">
        <v>6637.96</v>
      </c>
      <c r="FT68" s="655">
        <v>6262.2</v>
      </c>
      <c r="FU68" s="655">
        <v>6262.2</v>
      </c>
      <c r="FV68" s="488">
        <v>6544.02</v>
      </c>
      <c r="FW68" s="488">
        <v>6637.96</v>
      </c>
      <c r="FX68" s="488">
        <v>6637.96</v>
      </c>
      <c r="FY68" s="81">
        <f>(DA68+FV68)/2</f>
        <v>6403.1100000000006</v>
      </c>
      <c r="FZ68" s="81">
        <f>(DB68+FW68)/2</f>
        <v>6637.96</v>
      </c>
    </row>
    <row r="69" spans="1:182" ht="15" hidden="1" thickBot="1" x14ac:dyDescent="0.35">
      <c r="A69" s="727" t="s">
        <v>133</v>
      </c>
      <c r="B69" s="728" t="s">
        <v>134</v>
      </c>
      <c r="C69" s="729">
        <v>150.1</v>
      </c>
      <c r="D69" s="730"/>
      <c r="E69" s="731">
        <v>150.9</v>
      </c>
      <c r="F69" s="732">
        <v>150.9</v>
      </c>
      <c r="G69" s="732">
        <v>123.73</v>
      </c>
      <c r="H69" s="733">
        <f t="shared" si="73"/>
        <v>-27.17</v>
      </c>
      <c r="I69" s="734">
        <f t="shared" si="144"/>
        <v>-27.17</v>
      </c>
      <c r="J69" s="735">
        <v>63</v>
      </c>
      <c r="K69" s="736">
        <v>63</v>
      </c>
      <c r="L69" s="735">
        <f>53.79-1.18-0.45-1.6-0.5-1.97-1.54-1.2</f>
        <v>45.349999999999994</v>
      </c>
      <c r="M69" s="735">
        <v>63</v>
      </c>
      <c r="N69" s="737">
        <f t="shared" si="15"/>
        <v>0</v>
      </c>
      <c r="O69" s="737">
        <f t="shared" si="253"/>
        <v>0</v>
      </c>
      <c r="P69" s="735">
        <v>35.520000000000003</v>
      </c>
      <c r="Q69" s="735"/>
      <c r="R69" s="735">
        <v>35.1</v>
      </c>
      <c r="S69" s="735">
        <v>25.34</v>
      </c>
      <c r="T69" s="737">
        <f t="shared" si="16"/>
        <v>-9.7600000000000016</v>
      </c>
      <c r="U69" s="737">
        <f t="shared" si="17"/>
        <v>-10.180000000000003</v>
      </c>
      <c r="V69" s="732">
        <v>69.8</v>
      </c>
      <c r="W69" s="736">
        <v>65.8</v>
      </c>
      <c r="X69" s="736">
        <v>48.27</v>
      </c>
      <c r="Y69" s="738">
        <f t="shared" si="18"/>
        <v>-17.529999999999994</v>
      </c>
      <c r="Z69" s="737">
        <f t="shared" si="19"/>
        <v>-21.529999999999994</v>
      </c>
      <c r="AA69" s="736">
        <v>21</v>
      </c>
      <c r="AB69" s="736">
        <v>20.5</v>
      </c>
      <c r="AC69" s="736">
        <v>15.91</v>
      </c>
      <c r="AD69" s="738">
        <f t="shared" si="20"/>
        <v>-4.59</v>
      </c>
      <c r="AE69" s="738">
        <f t="shared" si="21"/>
        <v>-5.09</v>
      </c>
      <c r="AF69" s="736">
        <v>12.94</v>
      </c>
      <c r="AG69" s="736">
        <f>AH69</f>
        <v>12.94</v>
      </c>
      <c r="AH69" s="736">
        <v>12.94</v>
      </c>
      <c r="AI69" s="738">
        <f t="shared" si="22"/>
        <v>0</v>
      </c>
      <c r="AJ69" s="737">
        <f t="shared" si="23"/>
        <v>0</v>
      </c>
      <c r="AK69" s="739">
        <f>E69+J69+P69+V69+AA69+AF69</f>
        <v>353.16</v>
      </c>
      <c r="AL69" s="739">
        <f>AG69+AB69+W69+R69+K69+F69</f>
        <v>348.24</v>
      </c>
      <c r="AM69" s="739">
        <f>AH69+AC69+X69+S69+M69+G69</f>
        <v>289.19</v>
      </c>
      <c r="AN69" s="739">
        <f t="shared" si="24"/>
        <v>-59.050000000000011</v>
      </c>
      <c r="AO69" s="740">
        <f t="shared" si="25"/>
        <v>-63.970000000000027</v>
      </c>
      <c r="AP69" s="740" t="s">
        <v>134</v>
      </c>
      <c r="AQ69" s="740" t="s">
        <v>133</v>
      </c>
      <c r="AR69" s="731">
        <v>7.3</v>
      </c>
      <c r="AS69" s="741">
        <v>10.33</v>
      </c>
      <c r="AT69" s="741">
        <v>6.88</v>
      </c>
      <c r="AU69" s="740">
        <f t="shared" si="26"/>
        <v>-3.45</v>
      </c>
      <c r="AV69" s="740">
        <f t="shared" si="27"/>
        <v>-0.41999999999999993</v>
      </c>
      <c r="AW69" s="736">
        <v>79.84</v>
      </c>
      <c r="AX69" s="736">
        <v>82.7</v>
      </c>
      <c r="AY69" s="736">
        <v>79.84</v>
      </c>
      <c r="AZ69" s="738">
        <f t="shared" si="28"/>
        <v>-2.8599999999999994</v>
      </c>
      <c r="BA69" s="737">
        <f t="shared" si="29"/>
        <v>0</v>
      </c>
      <c r="BB69" s="742">
        <v>93.6</v>
      </c>
      <c r="BC69" s="741">
        <v>93.6</v>
      </c>
      <c r="BD69" s="741">
        <v>34.369999999999997</v>
      </c>
      <c r="BE69" s="72">
        <f t="shared" si="30"/>
        <v>-59.23</v>
      </c>
      <c r="BF69" s="743">
        <f t="shared" si="31"/>
        <v>-59.23</v>
      </c>
      <c r="BG69" s="116">
        <f>CW69+CV69</f>
        <v>82.52000000000001</v>
      </c>
      <c r="BH69" s="741">
        <v>82.56</v>
      </c>
      <c r="BI69" s="738">
        <v>50.9</v>
      </c>
      <c r="BJ69" s="738">
        <f t="shared" si="32"/>
        <v>-31.660000000000004</v>
      </c>
      <c r="BK69" s="737">
        <f t="shared" si="33"/>
        <v>-31.620000000000012</v>
      </c>
      <c r="BL69" s="740">
        <f t="shared" si="34"/>
        <v>255.96</v>
      </c>
      <c r="BM69" s="740">
        <f t="shared" si="35"/>
        <v>258.86</v>
      </c>
      <c r="BN69" s="739">
        <f t="shared" si="35"/>
        <v>165.11</v>
      </c>
      <c r="BO69" s="744">
        <f t="shared" si="36"/>
        <v>-93.75</v>
      </c>
      <c r="BP69" s="740">
        <f t="shared" si="37"/>
        <v>-90.85</v>
      </c>
      <c r="BQ69" s="738">
        <v>206.5</v>
      </c>
      <c r="BR69" s="738">
        <v>267.08999999999997</v>
      </c>
      <c r="BS69" s="738">
        <v>206.5</v>
      </c>
      <c r="BT69" s="738">
        <f t="shared" si="38"/>
        <v>-60.589999999999975</v>
      </c>
      <c r="BU69" s="745">
        <f t="shared" si="39"/>
        <v>0</v>
      </c>
      <c r="BV69" s="738"/>
      <c r="BW69" s="738"/>
      <c r="BX69" s="738"/>
      <c r="BY69" s="738"/>
      <c r="BZ69" s="738"/>
      <c r="CA69" s="738" t="s">
        <v>134</v>
      </c>
      <c r="CB69" s="746" t="s">
        <v>133</v>
      </c>
      <c r="CC69" s="746"/>
      <c r="CD69" s="747">
        <v>93.35</v>
      </c>
      <c r="CE69" s="748">
        <v>103.85</v>
      </c>
      <c r="CF69" s="749">
        <v>72.55</v>
      </c>
      <c r="CG69" s="162">
        <f t="shared" si="40"/>
        <v>-31.299999999999997</v>
      </c>
      <c r="CH69" s="163">
        <f t="shared" si="6"/>
        <v>-20.799999999999997</v>
      </c>
      <c r="CI69" s="164"/>
      <c r="CJ69" s="750">
        <f>DA69+DC69</f>
        <v>45.45</v>
      </c>
      <c r="CK69" s="738">
        <v>53.83</v>
      </c>
      <c r="CL69" s="738">
        <v>45.45</v>
      </c>
      <c r="CM69" s="738">
        <f t="shared" si="220"/>
        <v>-8.3799999999999955</v>
      </c>
      <c r="CN69" s="738">
        <f t="shared" si="221"/>
        <v>0</v>
      </c>
      <c r="CO69" s="738"/>
      <c r="CP69" s="739">
        <f>CD69+CJ69</f>
        <v>138.80000000000001</v>
      </c>
      <c r="CQ69" s="739">
        <f>CE69+CK69</f>
        <v>157.68</v>
      </c>
      <c r="CR69" s="739">
        <f>CF69+CL69</f>
        <v>118</v>
      </c>
      <c r="CS69" s="739">
        <f t="shared" si="41"/>
        <v>-39.680000000000007</v>
      </c>
      <c r="CT69" s="740">
        <f t="shared" si="42"/>
        <v>-20.800000000000011</v>
      </c>
      <c r="CU69" s="751">
        <v>93.6</v>
      </c>
      <c r="CV69" s="752">
        <v>9.84</v>
      </c>
      <c r="CW69" s="753">
        <v>72.680000000000007</v>
      </c>
      <c r="CX69" s="754">
        <f t="shared" si="175"/>
        <v>176.12</v>
      </c>
      <c r="CY69" s="753">
        <v>93.35</v>
      </c>
      <c r="CZ69" s="753">
        <v>93.35</v>
      </c>
      <c r="DA69" s="488">
        <v>32.85</v>
      </c>
      <c r="DB69" s="488">
        <v>33</v>
      </c>
      <c r="DC69" s="488">
        <v>12.6</v>
      </c>
      <c r="DD69" s="488">
        <v>14</v>
      </c>
      <c r="DE69" s="753">
        <f>CY69+DA69+DC69</f>
        <v>138.79999999999998</v>
      </c>
      <c r="DF69" s="734">
        <v>6.1</v>
      </c>
      <c r="DG69" s="736">
        <v>6.14</v>
      </c>
      <c r="DH69" s="736">
        <v>6.1</v>
      </c>
      <c r="DI69" s="738">
        <f t="shared" si="43"/>
        <v>-4.0000000000000036E-2</v>
      </c>
      <c r="DJ69" s="738">
        <f t="shared" si="44"/>
        <v>0</v>
      </c>
      <c r="DK69" s="755">
        <v>20</v>
      </c>
      <c r="DL69" s="755">
        <v>20.170000000000002</v>
      </c>
      <c r="DM69" s="755">
        <v>18.29</v>
      </c>
      <c r="DN69" s="72">
        <f t="shared" si="45"/>
        <v>-1.8800000000000026</v>
      </c>
      <c r="DO69" s="72">
        <f t="shared" si="46"/>
        <v>-1.7100000000000009</v>
      </c>
      <c r="DP69" s="731">
        <v>9.5</v>
      </c>
      <c r="DQ69" s="731">
        <v>10.23</v>
      </c>
      <c r="DR69" s="731">
        <v>9.5</v>
      </c>
      <c r="DS69" s="756">
        <f t="shared" si="47"/>
        <v>-0.73000000000000043</v>
      </c>
      <c r="DT69" s="756">
        <f t="shared" si="10"/>
        <v>0</v>
      </c>
      <c r="DU69" s="756" t="s">
        <v>133</v>
      </c>
      <c r="DV69" s="756" t="s">
        <v>134</v>
      </c>
      <c r="DW69" s="731">
        <v>10.1</v>
      </c>
      <c r="DX69" s="731">
        <v>10.77</v>
      </c>
      <c r="DY69" s="731">
        <v>8.7100000000000009</v>
      </c>
      <c r="DZ69" s="737">
        <f t="shared" si="48"/>
        <v>-2.0599999999999987</v>
      </c>
      <c r="EA69" s="737">
        <f t="shared" si="49"/>
        <v>-1.3899999999999988</v>
      </c>
      <c r="EB69" s="731">
        <v>11.9</v>
      </c>
      <c r="EC69" s="731">
        <v>11.9</v>
      </c>
      <c r="ED69" s="731">
        <v>11.9</v>
      </c>
      <c r="EE69" s="757">
        <f t="shared" si="50"/>
        <v>0</v>
      </c>
      <c r="EF69" s="737">
        <f t="shared" si="51"/>
        <v>0</v>
      </c>
      <c r="EG69" s="731">
        <v>7.53</v>
      </c>
      <c r="EH69" s="731">
        <v>7.53</v>
      </c>
      <c r="EI69" s="731">
        <v>7.53</v>
      </c>
      <c r="EJ69" s="737">
        <f t="shared" si="52"/>
        <v>0</v>
      </c>
      <c r="EK69" s="737">
        <f t="shared" si="53"/>
        <v>0</v>
      </c>
      <c r="EL69" s="732">
        <v>19.7</v>
      </c>
      <c r="EM69" s="732">
        <v>27</v>
      </c>
      <c r="EN69" s="732">
        <v>23.1</v>
      </c>
      <c r="EO69" s="737">
        <f t="shared" si="54"/>
        <v>-3.8999999999999986</v>
      </c>
      <c r="EP69" s="737">
        <f t="shared" si="257"/>
        <v>3.4000000000000021</v>
      </c>
      <c r="EQ69" s="737"/>
      <c r="ER69" s="737"/>
      <c r="ES69" s="737"/>
      <c r="ET69" s="737"/>
      <c r="EU69" s="737"/>
      <c r="EV69" s="737"/>
      <c r="EW69" s="727" t="s">
        <v>133</v>
      </c>
      <c r="EX69" s="737"/>
      <c r="EY69" s="758">
        <f>BQ69+EL69+EG69+EB69+DW69+DP69+DK69+DF69+CP69+BL69+AR69+AK69</f>
        <v>1046.55</v>
      </c>
      <c r="EZ69" s="758">
        <f>BR69+EM69+EH69+EC69+DX69+DQ69+DL69+DG69+CQ69+BM69+AS69+AL69</f>
        <v>1135.94</v>
      </c>
      <c r="FA69" s="758">
        <v>913.65</v>
      </c>
      <c r="FB69" s="739">
        <f t="shared" si="55"/>
        <v>-222.29000000000008</v>
      </c>
      <c r="FC69" s="739">
        <f t="shared" si="56"/>
        <v>-132.89999999999998</v>
      </c>
      <c r="FD69" s="759">
        <v>803.8</v>
      </c>
      <c r="FE69" s="760">
        <f t="shared" si="57"/>
        <v>109.85000000000002</v>
      </c>
      <c r="FF69" s="761">
        <v>614.5</v>
      </c>
      <c r="FG69" s="731">
        <v>9.5</v>
      </c>
      <c r="FH69" s="731">
        <v>79.84</v>
      </c>
      <c r="FI69" s="731">
        <v>10.1</v>
      </c>
      <c r="FJ69" s="731">
        <v>11.9</v>
      </c>
      <c r="FK69" s="731">
        <v>7.3</v>
      </c>
      <c r="FL69" s="731">
        <v>7.53</v>
      </c>
      <c r="FM69" s="762">
        <v>12.94</v>
      </c>
      <c r="FN69" s="731">
        <v>21</v>
      </c>
      <c r="FO69" s="732">
        <v>69.8</v>
      </c>
      <c r="FR69" s="753">
        <v>93.35</v>
      </c>
      <c r="FS69" s="753">
        <v>93.35</v>
      </c>
      <c r="FT69" s="753">
        <v>32.85</v>
      </c>
      <c r="FU69" s="753">
        <v>32.85</v>
      </c>
      <c r="FV69" s="488">
        <v>12.6</v>
      </c>
      <c r="FW69" s="488">
        <v>14</v>
      </c>
      <c r="FX69" s="488">
        <v>14</v>
      </c>
      <c r="FY69" s="81">
        <f t="shared" si="100"/>
        <v>45.45</v>
      </c>
      <c r="FZ69" s="81">
        <f t="shared" si="101"/>
        <v>47</v>
      </c>
    </row>
    <row r="70" spans="1:182" ht="15" hidden="1" thickBot="1" x14ac:dyDescent="0.35">
      <c r="A70" s="98" t="s">
        <v>135</v>
      </c>
      <c r="B70" s="99" t="s">
        <v>136</v>
      </c>
      <c r="C70" s="458">
        <v>21586.400000000001</v>
      </c>
      <c r="D70" s="763"/>
      <c r="E70" s="446">
        <f>E67/E69/12*1000</f>
        <v>22760.271703114642</v>
      </c>
      <c r="F70" s="461">
        <v>32013</v>
      </c>
      <c r="G70" s="461">
        <v>24034.799999999999</v>
      </c>
      <c r="H70" s="103">
        <f t="shared" si="73"/>
        <v>-7978.2000000000007</v>
      </c>
      <c r="I70" s="105">
        <f t="shared" si="144"/>
        <v>1274.5282968853571</v>
      </c>
      <c r="J70" s="106">
        <v>12145.61</v>
      </c>
      <c r="K70" s="107">
        <v>15952.93</v>
      </c>
      <c r="L70" s="495">
        <f>L67/L69/12*1000</f>
        <v>16491.27159132672</v>
      </c>
      <c r="M70" s="106">
        <v>17806.061000000002</v>
      </c>
      <c r="N70" s="56">
        <f t="shared" si="15"/>
        <v>1853.1310000000012</v>
      </c>
      <c r="O70" s="56">
        <f t="shared" si="253"/>
        <v>5660.4510000000009</v>
      </c>
      <c r="P70" s="764">
        <v>23400.724943693691</v>
      </c>
      <c r="Q70" s="764"/>
      <c r="R70" s="106">
        <v>23457.976999999999</v>
      </c>
      <c r="S70" s="106">
        <v>24711.162</v>
      </c>
      <c r="T70" s="56">
        <f t="shared" si="16"/>
        <v>1253.1850000000013</v>
      </c>
      <c r="U70" s="56">
        <f t="shared" si="17"/>
        <v>1310.4370563063094</v>
      </c>
      <c r="V70" s="461">
        <f t="shared" ref="V70" si="290">V67/V69/12*1000</f>
        <v>22583.954154727795</v>
      </c>
      <c r="W70" s="107">
        <v>29766.844000000001</v>
      </c>
      <c r="X70" s="107">
        <v>29640.401000000002</v>
      </c>
      <c r="Y70" s="57">
        <f t="shared" si="18"/>
        <v>-126.4429999999993</v>
      </c>
      <c r="Z70" s="56">
        <f t="shared" si="19"/>
        <v>7056.4468452722067</v>
      </c>
      <c r="AA70" s="107">
        <v>22045.198412698413</v>
      </c>
      <c r="AB70" s="107">
        <v>32811.625999999997</v>
      </c>
      <c r="AC70" s="107">
        <v>23279.73</v>
      </c>
      <c r="AD70" s="57">
        <f t="shared" si="20"/>
        <v>-9531.895999999997</v>
      </c>
      <c r="AE70" s="57">
        <f t="shared" si="21"/>
        <v>1234.5315873015861</v>
      </c>
      <c r="AF70" s="107">
        <v>17796.75</v>
      </c>
      <c r="AG70" s="107">
        <f>AH70</f>
        <v>18793.37</v>
      </c>
      <c r="AH70" s="107">
        <v>18793.37</v>
      </c>
      <c r="AI70" s="57">
        <f t="shared" si="22"/>
        <v>0</v>
      </c>
      <c r="AJ70" s="56">
        <f t="shared" si="23"/>
        <v>996.61999999999898</v>
      </c>
      <c r="AK70" s="60">
        <f>AK67/12/AK69*1000</f>
        <v>20685.665373579493</v>
      </c>
      <c r="AL70" s="60">
        <f t="shared" ref="AL70:AM70" si="291">AL67/12/AL69*1000</f>
        <v>28302.126407075582</v>
      </c>
      <c r="AM70" s="60">
        <f t="shared" si="291"/>
        <v>23421.369457219589</v>
      </c>
      <c r="AN70" s="60">
        <f t="shared" si="24"/>
        <v>-4880.7569498559933</v>
      </c>
      <c r="AO70" s="61">
        <f t="shared" si="25"/>
        <v>2735.7040836400956</v>
      </c>
      <c r="AP70" s="61" t="s">
        <v>136</v>
      </c>
      <c r="AQ70" s="61" t="s">
        <v>135</v>
      </c>
      <c r="AR70" s="446">
        <f t="shared" ref="AR70" si="292">AR67/AR69/12*1000</f>
        <v>25951.780821917811</v>
      </c>
      <c r="AS70" s="109">
        <v>30917.39</v>
      </c>
      <c r="AT70" s="109">
        <v>27405.09</v>
      </c>
      <c r="AU70" s="64">
        <f t="shared" si="26"/>
        <v>-3512.2999999999993</v>
      </c>
      <c r="AV70" s="64">
        <f t="shared" si="27"/>
        <v>1453.3091780821887</v>
      </c>
      <c r="AW70" s="107">
        <v>20375.720190380762</v>
      </c>
      <c r="AX70" s="107">
        <v>29007.981</v>
      </c>
      <c r="AY70" s="107">
        <v>21516.760999999999</v>
      </c>
      <c r="AZ70" s="57">
        <f t="shared" si="28"/>
        <v>-7491.2200000000012</v>
      </c>
      <c r="BA70" s="56">
        <f t="shared" si="29"/>
        <v>1141.0408096192368</v>
      </c>
      <c r="BB70" s="480">
        <f>BB67/BB69/12*1000</f>
        <v>23962.954059829059</v>
      </c>
      <c r="BC70" s="109">
        <v>30752.48</v>
      </c>
      <c r="BD70" s="109">
        <v>25304.880000000001</v>
      </c>
      <c r="BE70" s="67">
        <f t="shared" si="30"/>
        <v>-5447.5999999999985</v>
      </c>
      <c r="BF70" s="68">
        <f t="shared" si="31"/>
        <v>1341.9259401709423</v>
      </c>
      <c r="BG70" s="111">
        <f>(CW70+CV70)/2</f>
        <v>23305.165000000001</v>
      </c>
      <c r="BH70" s="109">
        <v>27855.599999999999</v>
      </c>
      <c r="BI70" s="107">
        <v>24537.81</v>
      </c>
      <c r="BJ70" s="57">
        <f t="shared" si="32"/>
        <v>-3317.7899999999972</v>
      </c>
      <c r="BK70" s="56">
        <f t="shared" si="33"/>
        <v>1232.6450000000004</v>
      </c>
      <c r="BL70" s="64">
        <f>(BG70+BB70+AW70)/3</f>
        <v>22547.946416736606</v>
      </c>
      <c r="BM70" s="64">
        <f>(BH70+BC70+AX70)/3</f>
        <v>29205.353666666666</v>
      </c>
      <c r="BN70" s="64">
        <f>(BI70+BD70+AY70)/3</f>
        <v>23786.483666666667</v>
      </c>
      <c r="BO70" s="112">
        <f t="shared" si="36"/>
        <v>-5418.869999999999</v>
      </c>
      <c r="BP70" s="64">
        <f t="shared" si="37"/>
        <v>1238.5372499300611</v>
      </c>
      <c r="BQ70" s="107">
        <v>18369.567999999999</v>
      </c>
      <c r="BR70" s="107">
        <v>25076.909159999999</v>
      </c>
      <c r="BS70" s="107">
        <v>19398.264019999999</v>
      </c>
      <c r="BT70" s="57">
        <f t="shared" si="38"/>
        <v>-5678.6451400000005</v>
      </c>
      <c r="BU70" s="69">
        <f t="shared" si="39"/>
        <v>1028.6960199999994</v>
      </c>
      <c r="BV70" s="107"/>
      <c r="BW70" s="107"/>
      <c r="BX70" s="107"/>
      <c r="BY70" s="107"/>
      <c r="BZ70" s="107"/>
      <c r="CA70" s="107" t="s">
        <v>136</v>
      </c>
      <c r="CB70" s="113" t="s">
        <v>135</v>
      </c>
      <c r="CC70" s="113"/>
      <c r="CD70" s="654">
        <f>CD67/CD69/12*1000</f>
        <v>24687.475450812359</v>
      </c>
      <c r="CE70" s="306">
        <v>31381.808700000001</v>
      </c>
      <c r="CF70" s="635">
        <v>21076.234779999999</v>
      </c>
      <c r="CG70" s="197">
        <f t="shared" si="40"/>
        <v>-10305.573920000003</v>
      </c>
      <c r="CH70" s="198">
        <f t="shared" si="6"/>
        <v>-3611.2406708123599</v>
      </c>
      <c r="CI70" s="164"/>
      <c r="CJ70" s="59">
        <v>20262.849999999999</v>
      </c>
      <c r="CK70" s="57">
        <v>30010.11</v>
      </c>
      <c r="CL70" s="57">
        <v>21543.88</v>
      </c>
      <c r="CM70" s="57">
        <f t="shared" si="220"/>
        <v>-8466.23</v>
      </c>
      <c r="CN70" s="57">
        <f t="shared" si="221"/>
        <v>1281.0300000000025</v>
      </c>
      <c r="CO70" s="57"/>
      <c r="CP70" s="63">
        <f>(CD70+CJ70)/2</f>
        <v>22475.162725406179</v>
      </c>
      <c r="CQ70" s="63">
        <f>(CE70+CK70)/2</f>
        <v>30695.959350000001</v>
      </c>
      <c r="CR70" s="63">
        <f>(CF70+CL70)/2</f>
        <v>21310.057390000002</v>
      </c>
      <c r="CS70" s="63">
        <f t="shared" si="41"/>
        <v>-9385.9019599999992</v>
      </c>
      <c r="CT70" s="64">
        <f t="shared" si="42"/>
        <v>-1165.1053354061769</v>
      </c>
      <c r="CU70" s="484">
        <f>CU67/CU69/12*1000</f>
        <v>23962.954059829059</v>
      </c>
      <c r="CV70" s="485">
        <v>23395.26</v>
      </c>
      <c r="CW70" s="486">
        <v>23215.07</v>
      </c>
      <c r="CX70" s="765">
        <f t="shared" ref="CX70:DE70" si="293">CX67/CX69/12*1000</f>
        <v>23622.605799076384</v>
      </c>
      <c r="CY70" s="655">
        <f t="shared" si="293"/>
        <v>24687.475450812359</v>
      </c>
      <c r="CZ70" s="655">
        <f t="shared" si="293"/>
        <v>24687.475450812359</v>
      </c>
      <c r="DA70" s="978">
        <f>DA67/DA69/12*1000</f>
        <v>20448.680872653473</v>
      </c>
      <c r="DB70" s="978">
        <f t="shared" si="293"/>
        <v>19947.051212121212</v>
      </c>
      <c r="DC70" s="488">
        <f t="shared" si="293"/>
        <v>19778.373015873014</v>
      </c>
      <c r="DD70" s="488">
        <f>DD67/DD69/12*1000</f>
        <v>17459.761904761901</v>
      </c>
      <c r="DE70" s="486">
        <f t="shared" si="293"/>
        <v>23238.634726224784</v>
      </c>
      <c r="DF70" s="105">
        <v>19808.88</v>
      </c>
      <c r="DG70" s="107">
        <v>28488.59</v>
      </c>
      <c r="DH70" s="107">
        <v>20918.169999999998</v>
      </c>
      <c r="DI70" s="57">
        <f t="shared" si="43"/>
        <v>-7570.4200000000019</v>
      </c>
      <c r="DJ70" s="57">
        <f t="shared" si="44"/>
        <v>1109.2899999999972</v>
      </c>
      <c r="DK70" s="473">
        <v>21165.25</v>
      </c>
      <c r="DL70" s="473">
        <v>31961.33</v>
      </c>
      <c r="DM70" s="473">
        <v>22350.5</v>
      </c>
      <c r="DN70" s="67">
        <f t="shared" si="45"/>
        <v>-9610.8300000000017</v>
      </c>
      <c r="DO70" s="67">
        <f t="shared" si="46"/>
        <v>1185.25</v>
      </c>
      <c r="DP70" s="178">
        <f>DP67/DP69/12*1000</f>
        <v>29317.719298245611</v>
      </c>
      <c r="DQ70" s="178">
        <v>30463.7</v>
      </c>
      <c r="DR70" s="178">
        <v>23376.93</v>
      </c>
      <c r="DS70" s="84">
        <f t="shared" si="47"/>
        <v>-7086.77</v>
      </c>
      <c r="DT70" s="84">
        <f t="shared" si="10"/>
        <v>-5940.7892982456106</v>
      </c>
      <c r="DU70" s="84" t="s">
        <v>135</v>
      </c>
      <c r="DV70" s="84" t="s">
        <v>136</v>
      </c>
      <c r="DW70" s="178">
        <f t="shared" ref="DW70" si="294">DW67/DW69/12*1000</f>
        <v>26215.841584158414</v>
      </c>
      <c r="DX70" s="178">
        <v>32020.99</v>
      </c>
      <c r="DY70" s="178">
        <v>27683.89</v>
      </c>
      <c r="DZ70" s="83">
        <f t="shared" si="48"/>
        <v>-4337.1000000000022</v>
      </c>
      <c r="EA70" s="83">
        <f t="shared" si="49"/>
        <v>1468.0484158415857</v>
      </c>
      <c r="EB70" s="446">
        <f t="shared" ref="EB70" si="295">EB67/EB69/12*1000</f>
        <v>26718.977591036411</v>
      </c>
      <c r="EC70" s="461">
        <v>30029.9</v>
      </c>
      <c r="ED70" s="461">
        <v>20417.86</v>
      </c>
      <c r="EE70" s="85">
        <f t="shared" si="50"/>
        <v>-9612.0400000000009</v>
      </c>
      <c r="EF70" s="56">
        <f t="shared" si="51"/>
        <v>-6301.1175910364109</v>
      </c>
      <c r="EG70" s="446">
        <f t="shared" ref="EG70" si="296">EG67/EG69/12*1000</f>
        <v>20405.71049136786</v>
      </c>
      <c r="EH70" s="489">
        <v>31535.4</v>
      </c>
      <c r="EI70" s="489">
        <v>21548.43</v>
      </c>
      <c r="EJ70" s="56">
        <f t="shared" si="52"/>
        <v>-9986.9700000000012</v>
      </c>
      <c r="EK70" s="56">
        <f t="shared" si="53"/>
        <v>1142.7195086321408</v>
      </c>
      <c r="EL70" s="461">
        <v>24504.804</v>
      </c>
      <c r="EM70" s="461">
        <v>32251.54</v>
      </c>
      <c r="EN70" s="461">
        <v>25877.07</v>
      </c>
      <c r="EO70" s="56">
        <f t="shared" si="54"/>
        <v>-6374.4700000000012</v>
      </c>
      <c r="EP70" s="56">
        <f t="shared" si="257"/>
        <v>1372.2659999999996</v>
      </c>
      <c r="EQ70" s="56"/>
      <c r="ER70" s="56"/>
      <c r="ES70" s="56"/>
      <c r="ET70" s="56"/>
      <c r="EU70" s="56"/>
      <c r="EV70" s="56"/>
      <c r="EW70" s="132" t="s">
        <v>135</v>
      </c>
      <c r="EX70" s="89"/>
      <c r="EY70" s="181">
        <f>EY67/EY69/12*1000</f>
        <v>21348.851066201645</v>
      </c>
      <c r="EZ70" s="181">
        <f t="shared" ref="EZ70:FA70" si="297">EZ67/EZ69/12*1000</f>
        <v>28400.793615859991</v>
      </c>
      <c r="FA70" s="181">
        <f t="shared" si="297"/>
        <v>21145.149491964465</v>
      </c>
      <c r="FB70" s="192">
        <f t="shared" si="55"/>
        <v>-7255.6441238955267</v>
      </c>
      <c r="FC70" s="192">
        <f t="shared" si="56"/>
        <v>-203.70157423718047</v>
      </c>
      <c r="FD70" s="135">
        <f>FD67/FD69/12*1000</f>
        <v>19925.852723521606</v>
      </c>
      <c r="FE70" s="94">
        <f t="shared" si="57"/>
        <v>1219.2967684428586</v>
      </c>
      <c r="FF70" s="766"/>
      <c r="FG70" s="178">
        <f>FG67/FG69/12*1000</f>
        <v>29317.719298245611</v>
      </c>
      <c r="FH70" s="178">
        <f>FH67/FH69/12*1000</f>
        <v>20375.720190380762</v>
      </c>
      <c r="FI70" s="178">
        <f t="shared" ref="FI70:FO70" si="298">FI67/FI69/12*1000</f>
        <v>26215.841584158414</v>
      </c>
      <c r="FJ70" s="446">
        <f t="shared" si="298"/>
        <v>26718.977591036411</v>
      </c>
      <c r="FK70" s="446">
        <f t="shared" si="298"/>
        <v>25951.780821917811</v>
      </c>
      <c r="FL70" s="446">
        <f t="shared" si="298"/>
        <v>20405.71049136786</v>
      </c>
      <c r="FM70" s="725">
        <v>17796.75</v>
      </c>
      <c r="FN70" s="446">
        <f t="shared" si="298"/>
        <v>22045.198412698413</v>
      </c>
      <c r="FO70" s="461">
        <f t="shared" si="298"/>
        <v>22583.954154727795</v>
      </c>
      <c r="FR70" s="655">
        <f t="shared" ref="FR70:FV70" si="299">FR67/FR69/12*1000</f>
        <v>24687.475450812359</v>
      </c>
      <c r="FS70" s="655">
        <f t="shared" si="299"/>
        <v>24687.475450812359</v>
      </c>
      <c r="FT70" s="655">
        <f t="shared" si="299"/>
        <v>20448.680872653473</v>
      </c>
      <c r="FU70" s="655">
        <f t="shared" si="299"/>
        <v>20448.680872653473</v>
      </c>
      <c r="FV70" s="488">
        <f t="shared" si="299"/>
        <v>19778.373015873014</v>
      </c>
      <c r="FW70" s="488">
        <f>FW67/FW69/12*1000</f>
        <v>17459.761904761901</v>
      </c>
      <c r="FX70" s="488">
        <f t="shared" ref="FX70:FZ70" si="300">FX67/FX69/12*1000</f>
        <v>17459.761904761901</v>
      </c>
      <c r="FY70" s="488">
        <f t="shared" si="300"/>
        <v>20262.852951961864</v>
      </c>
      <c r="FZ70" s="488">
        <f t="shared" si="300"/>
        <v>19206.156524822698</v>
      </c>
    </row>
    <row r="71" spans="1:182" ht="15" hidden="1" thickBot="1" x14ac:dyDescent="0.35">
      <c r="A71" s="665" t="s">
        <v>137</v>
      </c>
      <c r="B71" s="151" t="s">
        <v>72</v>
      </c>
      <c r="C71" s="152">
        <v>11742.17</v>
      </c>
      <c r="D71" s="150"/>
      <c r="E71" s="155">
        <v>12446.72</v>
      </c>
      <c r="F71" s="156">
        <v>17506.669999999998</v>
      </c>
      <c r="G71" s="156">
        <v>10777.17</v>
      </c>
      <c r="H71" s="155">
        <f t="shared" si="73"/>
        <v>-6729.4999999999982</v>
      </c>
      <c r="I71" s="59">
        <f t="shared" si="144"/>
        <v>-1669.5499999999993</v>
      </c>
      <c r="J71" s="56">
        <v>2790.59</v>
      </c>
      <c r="K71" s="57">
        <v>3665.37</v>
      </c>
      <c r="L71" s="56">
        <v>3321.2681400000001</v>
      </c>
      <c r="M71" s="56">
        <v>4311.67</v>
      </c>
      <c r="N71" s="56">
        <f t="shared" si="15"/>
        <v>646.30000000000018</v>
      </c>
      <c r="O71" s="56">
        <f t="shared" si="253"/>
        <v>1521.08</v>
      </c>
      <c r="P71" s="56">
        <v>3411.22</v>
      </c>
      <c r="Q71" s="56"/>
      <c r="R71" s="56">
        <v>4128.72</v>
      </c>
      <c r="S71" s="56">
        <v>2269.2800000000002</v>
      </c>
      <c r="T71" s="56">
        <f t="shared" si="16"/>
        <v>-1859.44</v>
      </c>
      <c r="U71" s="56">
        <f t="shared" si="17"/>
        <v>-1141.9399999999996</v>
      </c>
      <c r="V71" s="156">
        <f t="shared" ref="V71" si="301">V67*0.302</f>
        <v>5712.7286399999994</v>
      </c>
      <c r="W71" s="57">
        <v>7098.18</v>
      </c>
      <c r="X71" s="57">
        <v>5185.01</v>
      </c>
      <c r="Y71" s="57">
        <f t="shared" si="18"/>
        <v>-1913.17</v>
      </c>
      <c r="Z71" s="56">
        <f t="shared" si="19"/>
        <v>-527.71863999999914</v>
      </c>
      <c r="AA71" s="57">
        <v>1677.7277799999999</v>
      </c>
      <c r="AB71" s="57">
        <v>2437.64</v>
      </c>
      <c r="AC71" s="57">
        <v>1342.26</v>
      </c>
      <c r="AD71" s="57">
        <f t="shared" si="20"/>
        <v>-1095.3799999999999</v>
      </c>
      <c r="AE71" s="57">
        <f t="shared" si="21"/>
        <v>-335.46777999999995</v>
      </c>
      <c r="AF71" s="57">
        <v>834.57096000000001</v>
      </c>
      <c r="AG71" s="57">
        <f>AH71</f>
        <v>881.31</v>
      </c>
      <c r="AH71" s="57">
        <v>881.31</v>
      </c>
      <c r="AI71" s="57">
        <f t="shared" si="22"/>
        <v>0</v>
      </c>
      <c r="AJ71" s="56">
        <f t="shared" si="23"/>
        <v>46.739039999999932</v>
      </c>
      <c r="AK71" s="60">
        <f t="shared" ref="AK71:AK76" si="302">E71+J71+P71+V71+AA71+AF71</f>
        <v>26873.557380000002</v>
      </c>
      <c r="AL71" s="60">
        <f t="shared" ref="AL71:AL76" si="303">AG71+AB71+W71+R71+K71+F71</f>
        <v>35717.89</v>
      </c>
      <c r="AM71" s="60">
        <f t="shared" ref="AM71:AM76" si="304">AH71+AC71+X71+S71+M71+G71</f>
        <v>24766.7</v>
      </c>
      <c r="AN71" s="60">
        <f t="shared" si="24"/>
        <v>-10951.189999999999</v>
      </c>
      <c r="AO71" s="61">
        <f t="shared" si="25"/>
        <v>-2106.8573800000013</v>
      </c>
      <c r="AP71" s="61" t="s">
        <v>72</v>
      </c>
      <c r="AQ71" s="61" t="s">
        <v>137</v>
      </c>
      <c r="AR71" s="112">
        <f t="shared" ref="AR71" si="305">AR67*0.302</f>
        <v>686.55955200000005</v>
      </c>
      <c r="AS71" s="63">
        <v>1157.79</v>
      </c>
      <c r="AT71" s="63">
        <v>662.93</v>
      </c>
      <c r="AU71" s="64">
        <f t="shared" si="26"/>
        <v>-494.86</v>
      </c>
      <c r="AV71" s="64">
        <f t="shared" si="27"/>
        <v>-23.629552000000103</v>
      </c>
      <c r="AW71" s="57">
        <v>5895.5141399999993</v>
      </c>
      <c r="AX71" s="57">
        <v>8693.83</v>
      </c>
      <c r="AY71" s="57">
        <v>6040.13</v>
      </c>
      <c r="AZ71" s="57">
        <f t="shared" si="28"/>
        <v>-2653.7</v>
      </c>
      <c r="BA71" s="56">
        <f t="shared" si="29"/>
        <v>144.61586000000079</v>
      </c>
      <c r="BB71" s="648">
        <f>BB67*0.302</f>
        <v>8128.3873799999992</v>
      </c>
      <c r="BC71" s="57">
        <v>10431.44</v>
      </c>
      <c r="BD71" s="57">
        <v>3151</v>
      </c>
      <c r="BE71" s="67">
        <f t="shared" si="30"/>
        <v>-7280.4400000000005</v>
      </c>
      <c r="BF71" s="68">
        <f t="shared" si="31"/>
        <v>-4977.3873799999992</v>
      </c>
      <c r="BG71" s="66">
        <f t="shared" ref="BG71:BG149" si="306">CW71+CV71</f>
        <v>7059.4484200000006</v>
      </c>
      <c r="BH71" s="57">
        <v>8334.32</v>
      </c>
      <c r="BI71" s="57">
        <v>4526.28</v>
      </c>
      <c r="BJ71" s="57">
        <f t="shared" si="32"/>
        <v>-3808.04</v>
      </c>
      <c r="BK71" s="56">
        <f t="shared" si="33"/>
        <v>-2533.1684200000009</v>
      </c>
      <c r="BL71" s="64">
        <f t="shared" si="34"/>
        <v>21083.34994</v>
      </c>
      <c r="BM71" s="64">
        <f t="shared" si="35"/>
        <v>27459.59</v>
      </c>
      <c r="BN71" s="63">
        <f t="shared" si="35"/>
        <v>13717.41</v>
      </c>
      <c r="BO71" s="112">
        <f t="shared" si="36"/>
        <v>-13742.18</v>
      </c>
      <c r="BP71" s="64">
        <f t="shared" si="37"/>
        <v>-7365.9399400000002</v>
      </c>
      <c r="BQ71" s="57">
        <v>13746.98</v>
      </c>
      <c r="BR71" s="57">
        <v>24272.799999999999</v>
      </c>
      <c r="BS71" s="57">
        <v>14516.81</v>
      </c>
      <c r="BT71" s="57">
        <f t="shared" si="38"/>
        <v>-9755.99</v>
      </c>
      <c r="BU71" s="69">
        <f t="shared" si="39"/>
        <v>769.82999999999993</v>
      </c>
      <c r="BV71" s="57"/>
      <c r="BW71" s="57"/>
      <c r="BX71" s="57"/>
      <c r="BY71" s="57"/>
      <c r="BZ71" s="57"/>
      <c r="CA71" s="57" t="s">
        <v>72</v>
      </c>
      <c r="CB71" s="70" t="s">
        <v>137</v>
      </c>
      <c r="CC71" s="70"/>
      <c r="CD71" s="650">
        <f>CD67*30.2/100</f>
        <v>8351.7828200000004</v>
      </c>
      <c r="CE71" s="67">
        <v>11810.62</v>
      </c>
      <c r="CF71" s="66">
        <v>7130.1</v>
      </c>
      <c r="CG71" s="162">
        <f t="shared" si="40"/>
        <v>-4680.5200000000004</v>
      </c>
      <c r="CH71" s="163">
        <f t="shared" ref="CH71:CH76" si="307">CF71-CD71</f>
        <v>-1221.68282</v>
      </c>
      <c r="CI71" s="164"/>
      <c r="CJ71" s="59">
        <f t="shared" ref="CJ71:CJ149" si="308">DA71+DC71</f>
        <v>3337.5079799999999</v>
      </c>
      <c r="CK71" s="57">
        <v>5854.73</v>
      </c>
      <c r="CL71" s="57">
        <v>3548.51</v>
      </c>
      <c r="CM71" s="57">
        <f t="shared" si="220"/>
        <v>-2306.2199999999993</v>
      </c>
      <c r="CN71" s="57">
        <f t="shared" si="221"/>
        <v>211.00202000000036</v>
      </c>
      <c r="CO71" s="57"/>
      <c r="CP71" s="63">
        <f t="shared" ref="CP71:CR76" si="309">CD71+CJ71</f>
        <v>11689.290800000001</v>
      </c>
      <c r="CQ71" s="63">
        <f t="shared" si="309"/>
        <v>17665.349999999999</v>
      </c>
      <c r="CR71" s="63">
        <f t="shared" si="309"/>
        <v>10678.61</v>
      </c>
      <c r="CS71" s="63">
        <f t="shared" si="41"/>
        <v>-6986.739999999998</v>
      </c>
      <c r="CT71" s="64">
        <f t="shared" si="42"/>
        <v>-1010.6808000000001</v>
      </c>
      <c r="CU71" s="651">
        <f>CU67*0.302</f>
        <v>8128.3873799999992</v>
      </c>
      <c r="CV71" s="191">
        <f>CV67*0.342</f>
        <v>944.7784200000001</v>
      </c>
      <c r="CW71" s="82">
        <v>6114.67</v>
      </c>
      <c r="CX71" s="487">
        <f t="shared" si="175"/>
        <v>15187.835799999999</v>
      </c>
      <c r="CY71" s="193">
        <f>CY67*30.2/100</f>
        <v>8351.7828200000004</v>
      </c>
      <c r="CZ71" s="193">
        <f>CZ67*30.2/100</f>
        <v>8351.7828200000004</v>
      </c>
      <c r="DA71" s="975">
        <v>2434.38</v>
      </c>
      <c r="DB71" s="975">
        <v>2385.5100000000002</v>
      </c>
      <c r="DC71" s="583">
        <f>DC67*30.2%</f>
        <v>903.12797999999987</v>
      </c>
      <c r="DD71" s="583">
        <v>908.10299999999995</v>
      </c>
      <c r="DE71" s="82">
        <f>CY71+DA71+DC71</f>
        <v>11689.290800000001</v>
      </c>
      <c r="DF71" s="59">
        <v>437.9</v>
      </c>
      <c r="DG71" s="57">
        <v>633.91</v>
      </c>
      <c r="DH71" s="57">
        <v>462.43</v>
      </c>
      <c r="DI71" s="57">
        <f t="shared" si="43"/>
        <v>-171.47999999999996</v>
      </c>
      <c r="DJ71" s="57">
        <f t="shared" si="44"/>
        <v>24.53000000000003</v>
      </c>
      <c r="DK71" s="177">
        <f>DK67*30.2%</f>
        <v>1534.0573199999999</v>
      </c>
      <c r="DL71" s="177">
        <v>2336.25</v>
      </c>
      <c r="DM71" s="177">
        <v>1481.46</v>
      </c>
      <c r="DN71" s="67">
        <f t="shared" si="45"/>
        <v>-854.79</v>
      </c>
      <c r="DO71" s="67">
        <f t="shared" si="46"/>
        <v>-52.597319999999854</v>
      </c>
      <c r="DP71" s="170">
        <v>1009.35</v>
      </c>
      <c r="DQ71" s="170">
        <v>1129.3900000000001</v>
      </c>
      <c r="DR71" s="170">
        <v>806.25</v>
      </c>
      <c r="DS71" s="84">
        <f t="shared" si="47"/>
        <v>-323.1400000000001</v>
      </c>
      <c r="DT71" s="84">
        <f t="shared" ref="DT71:DT171" si="310">DR71-DP71</f>
        <v>-203.10000000000002</v>
      </c>
      <c r="DU71" s="84" t="s">
        <v>137</v>
      </c>
      <c r="DV71" s="84" t="s">
        <v>72</v>
      </c>
      <c r="DW71" s="170">
        <f t="shared" ref="DW71" si="311">DW67*0.302</f>
        <v>959.56272000000001</v>
      </c>
      <c r="DX71" s="170">
        <v>1249.8</v>
      </c>
      <c r="DY71" s="170">
        <v>847.8</v>
      </c>
      <c r="DZ71" s="83">
        <f t="shared" si="48"/>
        <v>-402</v>
      </c>
      <c r="EA71" s="83">
        <f t="shared" si="49"/>
        <v>-111.76272000000006</v>
      </c>
      <c r="EB71" s="155">
        <f t="shared" ref="EB71" si="312">EB67*0.302</f>
        <v>1152.2719399999999</v>
      </c>
      <c r="EC71" s="156">
        <v>1295.06</v>
      </c>
      <c r="ED71" s="156">
        <v>880.53</v>
      </c>
      <c r="EE71" s="85">
        <f t="shared" si="50"/>
        <v>-414.53</v>
      </c>
      <c r="EF71" s="56">
        <f t="shared" si="51"/>
        <v>-271.74193999999989</v>
      </c>
      <c r="EG71" s="172">
        <f t="shared" ref="EG71" si="313">EG67*0.302</f>
        <v>556.84571999999991</v>
      </c>
      <c r="EH71" s="173">
        <v>860.56</v>
      </c>
      <c r="EI71" s="172">
        <v>603.65</v>
      </c>
      <c r="EJ71" s="56">
        <f t="shared" si="52"/>
        <v>-256.90999999999997</v>
      </c>
      <c r="EK71" s="56">
        <f t="shared" si="53"/>
        <v>46.804280000000063</v>
      </c>
      <c r="EL71" s="156">
        <v>1749.47</v>
      </c>
      <c r="EM71" s="156">
        <v>3155.75</v>
      </c>
      <c r="EN71" s="156">
        <v>2166.2800000000002</v>
      </c>
      <c r="EO71" s="56">
        <f t="shared" si="54"/>
        <v>-989.4699999999998</v>
      </c>
      <c r="EP71" s="56">
        <f t="shared" si="257"/>
        <v>416.81000000000017</v>
      </c>
      <c r="EQ71" s="56"/>
      <c r="ER71" s="56"/>
      <c r="ES71" s="56"/>
      <c r="ET71" s="56"/>
      <c r="EU71" s="56"/>
      <c r="EV71" s="56"/>
      <c r="EW71" s="174" t="s">
        <v>137</v>
      </c>
      <c r="EX71" s="89"/>
      <c r="EY71" s="90">
        <f t="shared" ref="EY71:FA76" si="314">BQ71+EL71+EG71+EB71+DW71+DP71+DK71+DF71+CP71+BL71+AR71+AK71</f>
        <v>81479.195372000002</v>
      </c>
      <c r="EZ71" s="90">
        <f t="shared" si="314"/>
        <v>116934.14</v>
      </c>
      <c r="FA71" s="90">
        <f t="shared" si="314"/>
        <v>71590.86</v>
      </c>
      <c r="FB71" s="192">
        <f t="shared" si="55"/>
        <v>-45343.28</v>
      </c>
      <c r="FC71" s="192">
        <f t="shared" si="56"/>
        <v>-9888.3353720000014</v>
      </c>
      <c r="FD71" s="94">
        <f>FD67*30.2%</f>
        <v>58043.435119060006</v>
      </c>
      <c r="FE71" s="94">
        <f t="shared" si="57"/>
        <v>13547.424880939994</v>
      </c>
      <c r="FF71" s="652"/>
      <c r="FG71" s="170">
        <v>1009.35</v>
      </c>
      <c r="FH71" s="170">
        <f>FH67*30.2%</f>
        <v>5895.5141399999993</v>
      </c>
      <c r="FI71" s="170">
        <f t="shared" ref="FI71:FO71" si="315">FI67*0.302</f>
        <v>959.56272000000001</v>
      </c>
      <c r="FJ71" s="155">
        <f t="shared" si="315"/>
        <v>1152.2719399999999</v>
      </c>
      <c r="FK71" s="155">
        <f t="shared" si="315"/>
        <v>686.55955200000005</v>
      </c>
      <c r="FL71" s="155">
        <f t="shared" si="315"/>
        <v>556.84571999999991</v>
      </c>
      <c r="FM71" s="653">
        <f>FM67*30.2%</f>
        <v>834.57096000000001</v>
      </c>
      <c r="FN71" s="155">
        <f t="shared" si="315"/>
        <v>1677.7277799999999</v>
      </c>
      <c r="FO71" s="156">
        <f t="shared" si="315"/>
        <v>5712.7286399999994</v>
      </c>
      <c r="FR71" s="193">
        <f>FR67*30.2/100</f>
        <v>8351.7828200000004</v>
      </c>
      <c r="FS71" s="193">
        <f>FS67*30.2/100</f>
        <v>8351.7828200000004</v>
      </c>
      <c r="FT71" s="193">
        <v>2434.38</v>
      </c>
      <c r="FU71" s="193">
        <v>2434.38</v>
      </c>
      <c r="FV71" s="583">
        <f>FV67*30.2%</f>
        <v>903.12797999999987</v>
      </c>
      <c r="FW71" s="583">
        <v>885.8</v>
      </c>
      <c r="FX71" s="583">
        <v>909.10299999999995</v>
      </c>
      <c r="FY71" s="81">
        <f t="shared" si="100"/>
        <v>3337.5079799999999</v>
      </c>
      <c r="FZ71" s="81">
        <f t="shared" si="101"/>
        <v>3271.3100000000004</v>
      </c>
    </row>
    <row r="72" spans="1:182" ht="15" hidden="1" thickBot="1" x14ac:dyDescent="0.35">
      <c r="A72" s="665" t="s">
        <v>138</v>
      </c>
      <c r="B72" s="151" t="s">
        <v>72</v>
      </c>
      <c r="C72" s="152">
        <v>4907.62</v>
      </c>
      <c r="D72" s="150"/>
      <c r="E72" s="155">
        <v>4972</v>
      </c>
      <c r="F72" s="156">
        <v>3093.45</v>
      </c>
      <c r="G72" s="156">
        <v>3093.45</v>
      </c>
      <c r="H72" s="155">
        <f t="shared" si="73"/>
        <v>0</v>
      </c>
      <c r="I72" s="59">
        <f t="shared" si="144"/>
        <v>-1878.5500000000002</v>
      </c>
      <c r="J72" s="56">
        <v>400.02</v>
      </c>
      <c r="K72" s="57">
        <v>400.02</v>
      </c>
      <c r="L72" s="56">
        <v>222.44</v>
      </c>
      <c r="M72" s="56">
        <v>419.22</v>
      </c>
      <c r="N72" s="56">
        <f t="shared" ref="N72:N171" si="316">M72-K72</f>
        <v>19.200000000000045</v>
      </c>
      <c r="O72" s="56">
        <f t="shared" si="253"/>
        <v>19.200000000000045</v>
      </c>
      <c r="P72" s="56">
        <v>43.38</v>
      </c>
      <c r="Q72" s="56"/>
      <c r="R72" s="56">
        <v>1254.3800000000001</v>
      </c>
      <c r="S72" s="56">
        <v>1254.3800000000001</v>
      </c>
      <c r="T72" s="56">
        <f t="shared" ref="T72:T171" si="317">S72-R72</f>
        <v>0</v>
      </c>
      <c r="U72" s="56">
        <f t="shared" ref="U72:U171" si="318">S72-P72</f>
        <v>1211</v>
      </c>
      <c r="V72" s="156">
        <v>2404.98</v>
      </c>
      <c r="W72" s="57">
        <v>3859.59</v>
      </c>
      <c r="X72" s="57">
        <v>1673.2</v>
      </c>
      <c r="Y72" s="57">
        <f t="shared" ref="Y72:Y171" si="319">X72-W72</f>
        <v>-2186.3900000000003</v>
      </c>
      <c r="Z72" s="56">
        <f t="shared" ref="Z72:Z171" si="320">X72-V72</f>
        <v>-731.78</v>
      </c>
      <c r="AA72" s="57">
        <v>885.82</v>
      </c>
      <c r="AB72" s="57">
        <v>317.14999999999998</v>
      </c>
      <c r="AC72" s="57">
        <v>317.14999999999998</v>
      </c>
      <c r="AD72" s="57">
        <f t="shared" ref="AD72:AD171" si="321">AC72-AB72</f>
        <v>0</v>
      </c>
      <c r="AE72" s="57">
        <f t="shared" ref="AE72:AE171" si="322">AC72-AA72</f>
        <v>-568.67000000000007</v>
      </c>
      <c r="AF72" s="57">
        <v>0</v>
      </c>
      <c r="AG72" s="57">
        <f>AH72</f>
        <v>0</v>
      </c>
      <c r="AH72" s="57">
        <v>0</v>
      </c>
      <c r="AI72" s="57">
        <f t="shared" ref="AI72:AI171" si="323">AH72-AG72</f>
        <v>0</v>
      </c>
      <c r="AJ72" s="56">
        <f t="shared" ref="AJ72:AJ171" si="324">AH72-AF72</f>
        <v>0</v>
      </c>
      <c r="AK72" s="60">
        <f t="shared" si="302"/>
        <v>8706.2000000000007</v>
      </c>
      <c r="AL72" s="60">
        <f t="shared" si="303"/>
        <v>8924.59</v>
      </c>
      <c r="AM72" s="60">
        <f t="shared" si="304"/>
        <v>6757.4</v>
      </c>
      <c r="AN72" s="60">
        <f t="shared" ref="AN72:AN171" si="325">AM72-AL72</f>
        <v>-2167.1900000000005</v>
      </c>
      <c r="AO72" s="61">
        <f t="shared" ref="AO72:AO171" si="326">AM72-AK72</f>
        <v>-1948.8000000000011</v>
      </c>
      <c r="AP72" s="61" t="s">
        <v>72</v>
      </c>
      <c r="AQ72" s="61" t="s">
        <v>138</v>
      </c>
      <c r="AR72" s="446">
        <f>AR73+AR74+AR75</f>
        <v>553.61</v>
      </c>
      <c r="AS72" s="109">
        <v>728.36</v>
      </c>
      <c r="AT72" s="109">
        <v>17.420000000000002</v>
      </c>
      <c r="AU72" s="64">
        <f t="shared" ref="AU72:AU171" si="327">AT72-AS72</f>
        <v>-710.94</v>
      </c>
      <c r="AV72" s="64">
        <f t="shared" ref="AV72:AV171" si="328">AT72-AR72</f>
        <v>-536.19000000000005</v>
      </c>
      <c r="AW72" s="57">
        <v>319.25</v>
      </c>
      <c r="AX72" s="57">
        <v>707.98</v>
      </c>
      <c r="AY72" s="57">
        <v>161.76</v>
      </c>
      <c r="AZ72" s="57">
        <f t="shared" ref="AZ72:AZ171" si="329">AY72-AX72</f>
        <v>-546.22</v>
      </c>
      <c r="BA72" s="56">
        <f t="shared" ref="BA72:BA171" si="330">AY72-AW72</f>
        <v>-157.49</v>
      </c>
      <c r="BB72" s="648">
        <v>2504.5300000000002</v>
      </c>
      <c r="BC72" s="57">
        <v>2863.63</v>
      </c>
      <c r="BD72" s="57">
        <v>2863.63</v>
      </c>
      <c r="BE72" s="67">
        <f t="shared" ref="BE72:BE171" si="331">BD72-BC72</f>
        <v>0</v>
      </c>
      <c r="BF72" s="68">
        <f t="shared" ref="BF72:BF171" si="332">BD72-BB72</f>
        <v>359.09999999999991</v>
      </c>
      <c r="BG72" s="66">
        <f t="shared" si="306"/>
        <v>1239.21</v>
      </c>
      <c r="BH72" s="57">
        <v>2383.41</v>
      </c>
      <c r="BI72" s="57">
        <v>2326.75</v>
      </c>
      <c r="BJ72" s="57">
        <f t="shared" ref="BJ72:BJ171" si="333">BI72-BH72</f>
        <v>-56.659999999999854</v>
      </c>
      <c r="BK72" s="56">
        <f t="shared" ref="BK72:BK171" si="334">BI72-BG72</f>
        <v>1087.54</v>
      </c>
      <c r="BL72" s="64">
        <f t="shared" ref="BL72:BL171" si="335">BG72+BB72+AW72</f>
        <v>4062.9900000000002</v>
      </c>
      <c r="BM72" s="64">
        <f t="shared" ref="BM72:BN171" si="336">AX72+BC72+BH72</f>
        <v>5955.02</v>
      </c>
      <c r="BN72" s="63">
        <f t="shared" si="336"/>
        <v>5352.14</v>
      </c>
      <c r="BO72" s="112">
        <f t="shared" ref="BO72:BO171" si="337">BN72-BM72</f>
        <v>-602.88000000000011</v>
      </c>
      <c r="BP72" s="64">
        <f t="shared" ref="BP72:BP171" si="338">BN72-BL72</f>
        <v>1289.1500000000001</v>
      </c>
      <c r="BQ72" s="63">
        <v>2816.46</v>
      </c>
      <c r="BR72" s="63">
        <v>7515.19</v>
      </c>
      <c r="BS72" s="63">
        <v>2951.65</v>
      </c>
      <c r="BT72" s="57">
        <f t="shared" ref="BT72:BT135" si="339">BS72-BR72</f>
        <v>-4563.5399999999991</v>
      </c>
      <c r="BU72" s="69">
        <f t="shared" ref="BU72:BU135" si="340">BS72-BQ72</f>
        <v>135.19000000000005</v>
      </c>
      <c r="BV72" s="63"/>
      <c r="BW72" s="63"/>
      <c r="BX72" s="63"/>
      <c r="BY72" s="63"/>
      <c r="BZ72" s="63"/>
      <c r="CA72" s="63" t="s">
        <v>72</v>
      </c>
      <c r="CB72" s="70" t="s">
        <v>138</v>
      </c>
      <c r="CC72" s="70"/>
      <c r="CD72" s="650">
        <v>4589</v>
      </c>
      <c r="CE72" s="67">
        <v>3637.94</v>
      </c>
      <c r="CF72" s="66">
        <v>3637.94</v>
      </c>
      <c r="CG72" s="197">
        <f t="shared" ref="CG72:CG171" si="341">CF72-CE72</f>
        <v>0</v>
      </c>
      <c r="CH72" s="198">
        <f t="shared" si="307"/>
        <v>-951.06</v>
      </c>
      <c r="CI72" s="164"/>
      <c r="CJ72" s="59">
        <f t="shared" si="308"/>
        <v>896.57</v>
      </c>
      <c r="CK72" s="57">
        <v>1392.6</v>
      </c>
      <c r="CL72" s="57">
        <v>939.61</v>
      </c>
      <c r="CM72" s="57">
        <f t="shared" si="220"/>
        <v>-452.9899999999999</v>
      </c>
      <c r="CN72" s="57">
        <f t="shared" si="221"/>
        <v>43.039999999999964</v>
      </c>
      <c r="CO72" s="57"/>
      <c r="CP72" s="63">
        <f t="shared" si="309"/>
        <v>5485.57</v>
      </c>
      <c r="CQ72" s="63">
        <f t="shared" si="309"/>
        <v>5030.54</v>
      </c>
      <c r="CR72" s="63">
        <f t="shared" si="309"/>
        <v>4577.55</v>
      </c>
      <c r="CS72" s="63">
        <f t="shared" ref="CS72:CS171" si="342">CR72-CQ72</f>
        <v>-452.98999999999978</v>
      </c>
      <c r="CT72" s="64">
        <f t="shared" ref="CT72:CT171" si="343">CR72-CP72</f>
        <v>-908.01999999999953</v>
      </c>
      <c r="CU72" s="651">
        <v>2504.5300000000002</v>
      </c>
      <c r="CV72" s="191">
        <v>0</v>
      </c>
      <c r="CW72" s="82">
        <v>1239.21</v>
      </c>
      <c r="CX72" s="487">
        <f>CU72+CW72+CV72</f>
        <v>3743.7400000000002</v>
      </c>
      <c r="CY72" s="193">
        <v>4589</v>
      </c>
      <c r="CZ72" s="193">
        <v>4589</v>
      </c>
      <c r="DA72" s="975">
        <v>896.57</v>
      </c>
      <c r="DB72" s="975">
        <f>DB75</f>
        <v>1243.3017199999999</v>
      </c>
      <c r="DC72" s="583">
        <v>0</v>
      </c>
      <c r="DD72" s="583">
        <f>72.248+DD75</f>
        <v>78.927999999999997</v>
      </c>
      <c r="DE72" s="82">
        <f>CY72+DA72+DC72</f>
        <v>5485.57</v>
      </c>
      <c r="DF72" s="59">
        <v>0</v>
      </c>
      <c r="DG72" s="57">
        <v>237.85</v>
      </c>
      <c r="DH72" s="57">
        <v>237.85</v>
      </c>
      <c r="DI72" s="57">
        <f t="shared" ref="DI72:DI171" si="344">DH72-DG72</f>
        <v>0</v>
      </c>
      <c r="DJ72" s="57">
        <f t="shared" ref="DJ72:DJ171" si="345">DH72-DF72</f>
        <v>237.85</v>
      </c>
      <c r="DK72" s="177">
        <f>DK73+DK74+DK75</f>
        <v>189.73</v>
      </c>
      <c r="DL72" s="177">
        <v>377.8</v>
      </c>
      <c r="DM72" s="177">
        <v>377.8</v>
      </c>
      <c r="DN72" s="67">
        <f t="shared" ref="DN72:DN171" si="346">DM72-DL72</f>
        <v>0</v>
      </c>
      <c r="DO72" s="67">
        <f t="shared" ref="DO72:DO171" si="347">DM72-DK72</f>
        <v>188.07000000000002</v>
      </c>
      <c r="DP72" s="170">
        <f>DP73+DP74+DP75</f>
        <v>466.32</v>
      </c>
      <c r="DQ72" s="170">
        <v>680.54</v>
      </c>
      <c r="DR72" s="170">
        <v>509.31</v>
      </c>
      <c r="DS72" s="84">
        <f t="shared" ref="DS72:DS171" si="348">DR72-DQ72</f>
        <v>-171.22999999999996</v>
      </c>
      <c r="DT72" s="84">
        <f t="shared" si="310"/>
        <v>42.990000000000009</v>
      </c>
      <c r="DU72" s="84" t="s">
        <v>138</v>
      </c>
      <c r="DV72" s="84" t="s">
        <v>72</v>
      </c>
      <c r="DW72" s="170">
        <f>DW73+DW74+DW75</f>
        <v>371.55</v>
      </c>
      <c r="DX72" s="170">
        <v>322.13</v>
      </c>
      <c r="DY72" s="170">
        <v>55.64</v>
      </c>
      <c r="DZ72" s="83">
        <f t="shared" ref="DZ72:DZ171" si="349">DY72-DX72</f>
        <v>-266.49</v>
      </c>
      <c r="EA72" s="83">
        <f t="shared" ref="EA72:EA171" si="350">DY72-DW72</f>
        <v>-315.91000000000003</v>
      </c>
      <c r="EB72" s="155">
        <f>EB73+EB74+EB75</f>
        <v>549.09</v>
      </c>
      <c r="EC72" s="156">
        <v>1389.15</v>
      </c>
      <c r="ED72" s="156">
        <v>429.5</v>
      </c>
      <c r="EE72" s="85">
        <f t="shared" ref="EE72:EE171" si="351">ED72-EC72</f>
        <v>-959.65000000000009</v>
      </c>
      <c r="EF72" s="56">
        <f t="shared" ref="EF72:EF171" si="352">ED72-EB72</f>
        <v>-119.59000000000003</v>
      </c>
      <c r="EG72" s="172">
        <v>170.85</v>
      </c>
      <c r="EH72" s="173">
        <v>164.8</v>
      </c>
      <c r="EI72" s="172">
        <v>164.8</v>
      </c>
      <c r="EJ72" s="56">
        <f t="shared" ref="EJ72:EJ171" si="353">EI72-EH72</f>
        <v>0</v>
      </c>
      <c r="EK72" s="56">
        <f t="shared" ref="EK72:EK171" si="354">EI72-EG72</f>
        <v>-6.0499999999999829</v>
      </c>
      <c r="EL72" s="156">
        <v>244.49</v>
      </c>
      <c r="EM72" s="156">
        <v>587.54</v>
      </c>
      <c r="EN72" s="156">
        <v>309.27999999999997</v>
      </c>
      <c r="EO72" s="56">
        <f t="shared" ref="EO72:EO171" si="355">EN72-EM72</f>
        <v>-278.26</v>
      </c>
      <c r="EP72" s="56">
        <f t="shared" si="257"/>
        <v>64.789999999999964</v>
      </c>
      <c r="EQ72" s="56"/>
      <c r="ER72" s="56"/>
      <c r="ES72" s="56"/>
      <c r="ET72" s="56"/>
      <c r="EU72" s="56"/>
      <c r="EV72" s="56"/>
      <c r="EW72" s="174" t="s">
        <v>138</v>
      </c>
      <c r="EX72" s="89"/>
      <c r="EY72" s="90">
        <f t="shared" si="314"/>
        <v>23616.86</v>
      </c>
      <c r="EZ72" s="90">
        <f t="shared" si="314"/>
        <v>31913.51</v>
      </c>
      <c r="FA72" s="90">
        <f t="shared" si="314"/>
        <v>21740.34</v>
      </c>
      <c r="FB72" s="192">
        <f t="shared" ref="FB72:FB171" si="356">FA72-EZ72</f>
        <v>-10173.169999999998</v>
      </c>
      <c r="FC72" s="192">
        <f t="shared" ref="FC72:FC171" si="357">FA72-EY72</f>
        <v>-1876.5200000000004</v>
      </c>
      <c r="FD72" s="135">
        <f>64.583+49.54944+55.55+9032.134+295.58</f>
        <v>9497.3964400000004</v>
      </c>
      <c r="FE72" s="94">
        <f t="shared" ref="FE72:FE135" si="358">FA72-FD72</f>
        <v>12242.94356</v>
      </c>
      <c r="FF72" s="652"/>
      <c r="FG72" s="170">
        <f>FG73+FG74+FG75</f>
        <v>466.32</v>
      </c>
      <c r="FH72" s="170">
        <v>319.25</v>
      </c>
      <c r="FI72" s="170">
        <f>FI73+FI74+FI75</f>
        <v>371.55</v>
      </c>
      <c r="FJ72" s="155">
        <f>FJ73+FJ74+FJ75</f>
        <v>549.09</v>
      </c>
      <c r="FK72" s="155">
        <f>FK73+FK74+FK75</f>
        <v>553.61</v>
      </c>
      <c r="FL72" s="155">
        <v>170.85</v>
      </c>
      <c r="FM72" s="653">
        <v>0</v>
      </c>
      <c r="FN72" s="155">
        <v>885.82</v>
      </c>
      <c r="FO72" s="156">
        <v>2404.98</v>
      </c>
      <c r="FR72" s="193">
        <v>4589</v>
      </c>
      <c r="FS72" s="193">
        <v>4589</v>
      </c>
      <c r="FT72" s="193">
        <v>896.57</v>
      </c>
      <c r="FU72" s="193">
        <v>896.57</v>
      </c>
      <c r="FV72" s="583">
        <v>0</v>
      </c>
      <c r="FW72" s="583">
        <f>72.248+FW75</f>
        <v>78.927999999999997</v>
      </c>
      <c r="FX72" s="583">
        <f t="shared" ref="FX72" si="359">72.248+FX75</f>
        <v>79.927999999999997</v>
      </c>
      <c r="FY72" s="81">
        <f t="shared" si="100"/>
        <v>896.57</v>
      </c>
      <c r="FZ72" s="81">
        <f t="shared" si="101"/>
        <v>1322.2297199999998</v>
      </c>
    </row>
    <row r="73" spans="1:182" ht="15" hidden="1" thickBot="1" x14ac:dyDescent="0.35">
      <c r="A73" s="98" t="s">
        <v>139</v>
      </c>
      <c r="B73" s="99" t="s">
        <v>72</v>
      </c>
      <c r="C73" s="100"/>
      <c r="D73" s="98"/>
      <c r="E73" s="103"/>
      <c r="F73" s="104"/>
      <c r="G73" s="104"/>
      <c r="H73" s="103">
        <f t="shared" si="73"/>
        <v>0</v>
      </c>
      <c r="I73" s="105">
        <f t="shared" si="144"/>
        <v>0</v>
      </c>
      <c r="J73" s="106"/>
      <c r="K73" s="107"/>
      <c r="L73" s="106"/>
      <c r="M73" s="106"/>
      <c r="N73" s="56">
        <f t="shared" si="316"/>
        <v>0</v>
      </c>
      <c r="O73" s="56">
        <f t="shared" si="253"/>
        <v>0</v>
      </c>
      <c r="P73" s="106"/>
      <c r="Q73" s="106"/>
      <c r="R73" s="106"/>
      <c r="S73" s="106"/>
      <c r="T73" s="56">
        <f t="shared" si="317"/>
        <v>0</v>
      </c>
      <c r="U73" s="56">
        <f t="shared" si="318"/>
        <v>0</v>
      </c>
      <c r="V73" s="104"/>
      <c r="W73" s="107"/>
      <c r="X73" s="107"/>
      <c r="Y73" s="57">
        <f t="shared" si="319"/>
        <v>0</v>
      </c>
      <c r="Z73" s="56">
        <f t="shared" si="320"/>
        <v>0</v>
      </c>
      <c r="AA73" s="107">
        <v>0</v>
      </c>
      <c r="AB73" s="107">
        <v>0</v>
      </c>
      <c r="AC73" s="107">
        <v>0</v>
      </c>
      <c r="AD73" s="57">
        <f t="shared" si="321"/>
        <v>0</v>
      </c>
      <c r="AE73" s="57">
        <f t="shared" si="322"/>
        <v>0</v>
      </c>
      <c r="AF73" s="107"/>
      <c r="AG73" s="107">
        <f>AH73</f>
        <v>0</v>
      </c>
      <c r="AH73" s="107">
        <v>0</v>
      </c>
      <c r="AI73" s="57">
        <f t="shared" si="323"/>
        <v>0</v>
      </c>
      <c r="AJ73" s="56">
        <f t="shared" si="324"/>
        <v>0</v>
      </c>
      <c r="AK73" s="60">
        <f t="shared" si="302"/>
        <v>0</v>
      </c>
      <c r="AL73" s="60">
        <f t="shared" si="303"/>
        <v>0</v>
      </c>
      <c r="AM73" s="60">
        <f t="shared" si="304"/>
        <v>0</v>
      </c>
      <c r="AN73" s="60">
        <f t="shared" si="325"/>
        <v>0</v>
      </c>
      <c r="AO73" s="61">
        <f t="shared" si="326"/>
        <v>0</v>
      </c>
      <c r="AP73" s="61" t="s">
        <v>72</v>
      </c>
      <c r="AQ73" s="61" t="s">
        <v>139</v>
      </c>
      <c r="AR73" s="446">
        <v>0</v>
      </c>
      <c r="AS73" s="109">
        <v>0</v>
      </c>
      <c r="AT73" s="109">
        <v>0</v>
      </c>
      <c r="AU73" s="64">
        <f t="shared" si="327"/>
        <v>0</v>
      </c>
      <c r="AV73" s="64">
        <f t="shared" si="328"/>
        <v>0</v>
      </c>
      <c r="AW73" s="57"/>
      <c r="AX73" s="57"/>
      <c r="AY73" s="57"/>
      <c r="AZ73" s="57">
        <f t="shared" si="329"/>
        <v>0</v>
      </c>
      <c r="BA73" s="56">
        <f t="shared" si="330"/>
        <v>0</v>
      </c>
      <c r="BB73" s="767"/>
      <c r="BC73" s="107"/>
      <c r="BD73" s="107"/>
      <c r="BE73" s="67">
        <f t="shared" si="331"/>
        <v>0</v>
      </c>
      <c r="BF73" s="68">
        <f t="shared" si="332"/>
        <v>0</v>
      </c>
      <c r="BG73" s="111">
        <f t="shared" si="306"/>
        <v>0</v>
      </c>
      <c r="BH73" s="107">
        <v>0</v>
      </c>
      <c r="BI73" s="57">
        <v>0</v>
      </c>
      <c r="BJ73" s="57">
        <f t="shared" si="333"/>
        <v>0</v>
      </c>
      <c r="BK73" s="56">
        <f t="shared" si="334"/>
        <v>0</v>
      </c>
      <c r="BL73" s="64">
        <f t="shared" si="335"/>
        <v>0</v>
      </c>
      <c r="BM73" s="64">
        <f t="shared" si="336"/>
        <v>0</v>
      </c>
      <c r="BN73" s="63">
        <f t="shared" si="336"/>
        <v>0</v>
      </c>
      <c r="BO73" s="112">
        <f t="shared" si="337"/>
        <v>0</v>
      </c>
      <c r="BP73" s="64">
        <f t="shared" si="338"/>
        <v>0</v>
      </c>
      <c r="BQ73" s="107"/>
      <c r="BR73" s="107"/>
      <c r="BS73" s="107"/>
      <c r="BT73" s="57">
        <f t="shared" si="339"/>
        <v>0</v>
      </c>
      <c r="BU73" s="69">
        <f t="shared" si="340"/>
        <v>0</v>
      </c>
      <c r="BV73" s="107"/>
      <c r="BW73" s="107"/>
      <c r="BX73" s="107"/>
      <c r="BY73" s="107"/>
      <c r="BZ73" s="107"/>
      <c r="CA73" s="107" t="s">
        <v>72</v>
      </c>
      <c r="CB73" s="113" t="s">
        <v>139</v>
      </c>
      <c r="CC73" s="113"/>
      <c r="CD73" s="660">
        <v>0</v>
      </c>
      <c r="CE73" s="328">
        <v>0</v>
      </c>
      <c r="CF73" s="111">
        <v>0</v>
      </c>
      <c r="CG73" s="117">
        <f t="shared" si="341"/>
        <v>0</v>
      </c>
      <c r="CH73" s="118">
        <f t="shared" si="307"/>
        <v>0</v>
      </c>
      <c r="CI73" s="119"/>
      <c r="CJ73" s="105">
        <f t="shared" si="308"/>
        <v>0</v>
      </c>
      <c r="CK73" s="107">
        <v>0</v>
      </c>
      <c r="CL73" s="107">
        <v>0</v>
      </c>
      <c r="CM73" s="107">
        <f t="shared" si="220"/>
        <v>0</v>
      </c>
      <c r="CN73" s="107">
        <f t="shared" si="221"/>
        <v>0</v>
      </c>
      <c r="CO73" s="107"/>
      <c r="CP73" s="63">
        <f t="shared" si="309"/>
        <v>0</v>
      </c>
      <c r="CQ73" s="63">
        <f t="shared" si="309"/>
        <v>0</v>
      </c>
      <c r="CR73" s="63">
        <f t="shared" si="309"/>
        <v>0</v>
      </c>
      <c r="CS73" s="63">
        <f t="shared" si="342"/>
        <v>0</v>
      </c>
      <c r="CT73" s="64">
        <f t="shared" si="343"/>
        <v>0</v>
      </c>
      <c r="CU73" s="768"/>
      <c r="CV73" s="121">
        <v>0</v>
      </c>
      <c r="CW73" s="122"/>
      <c r="CX73" s="487">
        <f t="shared" si="175"/>
        <v>0</v>
      </c>
      <c r="CY73" s="145"/>
      <c r="CZ73" s="145"/>
      <c r="DA73" s="979">
        <v>0</v>
      </c>
      <c r="DB73" s="979">
        <v>0</v>
      </c>
      <c r="DC73" s="125"/>
      <c r="DD73" s="125"/>
      <c r="DE73" s="122">
        <f t="shared" ref="DE73:DE75" si="360">CY73+DA73</f>
        <v>0</v>
      </c>
      <c r="DF73" s="105">
        <v>0</v>
      </c>
      <c r="DG73" s="107">
        <v>130.63999999999999</v>
      </c>
      <c r="DH73" s="107">
        <v>130.63999999999999</v>
      </c>
      <c r="DI73" s="57">
        <f t="shared" si="344"/>
        <v>0</v>
      </c>
      <c r="DJ73" s="57">
        <f t="shared" si="345"/>
        <v>130.63999999999999</v>
      </c>
      <c r="DK73" s="140">
        <v>0</v>
      </c>
      <c r="DL73" s="140">
        <v>0</v>
      </c>
      <c r="DM73" s="140">
        <v>0</v>
      </c>
      <c r="DN73" s="67">
        <f t="shared" si="346"/>
        <v>0</v>
      </c>
      <c r="DO73" s="67">
        <f t="shared" si="347"/>
        <v>0</v>
      </c>
      <c r="DP73" s="127">
        <v>0</v>
      </c>
      <c r="DQ73" s="127">
        <v>0</v>
      </c>
      <c r="DR73" s="127">
        <v>0</v>
      </c>
      <c r="DS73" s="84">
        <f t="shared" si="348"/>
        <v>0</v>
      </c>
      <c r="DT73" s="84">
        <f t="shared" si="310"/>
        <v>0</v>
      </c>
      <c r="DU73" s="84" t="s">
        <v>139</v>
      </c>
      <c r="DV73" s="84" t="s">
        <v>72</v>
      </c>
      <c r="DW73" s="127">
        <v>0</v>
      </c>
      <c r="DX73" s="127">
        <v>0</v>
      </c>
      <c r="DY73" s="127">
        <v>0</v>
      </c>
      <c r="DZ73" s="83">
        <f t="shared" si="349"/>
        <v>0</v>
      </c>
      <c r="EA73" s="83">
        <f t="shared" si="350"/>
        <v>0</v>
      </c>
      <c r="EB73" s="103">
        <v>0</v>
      </c>
      <c r="EC73" s="104">
        <v>0</v>
      </c>
      <c r="ED73" s="104">
        <v>0</v>
      </c>
      <c r="EE73" s="85">
        <f t="shared" si="351"/>
        <v>0</v>
      </c>
      <c r="EF73" s="56">
        <f t="shared" si="352"/>
        <v>0</v>
      </c>
      <c r="EG73" s="103">
        <v>0</v>
      </c>
      <c r="EH73" s="103">
        <v>0</v>
      </c>
      <c r="EI73" s="103">
        <v>0</v>
      </c>
      <c r="EJ73" s="56">
        <f t="shared" si="353"/>
        <v>0</v>
      </c>
      <c r="EK73" s="56">
        <f t="shared" si="354"/>
        <v>0</v>
      </c>
      <c r="EL73" s="104">
        <v>0</v>
      </c>
      <c r="EM73" s="104">
        <v>0</v>
      </c>
      <c r="EN73" s="104">
        <v>0</v>
      </c>
      <c r="EO73" s="56">
        <f t="shared" si="355"/>
        <v>0</v>
      </c>
      <c r="EP73" s="56">
        <f t="shared" si="257"/>
        <v>0</v>
      </c>
      <c r="EQ73" s="56"/>
      <c r="ER73" s="56"/>
      <c r="ES73" s="56"/>
      <c r="ET73" s="56"/>
      <c r="EU73" s="56"/>
      <c r="EV73" s="56"/>
      <c r="EW73" s="132" t="s">
        <v>139</v>
      </c>
      <c r="EX73" s="89"/>
      <c r="EY73" s="181">
        <f t="shared" si="314"/>
        <v>0</v>
      </c>
      <c r="EZ73" s="181">
        <f t="shared" si="314"/>
        <v>130.63999999999999</v>
      </c>
      <c r="FA73" s="181">
        <f t="shared" si="314"/>
        <v>130.63999999999999</v>
      </c>
      <c r="FB73" s="192">
        <f t="shared" si="356"/>
        <v>0</v>
      </c>
      <c r="FC73" s="192">
        <f t="shared" si="357"/>
        <v>130.63999999999999</v>
      </c>
      <c r="FD73" s="94">
        <v>0</v>
      </c>
      <c r="FE73" s="94">
        <f t="shared" si="358"/>
        <v>130.63999999999999</v>
      </c>
      <c r="FF73" s="449"/>
      <c r="FG73" s="127"/>
      <c r="FH73" s="127"/>
      <c r="FI73" s="127"/>
      <c r="FJ73" s="103"/>
      <c r="FK73" s="103"/>
      <c r="FL73" s="103"/>
      <c r="FM73" s="769"/>
      <c r="FN73" s="103"/>
      <c r="FO73" s="104"/>
      <c r="FR73" s="145"/>
      <c r="FS73" s="145"/>
      <c r="FT73" s="145">
        <v>0</v>
      </c>
      <c r="FU73" s="145">
        <v>0</v>
      </c>
      <c r="FV73" s="125"/>
      <c r="FW73" s="125"/>
      <c r="FX73" s="125"/>
      <c r="FY73" s="81">
        <f t="shared" ref="FY73:FY136" si="361">DA73+FV73</f>
        <v>0</v>
      </c>
      <c r="FZ73" s="81">
        <f t="shared" ref="FZ73:FZ136" si="362">DB73+FW73</f>
        <v>0</v>
      </c>
    </row>
    <row r="74" spans="1:182" ht="15" hidden="1" thickBot="1" x14ac:dyDescent="0.35">
      <c r="A74" s="98" t="s">
        <v>140</v>
      </c>
      <c r="B74" s="99" t="s">
        <v>72</v>
      </c>
      <c r="C74" s="100"/>
      <c r="D74" s="98"/>
      <c r="E74" s="103"/>
      <c r="F74" s="104"/>
      <c r="G74" s="104"/>
      <c r="H74" s="103">
        <f t="shared" ref="H74:H171" si="363">G74-F74</f>
        <v>0</v>
      </c>
      <c r="I74" s="105">
        <f t="shared" si="144"/>
        <v>0</v>
      </c>
      <c r="J74" s="106"/>
      <c r="K74" s="107"/>
      <c r="L74" s="106"/>
      <c r="M74" s="106"/>
      <c r="N74" s="56">
        <f t="shared" si="316"/>
        <v>0</v>
      </c>
      <c r="O74" s="56">
        <f t="shared" si="253"/>
        <v>0</v>
      </c>
      <c r="P74" s="106"/>
      <c r="Q74" s="106"/>
      <c r="R74" s="106"/>
      <c r="S74" s="106"/>
      <c r="T74" s="56">
        <f t="shared" si="317"/>
        <v>0</v>
      </c>
      <c r="U74" s="56">
        <f t="shared" si="318"/>
        <v>0</v>
      </c>
      <c r="V74" s="104"/>
      <c r="W74" s="107"/>
      <c r="X74" s="107"/>
      <c r="Y74" s="57">
        <f t="shared" si="319"/>
        <v>0</v>
      </c>
      <c r="Z74" s="56">
        <f t="shared" si="320"/>
        <v>0</v>
      </c>
      <c r="AA74" s="107">
        <v>0</v>
      </c>
      <c r="AB74" s="107">
        <v>0</v>
      </c>
      <c r="AC74" s="107">
        <v>0</v>
      </c>
      <c r="AD74" s="57">
        <f t="shared" si="321"/>
        <v>0</v>
      </c>
      <c r="AE74" s="57">
        <f t="shared" si="322"/>
        <v>0</v>
      </c>
      <c r="AF74" s="107"/>
      <c r="AG74" s="107">
        <f t="shared" ref="AG74:AG75" si="364">AH74</f>
        <v>0</v>
      </c>
      <c r="AH74" s="107">
        <v>0</v>
      </c>
      <c r="AI74" s="57">
        <f t="shared" si="323"/>
        <v>0</v>
      </c>
      <c r="AJ74" s="56">
        <f t="shared" si="324"/>
        <v>0</v>
      </c>
      <c r="AK74" s="60">
        <f t="shared" si="302"/>
        <v>0</v>
      </c>
      <c r="AL74" s="60">
        <f t="shared" si="303"/>
        <v>0</v>
      </c>
      <c r="AM74" s="60">
        <f t="shared" si="304"/>
        <v>0</v>
      </c>
      <c r="AN74" s="60">
        <f t="shared" si="325"/>
        <v>0</v>
      </c>
      <c r="AO74" s="61">
        <f t="shared" si="326"/>
        <v>0</v>
      </c>
      <c r="AP74" s="61" t="s">
        <v>72</v>
      </c>
      <c r="AQ74" s="61" t="s">
        <v>140</v>
      </c>
      <c r="AR74" s="446">
        <v>0</v>
      </c>
      <c r="AS74" s="109">
        <v>0</v>
      </c>
      <c r="AT74" s="109">
        <v>0</v>
      </c>
      <c r="AU74" s="64">
        <f t="shared" si="327"/>
        <v>0</v>
      </c>
      <c r="AV74" s="64">
        <f t="shared" si="328"/>
        <v>0</v>
      </c>
      <c r="AW74" s="57"/>
      <c r="AX74" s="57"/>
      <c r="AY74" s="57"/>
      <c r="AZ74" s="57">
        <f t="shared" si="329"/>
        <v>0</v>
      </c>
      <c r="BA74" s="56">
        <f t="shared" si="330"/>
        <v>0</v>
      </c>
      <c r="BB74" s="767"/>
      <c r="BC74" s="107"/>
      <c r="BD74" s="107"/>
      <c r="BE74" s="67">
        <f t="shared" si="331"/>
        <v>0</v>
      </c>
      <c r="BF74" s="68">
        <f t="shared" si="332"/>
        <v>0</v>
      </c>
      <c r="BG74" s="111">
        <f t="shared" si="306"/>
        <v>0</v>
      </c>
      <c r="BH74" s="107">
        <v>0</v>
      </c>
      <c r="BI74" s="57">
        <v>0</v>
      </c>
      <c r="BJ74" s="57">
        <f t="shared" si="333"/>
        <v>0</v>
      </c>
      <c r="BK74" s="56">
        <f t="shared" si="334"/>
        <v>0</v>
      </c>
      <c r="BL74" s="64">
        <f t="shared" si="335"/>
        <v>0</v>
      </c>
      <c r="BM74" s="64">
        <f t="shared" si="336"/>
        <v>0</v>
      </c>
      <c r="BN74" s="63">
        <f t="shared" si="336"/>
        <v>0</v>
      </c>
      <c r="BO74" s="112">
        <f t="shared" si="337"/>
        <v>0</v>
      </c>
      <c r="BP74" s="64">
        <f t="shared" si="338"/>
        <v>0</v>
      </c>
      <c r="BQ74" s="107"/>
      <c r="BR74" s="107"/>
      <c r="BS74" s="107"/>
      <c r="BT74" s="57">
        <f t="shared" si="339"/>
        <v>0</v>
      </c>
      <c r="BU74" s="69">
        <f t="shared" si="340"/>
        <v>0</v>
      </c>
      <c r="BV74" s="107"/>
      <c r="BW74" s="107"/>
      <c r="BX74" s="107"/>
      <c r="BY74" s="107"/>
      <c r="BZ74" s="107"/>
      <c r="CA74" s="107" t="s">
        <v>72</v>
      </c>
      <c r="CB74" s="113" t="s">
        <v>140</v>
      </c>
      <c r="CC74" s="113"/>
      <c r="CD74" s="660">
        <v>0</v>
      </c>
      <c r="CE74" s="328">
        <v>0</v>
      </c>
      <c r="CF74" s="111">
        <v>0</v>
      </c>
      <c r="CG74" s="142">
        <f t="shared" si="341"/>
        <v>0</v>
      </c>
      <c r="CH74" s="143">
        <f t="shared" si="307"/>
        <v>0</v>
      </c>
      <c r="CI74" s="119"/>
      <c r="CJ74" s="105">
        <f t="shared" si="308"/>
        <v>0</v>
      </c>
      <c r="CK74" s="107">
        <v>0</v>
      </c>
      <c r="CL74" s="107">
        <v>0</v>
      </c>
      <c r="CM74" s="107">
        <f t="shared" si="220"/>
        <v>0</v>
      </c>
      <c r="CN74" s="107">
        <f t="shared" si="221"/>
        <v>0</v>
      </c>
      <c r="CO74" s="107"/>
      <c r="CP74" s="63">
        <f t="shared" si="309"/>
        <v>0</v>
      </c>
      <c r="CQ74" s="63">
        <f t="shared" si="309"/>
        <v>0</v>
      </c>
      <c r="CR74" s="63">
        <f t="shared" si="309"/>
        <v>0</v>
      </c>
      <c r="CS74" s="63">
        <f t="shared" si="342"/>
        <v>0</v>
      </c>
      <c r="CT74" s="64">
        <f t="shared" si="343"/>
        <v>0</v>
      </c>
      <c r="CU74" s="768"/>
      <c r="CV74" s="121">
        <v>0</v>
      </c>
      <c r="CW74" s="122"/>
      <c r="CX74" s="487">
        <f t="shared" si="175"/>
        <v>0</v>
      </c>
      <c r="CY74" s="145"/>
      <c r="CZ74" s="145"/>
      <c r="DA74" s="979">
        <v>0</v>
      </c>
      <c r="DB74" s="979">
        <v>0</v>
      </c>
      <c r="DC74" s="125"/>
      <c r="DD74" s="125"/>
      <c r="DE74" s="122">
        <f t="shared" si="360"/>
        <v>0</v>
      </c>
      <c r="DF74" s="105">
        <v>0</v>
      </c>
      <c r="DG74" s="107">
        <v>39.450000000000003</v>
      </c>
      <c r="DH74" s="107">
        <v>39.450000000000003</v>
      </c>
      <c r="DI74" s="57">
        <f t="shared" si="344"/>
        <v>0</v>
      </c>
      <c r="DJ74" s="57">
        <f t="shared" si="345"/>
        <v>39.450000000000003</v>
      </c>
      <c r="DK74" s="140">
        <v>0</v>
      </c>
      <c r="DL74" s="140">
        <v>0</v>
      </c>
      <c r="DM74" s="140">
        <v>0</v>
      </c>
      <c r="DN74" s="67">
        <f t="shared" si="346"/>
        <v>0</v>
      </c>
      <c r="DO74" s="67">
        <f t="shared" si="347"/>
        <v>0</v>
      </c>
      <c r="DP74" s="127">
        <v>0</v>
      </c>
      <c r="DQ74" s="127">
        <v>0</v>
      </c>
      <c r="DR74" s="127">
        <v>0</v>
      </c>
      <c r="DS74" s="84">
        <f t="shared" si="348"/>
        <v>0</v>
      </c>
      <c r="DT74" s="84">
        <f t="shared" si="310"/>
        <v>0</v>
      </c>
      <c r="DU74" s="84" t="s">
        <v>140</v>
      </c>
      <c r="DV74" s="84" t="s">
        <v>72</v>
      </c>
      <c r="DW74" s="127">
        <v>0</v>
      </c>
      <c r="DX74" s="127">
        <v>0</v>
      </c>
      <c r="DY74" s="127">
        <v>0</v>
      </c>
      <c r="DZ74" s="83">
        <f t="shared" si="349"/>
        <v>0</v>
      </c>
      <c r="EA74" s="83">
        <f t="shared" si="350"/>
        <v>0</v>
      </c>
      <c r="EB74" s="103">
        <v>0</v>
      </c>
      <c r="EC74" s="104">
        <v>0</v>
      </c>
      <c r="ED74" s="104">
        <v>0</v>
      </c>
      <c r="EE74" s="85">
        <f t="shared" si="351"/>
        <v>0</v>
      </c>
      <c r="EF74" s="56">
        <f t="shared" si="352"/>
        <v>0</v>
      </c>
      <c r="EG74" s="103">
        <v>0</v>
      </c>
      <c r="EH74" s="103">
        <v>0</v>
      </c>
      <c r="EI74" s="103">
        <v>0</v>
      </c>
      <c r="EJ74" s="56">
        <f t="shared" si="353"/>
        <v>0</v>
      </c>
      <c r="EK74" s="56">
        <f t="shared" si="354"/>
        <v>0</v>
      </c>
      <c r="EL74" s="104">
        <v>0</v>
      </c>
      <c r="EM74" s="104">
        <v>0</v>
      </c>
      <c r="EN74" s="104">
        <v>0</v>
      </c>
      <c r="EO74" s="56">
        <f t="shared" si="355"/>
        <v>0</v>
      </c>
      <c r="EP74" s="56">
        <f t="shared" si="257"/>
        <v>0</v>
      </c>
      <c r="EQ74" s="56"/>
      <c r="ER74" s="56"/>
      <c r="ES74" s="56"/>
      <c r="ET74" s="56"/>
      <c r="EU74" s="56"/>
      <c r="EV74" s="56"/>
      <c r="EW74" s="132" t="s">
        <v>140</v>
      </c>
      <c r="EX74" s="89"/>
      <c r="EY74" s="181">
        <f t="shared" si="314"/>
        <v>0</v>
      </c>
      <c r="EZ74" s="181">
        <f t="shared" si="314"/>
        <v>39.450000000000003</v>
      </c>
      <c r="FA74" s="181">
        <f t="shared" si="314"/>
        <v>39.450000000000003</v>
      </c>
      <c r="FB74" s="192">
        <f t="shared" si="356"/>
        <v>0</v>
      </c>
      <c r="FC74" s="192">
        <f t="shared" si="357"/>
        <v>39.450000000000003</v>
      </c>
      <c r="FD74" s="135">
        <v>0</v>
      </c>
      <c r="FE74" s="94">
        <f t="shared" si="358"/>
        <v>39.450000000000003</v>
      </c>
      <c r="FF74" s="449"/>
      <c r="FG74" s="127"/>
      <c r="FH74" s="127"/>
      <c r="FI74" s="127"/>
      <c r="FJ74" s="103"/>
      <c r="FK74" s="103"/>
      <c r="FL74" s="103"/>
      <c r="FM74" s="769"/>
      <c r="FN74" s="103"/>
      <c r="FO74" s="104"/>
      <c r="FR74" s="145"/>
      <c r="FS74" s="145"/>
      <c r="FT74" s="145">
        <v>0</v>
      </c>
      <c r="FU74" s="145">
        <v>0</v>
      </c>
      <c r="FV74" s="125"/>
      <c r="FW74" s="125"/>
      <c r="FX74" s="125"/>
      <c r="FY74" s="81">
        <f t="shared" si="361"/>
        <v>0</v>
      </c>
      <c r="FZ74" s="81">
        <f t="shared" si="362"/>
        <v>0</v>
      </c>
    </row>
    <row r="75" spans="1:182" ht="15" hidden="1" thickBot="1" x14ac:dyDescent="0.35">
      <c r="A75" s="98" t="s">
        <v>141</v>
      </c>
      <c r="B75" s="99" t="s">
        <v>72</v>
      </c>
      <c r="C75" s="100">
        <v>4907.62</v>
      </c>
      <c r="D75" s="98"/>
      <c r="E75" s="103">
        <v>4972</v>
      </c>
      <c r="F75" s="104">
        <v>3093.45</v>
      </c>
      <c r="G75" s="104">
        <v>3093.45</v>
      </c>
      <c r="H75" s="103">
        <f t="shared" si="363"/>
        <v>0</v>
      </c>
      <c r="I75" s="105">
        <f t="shared" si="144"/>
        <v>-1878.5500000000002</v>
      </c>
      <c r="J75" s="106">
        <v>400.02</v>
      </c>
      <c r="K75" s="107">
        <v>400.02</v>
      </c>
      <c r="L75" s="106">
        <f>L72</f>
        <v>222.44</v>
      </c>
      <c r="M75" s="106">
        <v>419.22</v>
      </c>
      <c r="N75" s="56">
        <f t="shared" si="316"/>
        <v>19.200000000000045</v>
      </c>
      <c r="O75" s="56">
        <f t="shared" si="253"/>
        <v>19.200000000000045</v>
      </c>
      <c r="P75" s="106">
        <v>43.38</v>
      </c>
      <c r="Q75" s="106"/>
      <c r="R75" s="106">
        <f>R72</f>
        <v>1254.3800000000001</v>
      </c>
      <c r="S75" s="106">
        <f>S72</f>
        <v>1254.3800000000001</v>
      </c>
      <c r="T75" s="56">
        <f t="shared" si="317"/>
        <v>0</v>
      </c>
      <c r="U75" s="56">
        <f t="shared" si="318"/>
        <v>1211</v>
      </c>
      <c r="V75" s="104">
        <v>2404.98</v>
      </c>
      <c r="W75" s="107">
        <v>3859.59</v>
      </c>
      <c r="X75" s="107">
        <v>1673.2</v>
      </c>
      <c r="Y75" s="57">
        <f t="shared" si="319"/>
        <v>-2186.3900000000003</v>
      </c>
      <c r="Z75" s="56">
        <f t="shared" si="320"/>
        <v>-731.78</v>
      </c>
      <c r="AA75" s="107">
        <v>885.82</v>
      </c>
      <c r="AB75" s="107">
        <v>317.14999999999998</v>
      </c>
      <c r="AC75" s="107">
        <v>317.14999999999998</v>
      </c>
      <c r="AD75" s="57">
        <f t="shared" si="321"/>
        <v>0</v>
      </c>
      <c r="AE75" s="57">
        <f t="shared" si="322"/>
        <v>-568.67000000000007</v>
      </c>
      <c r="AF75" s="107"/>
      <c r="AG75" s="107">
        <f t="shared" si="364"/>
        <v>0</v>
      </c>
      <c r="AH75" s="107">
        <v>0</v>
      </c>
      <c r="AI75" s="57">
        <f t="shared" si="323"/>
        <v>0</v>
      </c>
      <c r="AJ75" s="56">
        <f t="shared" si="324"/>
        <v>0</v>
      </c>
      <c r="AK75" s="60">
        <f t="shared" si="302"/>
        <v>8706.2000000000007</v>
      </c>
      <c r="AL75" s="60">
        <f t="shared" si="303"/>
        <v>8924.59</v>
      </c>
      <c r="AM75" s="60">
        <f t="shared" si="304"/>
        <v>6757.4</v>
      </c>
      <c r="AN75" s="60">
        <f t="shared" si="325"/>
        <v>-2167.1900000000005</v>
      </c>
      <c r="AO75" s="61">
        <f t="shared" si="326"/>
        <v>-1948.8000000000011</v>
      </c>
      <c r="AP75" s="61" t="s">
        <v>72</v>
      </c>
      <c r="AQ75" s="61" t="s">
        <v>142</v>
      </c>
      <c r="AR75" s="446">
        <v>553.61</v>
      </c>
      <c r="AS75" s="109">
        <v>728.36</v>
      </c>
      <c r="AT75" s="109">
        <v>17.420000000000002</v>
      </c>
      <c r="AU75" s="64">
        <f t="shared" si="327"/>
        <v>-710.94</v>
      </c>
      <c r="AV75" s="64">
        <f t="shared" si="328"/>
        <v>-536.19000000000005</v>
      </c>
      <c r="AW75" s="57">
        <v>319.25</v>
      </c>
      <c r="AX75" s="57">
        <v>707.98</v>
      </c>
      <c r="AY75" s="57">
        <v>161.76</v>
      </c>
      <c r="AZ75" s="57">
        <f t="shared" si="329"/>
        <v>-546.22</v>
      </c>
      <c r="BA75" s="56">
        <f t="shared" si="330"/>
        <v>-157.49</v>
      </c>
      <c r="BB75" s="767">
        <v>2504.5300000000002</v>
      </c>
      <c r="BC75" s="107">
        <v>2863</v>
      </c>
      <c r="BD75" s="107">
        <v>2863.63</v>
      </c>
      <c r="BE75" s="67">
        <f t="shared" si="331"/>
        <v>0.63000000000010914</v>
      </c>
      <c r="BF75" s="68">
        <f t="shared" si="332"/>
        <v>359.09999999999991</v>
      </c>
      <c r="BG75" s="111">
        <f t="shared" si="306"/>
        <v>1239.21</v>
      </c>
      <c r="BH75" s="107">
        <f>BH72</f>
        <v>2383.41</v>
      </c>
      <c r="BI75" s="107">
        <f>BI72</f>
        <v>2326.75</v>
      </c>
      <c r="BJ75" s="57">
        <f t="shared" si="333"/>
        <v>-56.659999999999854</v>
      </c>
      <c r="BK75" s="56">
        <f t="shared" si="334"/>
        <v>1087.54</v>
      </c>
      <c r="BL75" s="64">
        <f t="shared" si="335"/>
        <v>4062.9900000000002</v>
      </c>
      <c r="BM75" s="64">
        <f t="shared" si="336"/>
        <v>5954.3899999999994</v>
      </c>
      <c r="BN75" s="63">
        <f t="shared" si="336"/>
        <v>5352.14</v>
      </c>
      <c r="BO75" s="112">
        <f t="shared" si="337"/>
        <v>-602.24999999999909</v>
      </c>
      <c r="BP75" s="64">
        <f t="shared" si="338"/>
        <v>1289.1500000000001</v>
      </c>
      <c r="BQ75" s="107">
        <v>2816.46</v>
      </c>
      <c r="BR75" s="107">
        <v>7515.19</v>
      </c>
      <c r="BS75" s="107">
        <v>2951.65</v>
      </c>
      <c r="BT75" s="57">
        <f t="shared" si="339"/>
        <v>-4563.5399999999991</v>
      </c>
      <c r="BU75" s="69">
        <f t="shared" si="340"/>
        <v>135.19000000000005</v>
      </c>
      <c r="BV75" s="107"/>
      <c r="BW75" s="107"/>
      <c r="BX75" s="107"/>
      <c r="BY75" s="107"/>
      <c r="BZ75" s="107"/>
      <c r="CA75" s="107" t="s">
        <v>72</v>
      </c>
      <c r="CB75" s="113" t="s">
        <v>142</v>
      </c>
      <c r="CC75" s="113"/>
      <c r="CD75" s="660"/>
      <c r="CE75" s="328"/>
      <c r="CF75" s="111"/>
      <c r="CG75" s="117">
        <f t="shared" si="341"/>
        <v>0</v>
      </c>
      <c r="CH75" s="118">
        <f t="shared" si="307"/>
        <v>0</v>
      </c>
      <c r="CI75" s="119"/>
      <c r="CJ75" s="105">
        <f t="shared" si="308"/>
        <v>896.57</v>
      </c>
      <c r="CK75" s="107">
        <v>1392.6</v>
      </c>
      <c r="CL75" s="107">
        <v>939.61</v>
      </c>
      <c r="CM75" s="107">
        <f t="shared" si="220"/>
        <v>-452.9899999999999</v>
      </c>
      <c r="CN75" s="107">
        <f t="shared" si="221"/>
        <v>43.039999999999964</v>
      </c>
      <c r="CO75" s="107"/>
      <c r="CP75" s="63">
        <f t="shared" si="309"/>
        <v>896.57</v>
      </c>
      <c r="CQ75" s="63">
        <f t="shared" si="309"/>
        <v>1392.6</v>
      </c>
      <c r="CR75" s="63">
        <f t="shared" si="309"/>
        <v>939.61</v>
      </c>
      <c r="CS75" s="63">
        <f t="shared" si="342"/>
        <v>-452.9899999999999</v>
      </c>
      <c r="CT75" s="64">
        <f t="shared" si="343"/>
        <v>43.039999999999964</v>
      </c>
      <c r="CU75" s="768">
        <v>2504.5300000000002</v>
      </c>
      <c r="CV75" s="121">
        <v>0</v>
      </c>
      <c r="CW75" s="122">
        <v>1239.21</v>
      </c>
      <c r="CX75" s="487">
        <f t="shared" si="175"/>
        <v>3743.7400000000002</v>
      </c>
      <c r="CY75" s="145"/>
      <c r="CZ75" s="145"/>
      <c r="DA75" s="979">
        <v>896.57</v>
      </c>
      <c r="DB75" s="979">
        <f>1243.30172</f>
        <v>1243.3017199999999</v>
      </c>
      <c r="DC75" s="125"/>
      <c r="DD75" s="125">
        <v>6.68</v>
      </c>
      <c r="DE75" s="122">
        <f t="shared" si="360"/>
        <v>896.57</v>
      </c>
      <c r="DF75" s="105">
        <v>0</v>
      </c>
      <c r="DG75" s="107">
        <v>67.760000000000005</v>
      </c>
      <c r="DH75" s="107">
        <v>67.760000000000005</v>
      </c>
      <c r="DI75" s="57">
        <f t="shared" si="344"/>
        <v>0</v>
      </c>
      <c r="DJ75" s="57">
        <f t="shared" si="345"/>
        <v>67.760000000000005</v>
      </c>
      <c r="DK75" s="140">
        <v>189.73</v>
      </c>
      <c r="DL75" s="140">
        <v>377.8</v>
      </c>
      <c r="DM75" s="140">
        <v>377.8</v>
      </c>
      <c r="DN75" s="67">
        <f t="shared" si="346"/>
        <v>0</v>
      </c>
      <c r="DO75" s="67">
        <f t="shared" si="347"/>
        <v>188.07000000000002</v>
      </c>
      <c r="DP75" s="127">
        <v>466.32</v>
      </c>
      <c r="DQ75" s="127">
        <v>680.54</v>
      </c>
      <c r="DR75" s="127">
        <v>509.31</v>
      </c>
      <c r="DS75" s="84">
        <f t="shared" si="348"/>
        <v>-171.22999999999996</v>
      </c>
      <c r="DT75" s="84">
        <f t="shared" si="310"/>
        <v>42.990000000000009</v>
      </c>
      <c r="DU75" s="84" t="s">
        <v>142</v>
      </c>
      <c r="DV75" s="84" t="s">
        <v>72</v>
      </c>
      <c r="DW75" s="127">
        <v>371.55</v>
      </c>
      <c r="DX75" s="127">
        <v>322.13</v>
      </c>
      <c r="DY75" s="127">
        <v>55.64</v>
      </c>
      <c r="DZ75" s="83">
        <f t="shared" si="349"/>
        <v>-266.49</v>
      </c>
      <c r="EA75" s="83">
        <f t="shared" si="350"/>
        <v>-315.91000000000003</v>
      </c>
      <c r="EB75" s="103">
        <v>549.09</v>
      </c>
      <c r="EC75" s="104">
        <v>1389.15</v>
      </c>
      <c r="ED75" s="104">
        <v>429.5</v>
      </c>
      <c r="EE75" s="85">
        <f t="shared" si="351"/>
        <v>-959.65000000000009</v>
      </c>
      <c r="EF75" s="56">
        <f t="shared" si="352"/>
        <v>-119.59000000000003</v>
      </c>
      <c r="EG75" s="103">
        <v>170.84</v>
      </c>
      <c r="EH75" s="130">
        <v>164.8</v>
      </c>
      <c r="EI75" s="130">
        <v>164.8</v>
      </c>
      <c r="EJ75" s="56">
        <f t="shared" si="353"/>
        <v>0</v>
      </c>
      <c r="EK75" s="56">
        <f t="shared" si="354"/>
        <v>-6.039999999999992</v>
      </c>
      <c r="EL75" s="104">
        <v>0</v>
      </c>
      <c r="EM75" s="104">
        <v>0</v>
      </c>
      <c r="EN75" s="104">
        <v>0</v>
      </c>
      <c r="EO75" s="56">
        <f t="shared" si="355"/>
        <v>0</v>
      </c>
      <c r="EP75" s="56">
        <f t="shared" si="257"/>
        <v>0</v>
      </c>
      <c r="EQ75" s="56"/>
      <c r="ER75" s="56"/>
      <c r="ES75" s="56"/>
      <c r="ET75" s="56"/>
      <c r="EU75" s="56"/>
      <c r="EV75" s="56"/>
      <c r="EW75" s="132" t="s">
        <v>141</v>
      </c>
      <c r="EX75" s="89"/>
      <c r="EY75" s="181">
        <f t="shared" si="314"/>
        <v>18783.36</v>
      </c>
      <c r="EZ75" s="181">
        <f t="shared" si="314"/>
        <v>27517.309999999998</v>
      </c>
      <c r="FA75" s="181">
        <f t="shared" si="314"/>
        <v>17623.03</v>
      </c>
      <c r="FB75" s="192">
        <f t="shared" si="356"/>
        <v>-9894.2799999999988</v>
      </c>
      <c r="FC75" s="192">
        <f t="shared" si="357"/>
        <v>-1160.3300000000017</v>
      </c>
      <c r="FD75" s="94">
        <v>295.58300000000003</v>
      </c>
      <c r="FE75" s="94">
        <f t="shared" si="358"/>
        <v>17327.447</v>
      </c>
      <c r="FF75" s="449"/>
      <c r="FG75" s="127">
        <v>466.32</v>
      </c>
      <c r="FH75" s="127"/>
      <c r="FI75" s="127">
        <v>371.55</v>
      </c>
      <c r="FJ75" s="103">
        <v>549.09</v>
      </c>
      <c r="FK75" s="103">
        <v>553.61</v>
      </c>
      <c r="FL75" s="103">
        <v>170.5</v>
      </c>
      <c r="FM75" s="769"/>
      <c r="FN75" s="103">
        <v>885.82</v>
      </c>
      <c r="FO75" s="104">
        <v>2404.98</v>
      </c>
      <c r="FR75" s="145"/>
      <c r="FS75" s="145"/>
      <c r="FT75" s="145">
        <v>896.57</v>
      </c>
      <c r="FU75" s="145">
        <v>896.57</v>
      </c>
      <c r="FV75" s="125"/>
      <c r="FW75" s="125">
        <v>6.68</v>
      </c>
      <c r="FX75" s="125">
        <v>7.68</v>
      </c>
      <c r="FY75" s="81">
        <f t="shared" si="361"/>
        <v>896.57</v>
      </c>
      <c r="FZ75" s="81">
        <f t="shared" si="362"/>
        <v>1249.98172</v>
      </c>
    </row>
    <row r="76" spans="1:182" ht="15" hidden="1" thickBot="1" x14ac:dyDescent="0.35">
      <c r="A76" s="770" t="s">
        <v>143</v>
      </c>
      <c r="B76" s="771" t="s">
        <v>72</v>
      </c>
      <c r="C76" s="772">
        <f>C79+C80+C81</f>
        <v>11238.06</v>
      </c>
      <c r="D76" s="770">
        <f>D79+D80+D81</f>
        <v>0</v>
      </c>
      <c r="E76" s="773">
        <v>11850.24</v>
      </c>
      <c r="F76" s="774">
        <v>16512.25</v>
      </c>
      <c r="G76" s="774">
        <v>8575.98</v>
      </c>
      <c r="H76" s="773">
        <f t="shared" si="363"/>
        <v>-7936.27</v>
      </c>
      <c r="I76" s="775">
        <f t="shared" si="144"/>
        <v>-3274.26</v>
      </c>
      <c r="J76" s="776">
        <v>2384.58</v>
      </c>
      <c r="K76" s="777">
        <v>3533.85</v>
      </c>
      <c r="L76" s="776">
        <f>L79+L80+L81</f>
        <v>4761.6300656095691</v>
      </c>
      <c r="M76" s="776">
        <v>4086.43</v>
      </c>
      <c r="N76" s="776">
        <f t="shared" si="316"/>
        <v>552.57999999999993</v>
      </c>
      <c r="O76" s="776">
        <f t="shared" si="253"/>
        <v>1701.85</v>
      </c>
      <c r="P76" s="776">
        <v>1565.576</v>
      </c>
      <c r="Q76" s="776"/>
      <c r="R76" s="776">
        <v>4160.2299999999996</v>
      </c>
      <c r="S76" s="776">
        <v>1607.43</v>
      </c>
      <c r="T76" s="776">
        <f t="shared" si="317"/>
        <v>-2552.7999999999993</v>
      </c>
      <c r="U76" s="776">
        <f t="shared" si="318"/>
        <v>41.854000000000042</v>
      </c>
      <c r="V76" s="774">
        <v>0</v>
      </c>
      <c r="W76" s="777">
        <v>2806.9</v>
      </c>
      <c r="X76" s="777">
        <v>1754.95</v>
      </c>
      <c r="Y76" s="777">
        <f t="shared" si="319"/>
        <v>-1051.95</v>
      </c>
      <c r="Z76" s="776">
        <f t="shared" si="320"/>
        <v>1754.95</v>
      </c>
      <c r="AA76" s="777">
        <v>0</v>
      </c>
      <c r="AB76" s="777">
        <v>0</v>
      </c>
      <c r="AC76" s="777">
        <v>0</v>
      </c>
      <c r="AD76" s="777">
        <f t="shared" si="321"/>
        <v>0</v>
      </c>
      <c r="AE76" s="777">
        <f t="shared" si="322"/>
        <v>0</v>
      </c>
      <c r="AF76" s="777">
        <v>504.61</v>
      </c>
      <c r="AG76" s="777">
        <f>AH76</f>
        <v>532.78</v>
      </c>
      <c r="AH76" s="777">
        <v>532.78</v>
      </c>
      <c r="AI76" s="777">
        <f t="shared" si="323"/>
        <v>0</v>
      </c>
      <c r="AJ76" s="776">
        <f t="shared" si="324"/>
        <v>28.169999999999959</v>
      </c>
      <c r="AK76" s="778">
        <f t="shared" si="302"/>
        <v>16305.006000000001</v>
      </c>
      <c r="AL76" s="778">
        <f t="shared" si="303"/>
        <v>27546.010000000002</v>
      </c>
      <c r="AM76" s="778">
        <f t="shared" si="304"/>
        <v>16557.57</v>
      </c>
      <c r="AN76" s="778">
        <f t="shared" si="325"/>
        <v>-10988.440000000002</v>
      </c>
      <c r="AO76" s="779">
        <f t="shared" si="326"/>
        <v>252.56399999999849</v>
      </c>
      <c r="AP76" s="779" t="s">
        <v>72</v>
      </c>
      <c r="AQ76" s="779" t="s">
        <v>143</v>
      </c>
      <c r="AR76" s="780">
        <v>0</v>
      </c>
      <c r="AS76" s="781">
        <v>0</v>
      </c>
      <c r="AT76" s="781">
        <v>0</v>
      </c>
      <c r="AU76" s="782">
        <f t="shared" si="327"/>
        <v>0</v>
      </c>
      <c r="AV76" s="782">
        <f t="shared" si="328"/>
        <v>0</v>
      </c>
      <c r="AW76" s="777">
        <v>5028.8500000000004</v>
      </c>
      <c r="AX76" s="777">
        <v>15009.65</v>
      </c>
      <c r="AY76" s="777">
        <v>5559.42</v>
      </c>
      <c r="AZ76" s="777">
        <f t="shared" si="329"/>
        <v>-9450.23</v>
      </c>
      <c r="BA76" s="776">
        <f t="shared" si="330"/>
        <v>530.56999999999971</v>
      </c>
      <c r="BB76" s="783">
        <v>5546.5</v>
      </c>
      <c r="BC76" s="777">
        <v>9316.7999999999993</v>
      </c>
      <c r="BD76" s="777">
        <v>3293.45</v>
      </c>
      <c r="BE76" s="784">
        <f t="shared" si="331"/>
        <v>-6023.3499999999995</v>
      </c>
      <c r="BF76" s="785">
        <f t="shared" si="332"/>
        <v>-2253.0500000000002</v>
      </c>
      <c r="BG76" s="786">
        <f t="shared" si="306"/>
        <v>5267.5649999999996</v>
      </c>
      <c r="BH76" s="777">
        <v>6574.24</v>
      </c>
      <c r="BI76" s="777">
        <v>4649.8500000000004</v>
      </c>
      <c r="BJ76" s="777">
        <f t="shared" si="333"/>
        <v>-1924.3899999999994</v>
      </c>
      <c r="BK76" s="776">
        <f t="shared" si="334"/>
        <v>-617.71499999999924</v>
      </c>
      <c r="BL76" s="782">
        <f t="shared" si="335"/>
        <v>15842.914999999999</v>
      </c>
      <c r="BM76" s="782">
        <f t="shared" si="336"/>
        <v>30900.689999999995</v>
      </c>
      <c r="BN76" s="781">
        <f t="shared" si="336"/>
        <v>13502.72</v>
      </c>
      <c r="BO76" s="780">
        <f t="shared" si="337"/>
        <v>-17397.969999999994</v>
      </c>
      <c r="BP76" s="782">
        <f t="shared" si="338"/>
        <v>-2340.1949999999997</v>
      </c>
      <c r="BQ76" s="777">
        <v>10514.11</v>
      </c>
      <c r="BR76" s="777">
        <v>18544.84</v>
      </c>
      <c r="BS76" s="777">
        <v>11082.08</v>
      </c>
      <c r="BT76" s="57">
        <f t="shared" si="339"/>
        <v>-7462.76</v>
      </c>
      <c r="BU76" s="69">
        <f t="shared" si="340"/>
        <v>567.96999999999935</v>
      </c>
      <c r="BV76" s="777"/>
      <c r="BW76" s="777"/>
      <c r="BX76" s="777"/>
      <c r="BY76" s="777"/>
      <c r="BZ76" s="777"/>
      <c r="CA76" s="777" t="s">
        <v>72</v>
      </c>
      <c r="CB76" s="787" t="s">
        <v>143</v>
      </c>
      <c r="CC76" s="787"/>
      <c r="CD76" s="788">
        <f>CD79+CD80+CD81</f>
        <v>10043.66</v>
      </c>
      <c r="CE76" s="784">
        <v>11810.62</v>
      </c>
      <c r="CF76" s="786">
        <v>7130.1</v>
      </c>
      <c r="CG76" s="789">
        <f t="shared" si="341"/>
        <v>-4680.5200000000004</v>
      </c>
      <c r="CH76" s="790">
        <f t="shared" si="307"/>
        <v>-2913.5599999999995</v>
      </c>
      <c r="CI76" s="791"/>
      <c r="CJ76" s="775">
        <f t="shared" si="308"/>
        <v>1903.3799999999999</v>
      </c>
      <c r="CK76" s="777">
        <v>1929.9</v>
      </c>
      <c r="CL76" s="777">
        <v>1605.87</v>
      </c>
      <c r="CM76" s="777">
        <f t="shared" si="220"/>
        <v>-324.0300000000002</v>
      </c>
      <c r="CN76" s="777">
        <f t="shared" si="221"/>
        <v>-297.51</v>
      </c>
      <c r="CO76" s="777"/>
      <c r="CP76" s="781">
        <f t="shared" si="309"/>
        <v>11947.039999999999</v>
      </c>
      <c r="CQ76" s="781">
        <f t="shared" si="309"/>
        <v>13740.52</v>
      </c>
      <c r="CR76" s="781">
        <f t="shared" si="309"/>
        <v>8735.9700000000012</v>
      </c>
      <c r="CS76" s="781">
        <f t="shared" si="342"/>
        <v>-5004.5499999999993</v>
      </c>
      <c r="CT76" s="782">
        <f t="shared" si="343"/>
        <v>-3211.0699999999979</v>
      </c>
      <c r="CU76" s="792">
        <v>5546.5</v>
      </c>
      <c r="CV76" s="793">
        <f>CV79+CV80+CV81</f>
        <v>455.97</v>
      </c>
      <c r="CW76" s="794">
        <f>CW79+CW80+CW81</f>
        <v>4811.5949999999993</v>
      </c>
      <c r="CX76" s="795">
        <f>CU76+CW76+CV76</f>
        <v>10814.064999999999</v>
      </c>
      <c r="CY76" s="796">
        <f>CY79+CY80+CY81</f>
        <v>10043.66</v>
      </c>
      <c r="CZ76" s="796">
        <f>CZ79+CZ80+CZ81</f>
        <v>10043.66</v>
      </c>
      <c r="DA76" s="797">
        <f>DA79+DA80+DA81</f>
        <v>1333.35</v>
      </c>
      <c r="DB76" s="797">
        <f>DB79+DB80+DB83+DB84+DB85+DB90+DB89</f>
        <v>1085.07466716</v>
      </c>
      <c r="DC76" s="797">
        <f>DC79+DC80+DC81</f>
        <v>570.03</v>
      </c>
      <c r="DD76" s="797">
        <f>DD79+DD80+DD81+DD87+DD88+DD89+DD97</f>
        <v>110.18800000000002</v>
      </c>
      <c r="DE76" s="796">
        <f>CY76+DA76+DC76</f>
        <v>11947.04</v>
      </c>
      <c r="DF76" s="775">
        <v>131.91</v>
      </c>
      <c r="DG76" s="777">
        <v>3694.52</v>
      </c>
      <c r="DH76" s="777">
        <v>139.05000000000001</v>
      </c>
      <c r="DI76" s="777">
        <f t="shared" si="344"/>
        <v>-3555.47</v>
      </c>
      <c r="DJ76" s="777">
        <f t="shared" si="345"/>
        <v>7.1400000000000148</v>
      </c>
      <c r="DK76" s="789">
        <v>0</v>
      </c>
      <c r="DL76" s="789">
        <v>0</v>
      </c>
      <c r="DM76" s="789">
        <v>0</v>
      </c>
      <c r="DN76" s="784">
        <f t="shared" si="346"/>
        <v>0</v>
      </c>
      <c r="DO76" s="784">
        <f t="shared" si="347"/>
        <v>0</v>
      </c>
      <c r="DP76" s="773">
        <v>0</v>
      </c>
      <c r="DQ76" s="773">
        <v>0</v>
      </c>
      <c r="DR76" s="773">
        <v>0</v>
      </c>
      <c r="DS76" s="798">
        <f t="shared" si="348"/>
        <v>0</v>
      </c>
      <c r="DT76" s="798">
        <f t="shared" si="310"/>
        <v>0</v>
      </c>
      <c r="DU76" s="798" t="s">
        <v>143</v>
      </c>
      <c r="DV76" s="798" t="s">
        <v>72</v>
      </c>
      <c r="DW76" s="773">
        <v>0</v>
      </c>
      <c r="DX76" s="773">
        <v>0</v>
      </c>
      <c r="DY76" s="773">
        <v>0</v>
      </c>
      <c r="DZ76" s="776">
        <f t="shared" si="349"/>
        <v>0</v>
      </c>
      <c r="EA76" s="776">
        <f t="shared" si="350"/>
        <v>0</v>
      </c>
      <c r="EB76" s="773">
        <v>0</v>
      </c>
      <c r="EC76" s="774">
        <v>0</v>
      </c>
      <c r="ED76" s="774">
        <v>0</v>
      </c>
      <c r="EE76" s="799">
        <f t="shared" si="351"/>
        <v>0</v>
      </c>
      <c r="EF76" s="776">
        <f t="shared" si="352"/>
        <v>0</v>
      </c>
      <c r="EG76" s="773">
        <v>0</v>
      </c>
      <c r="EH76" s="773">
        <v>0</v>
      </c>
      <c r="EI76" s="773">
        <v>0</v>
      </c>
      <c r="EJ76" s="776">
        <f t="shared" si="353"/>
        <v>0</v>
      </c>
      <c r="EK76" s="776">
        <f t="shared" si="354"/>
        <v>0</v>
      </c>
      <c r="EL76" s="774">
        <v>1203.05</v>
      </c>
      <c r="EM76" s="774">
        <v>1575.91</v>
      </c>
      <c r="EN76" s="774">
        <v>1395.22</v>
      </c>
      <c r="EO76" s="776">
        <f t="shared" si="355"/>
        <v>-180.69000000000005</v>
      </c>
      <c r="EP76" s="776">
        <f t="shared" si="257"/>
        <v>192.17000000000007</v>
      </c>
      <c r="EQ76" s="776"/>
      <c r="ER76" s="776"/>
      <c r="ES76" s="776"/>
      <c r="ET76" s="776"/>
      <c r="EU76" s="776"/>
      <c r="EV76" s="776"/>
      <c r="EW76" s="174" t="s">
        <v>143</v>
      </c>
      <c r="EX76" s="89"/>
      <c r="EY76" s="181">
        <f t="shared" si="314"/>
        <v>55944.031000000003</v>
      </c>
      <c r="EZ76" s="181">
        <f t="shared" si="314"/>
        <v>96002.489999999991</v>
      </c>
      <c r="FA76" s="181">
        <f t="shared" si="314"/>
        <v>51412.61</v>
      </c>
      <c r="FB76" s="192">
        <f t="shared" si="356"/>
        <v>-44589.87999999999</v>
      </c>
      <c r="FC76" s="192">
        <f t="shared" si="357"/>
        <v>-4531.4210000000021</v>
      </c>
      <c r="FD76" s="135">
        <f>FD79+FD80+FD81</f>
        <v>76049.980703740002</v>
      </c>
      <c r="FE76" s="136">
        <f t="shared" si="358"/>
        <v>-24637.370703740002</v>
      </c>
      <c r="FF76" s="800"/>
      <c r="FG76" s="773">
        <v>0</v>
      </c>
      <c r="FH76" s="773">
        <f>FH79+FH80+FH81</f>
        <v>4998.66</v>
      </c>
      <c r="FI76" s="773">
        <v>0</v>
      </c>
      <c r="FJ76" s="773">
        <v>0</v>
      </c>
      <c r="FK76" s="773">
        <v>0</v>
      </c>
      <c r="FL76" s="773">
        <v>0</v>
      </c>
      <c r="FM76" s="801">
        <v>504.61</v>
      </c>
      <c r="FN76" s="773">
        <v>0</v>
      </c>
      <c r="FO76" s="774">
        <v>0</v>
      </c>
      <c r="FR76" s="796">
        <f>FR79+FR80+FR81</f>
        <v>10043.66</v>
      </c>
      <c r="FS76" s="796">
        <f>FS79+FS80+FS81</f>
        <v>10043.66</v>
      </c>
      <c r="FT76" s="796">
        <f>FT79+FT80+FT81</f>
        <v>1333.35</v>
      </c>
      <c r="FU76" s="796">
        <f>FU79+FU80+FU81</f>
        <v>1333.35</v>
      </c>
      <c r="FV76" s="797">
        <f>FV79+FV80+FV81</f>
        <v>570.03</v>
      </c>
      <c r="FW76" s="797">
        <f>FW79+FW80+FW87+FW88+FW89+FW97</f>
        <v>125.61239850000001</v>
      </c>
      <c r="FX76" s="797">
        <f t="shared" ref="FX76" si="365">FX79+FX80+FX81+FX87+FX88+FX89+FX97</f>
        <v>110.18800000000002</v>
      </c>
      <c r="FY76" s="81">
        <f t="shared" si="361"/>
        <v>1903.3799999999999</v>
      </c>
      <c r="FZ76" s="81">
        <f t="shared" si="362"/>
        <v>1210.6870656599999</v>
      </c>
    </row>
    <row r="77" spans="1:182" ht="15" hidden="1" thickBot="1" x14ac:dyDescent="0.35">
      <c r="A77" s="770" t="str">
        <f>A99</f>
        <v>среднегодовая  численность</v>
      </c>
      <c r="B77" s="771"/>
      <c r="C77" s="772"/>
      <c r="D77" s="770"/>
      <c r="E77" s="773"/>
      <c r="F77" s="774"/>
      <c r="G77" s="774"/>
      <c r="H77" s="773"/>
      <c r="I77" s="775"/>
      <c r="J77" s="776"/>
      <c r="K77" s="777"/>
      <c r="L77" s="776">
        <f>14.21*0.858</f>
        <v>12.19218</v>
      </c>
      <c r="M77" s="776"/>
      <c r="N77" s="776"/>
      <c r="O77" s="776"/>
      <c r="P77" s="776"/>
      <c r="Q77" s="776"/>
      <c r="R77" s="776"/>
      <c r="S77" s="776"/>
      <c r="T77" s="776"/>
      <c r="U77" s="776"/>
      <c r="V77" s="774"/>
      <c r="W77" s="777"/>
      <c r="X77" s="777"/>
      <c r="Y77" s="777"/>
      <c r="Z77" s="776"/>
      <c r="AA77" s="777"/>
      <c r="AB77" s="777"/>
      <c r="AC77" s="777"/>
      <c r="AD77" s="777"/>
      <c r="AE77" s="777"/>
      <c r="AF77" s="777"/>
      <c r="AG77" s="777"/>
      <c r="AH77" s="777"/>
      <c r="AI77" s="777"/>
      <c r="AJ77" s="776"/>
      <c r="AK77" s="778"/>
      <c r="AL77" s="778"/>
      <c r="AM77" s="778"/>
      <c r="AN77" s="778"/>
      <c r="AO77" s="779"/>
      <c r="AP77" s="779"/>
      <c r="AQ77" s="779"/>
      <c r="AR77" s="780"/>
      <c r="AS77" s="781"/>
      <c r="AT77" s="781"/>
      <c r="AU77" s="782"/>
      <c r="AV77" s="782"/>
      <c r="AW77" s="777"/>
      <c r="AX77" s="777"/>
      <c r="AY77" s="777"/>
      <c r="AZ77" s="777"/>
      <c r="BA77" s="776"/>
      <c r="BB77" s="783"/>
      <c r="BC77" s="777"/>
      <c r="BD77" s="777"/>
      <c r="BE77" s="784"/>
      <c r="BF77" s="785"/>
      <c r="BG77" s="786"/>
      <c r="BH77" s="777"/>
      <c r="BI77" s="777"/>
      <c r="BJ77" s="777"/>
      <c r="BK77" s="776"/>
      <c r="BL77" s="782"/>
      <c r="BM77" s="782"/>
      <c r="BN77" s="781"/>
      <c r="BO77" s="780"/>
      <c r="BP77" s="782"/>
      <c r="BQ77" s="777"/>
      <c r="BR77" s="777"/>
      <c r="BS77" s="777"/>
      <c r="BT77" s="57">
        <f t="shared" si="339"/>
        <v>0</v>
      </c>
      <c r="BU77" s="69">
        <f t="shared" si="340"/>
        <v>0</v>
      </c>
      <c r="BV77" s="777"/>
      <c r="BW77" s="777"/>
      <c r="BX77" s="777"/>
      <c r="BY77" s="777"/>
      <c r="BZ77" s="777"/>
      <c r="CA77" s="777"/>
      <c r="CB77" s="787"/>
      <c r="CC77" s="787"/>
      <c r="CD77" s="788"/>
      <c r="CE77" s="784"/>
      <c r="CF77" s="786"/>
      <c r="CG77" s="802"/>
      <c r="CH77" s="803"/>
      <c r="CI77" s="791"/>
      <c r="CJ77" s="775"/>
      <c r="CK77" s="777"/>
      <c r="CL77" s="777"/>
      <c r="CM77" s="777"/>
      <c r="CN77" s="777"/>
      <c r="CO77" s="777"/>
      <c r="CP77" s="781"/>
      <c r="CQ77" s="781"/>
      <c r="CR77" s="781"/>
      <c r="CS77" s="781"/>
      <c r="CT77" s="782"/>
      <c r="CU77" s="792"/>
      <c r="CV77" s="793"/>
      <c r="CW77" s="795"/>
      <c r="CX77" s="795"/>
      <c r="CY77" s="796"/>
      <c r="CZ77" s="796"/>
      <c r="DA77" s="797">
        <v>2.97</v>
      </c>
      <c r="DB77" s="797">
        <v>2.5</v>
      </c>
      <c r="DC77" s="797"/>
      <c r="DD77" s="797"/>
      <c r="DE77" s="796"/>
      <c r="DF77" s="775"/>
      <c r="DG77" s="777"/>
      <c r="DH77" s="777"/>
      <c r="DI77" s="777"/>
      <c r="DJ77" s="777"/>
      <c r="DK77" s="789"/>
      <c r="DL77" s="789"/>
      <c r="DM77" s="789"/>
      <c r="DN77" s="784"/>
      <c r="DO77" s="784"/>
      <c r="DP77" s="773"/>
      <c r="DQ77" s="773"/>
      <c r="DR77" s="773"/>
      <c r="DS77" s="798"/>
      <c r="DT77" s="798"/>
      <c r="DU77" s="798"/>
      <c r="DV77" s="798"/>
      <c r="DW77" s="773"/>
      <c r="DX77" s="773"/>
      <c r="DY77" s="773"/>
      <c r="DZ77" s="776"/>
      <c r="EA77" s="776"/>
      <c r="EB77" s="773"/>
      <c r="EC77" s="774"/>
      <c r="ED77" s="774"/>
      <c r="EE77" s="799"/>
      <c r="EF77" s="776"/>
      <c r="EG77" s="773"/>
      <c r="EH77" s="773"/>
      <c r="EI77" s="773"/>
      <c r="EJ77" s="776"/>
      <c r="EK77" s="776"/>
      <c r="EL77" s="774"/>
      <c r="EM77" s="774"/>
      <c r="EN77" s="774"/>
      <c r="EO77" s="776"/>
      <c r="EP77" s="776"/>
      <c r="EQ77" s="776"/>
      <c r="ER77" s="776"/>
      <c r="ES77" s="776"/>
      <c r="ET77" s="776"/>
      <c r="EU77" s="776"/>
      <c r="EV77" s="776"/>
      <c r="EW77" s="174" t="e">
        <f>EW99</f>
        <v>#VALUE!</v>
      </c>
      <c r="EX77" s="89"/>
      <c r="EY77" s="181"/>
      <c r="EZ77" s="181"/>
      <c r="FA77" s="181"/>
      <c r="FB77" s="192"/>
      <c r="FC77" s="192"/>
      <c r="FD77" s="93">
        <f>75.58+61.66</f>
        <v>137.24</v>
      </c>
      <c r="FE77" s="94">
        <f t="shared" si="358"/>
        <v>-137.24</v>
      </c>
      <c r="FF77" s="800">
        <v>49.9</v>
      </c>
      <c r="FG77" s="773"/>
      <c r="FH77" s="773"/>
      <c r="FI77" s="773"/>
      <c r="FJ77" s="773"/>
      <c r="FK77" s="773"/>
      <c r="FL77" s="773"/>
      <c r="FM77" s="801"/>
      <c r="FN77" s="773"/>
      <c r="FO77" s="774"/>
      <c r="FR77" s="796"/>
      <c r="FS77" s="796"/>
      <c r="FT77" s="796"/>
      <c r="FU77" s="796"/>
      <c r="FV77" s="797">
        <v>1.23</v>
      </c>
      <c r="FW77" s="797">
        <v>0.35</v>
      </c>
      <c r="FX77" s="797"/>
      <c r="FY77" s="81">
        <f t="shared" si="361"/>
        <v>4.2</v>
      </c>
      <c r="FZ77" s="81">
        <f t="shared" si="362"/>
        <v>2.85</v>
      </c>
    </row>
    <row r="78" spans="1:182" ht="15" hidden="1" thickBot="1" x14ac:dyDescent="0.35">
      <c r="A78" s="770" t="str">
        <f>A100</f>
        <v>ср.мес.заработ.плата</v>
      </c>
      <c r="B78" s="771"/>
      <c r="C78" s="772"/>
      <c r="D78" s="770"/>
      <c r="E78" s="773"/>
      <c r="F78" s="774"/>
      <c r="G78" s="774"/>
      <c r="H78" s="773"/>
      <c r="I78" s="775"/>
      <c r="J78" s="776"/>
      <c r="K78" s="777"/>
      <c r="L78" s="776">
        <f>L79/L77/12*1000</f>
        <v>24257.317225631516</v>
      </c>
      <c r="M78" s="776"/>
      <c r="N78" s="776"/>
      <c r="O78" s="776"/>
      <c r="P78" s="776"/>
      <c r="Q78" s="776"/>
      <c r="R78" s="776"/>
      <c r="S78" s="776"/>
      <c r="T78" s="776"/>
      <c r="U78" s="776"/>
      <c r="V78" s="774"/>
      <c r="W78" s="777"/>
      <c r="X78" s="777"/>
      <c r="Y78" s="777"/>
      <c r="Z78" s="776"/>
      <c r="AA78" s="777"/>
      <c r="AB78" s="777"/>
      <c r="AC78" s="777"/>
      <c r="AD78" s="777"/>
      <c r="AE78" s="777"/>
      <c r="AF78" s="777"/>
      <c r="AG78" s="777"/>
      <c r="AH78" s="777"/>
      <c r="AI78" s="777"/>
      <c r="AJ78" s="776"/>
      <c r="AK78" s="778"/>
      <c r="AL78" s="778"/>
      <c r="AM78" s="778"/>
      <c r="AN78" s="778"/>
      <c r="AO78" s="779"/>
      <c r="AP78" s="779"/>
      <c r="AQ78" s="779"/>
      <c r="AR78" s="780"/>
      <c r="AS78" s="781"/>
      <c r="AT78" s="781"/>
      <c r="AU78" s="782"/>
      <c r="AV78" s="782"/>
      <c r="AW78" s="777"/>
      <c r="AX78" s="777"/>
      <c r="AY78" s="777"/>
      <c r="AZ78" s="777"/>
      <c r="BA78" s="776"/>
      <c r="BB78" s="783"/>
      <c r="BC78" s="777"/>
      <c r="BD78" s="777"/>
      <c r="BE78" s="784"/>
      <c r="BF78" s="785"/>
      <c r="BG78" s="786"/>
      <c r="BH78" s="777"/>
      <c r="BI78" s="777"/>
      <c r="BJ78" s="777"/>
      <c r="BK78" s="776"/>
      <c r="BL78" s="782"/>
      <c r="BM78" s="782"/>
      <c r="BN78" s="781"/>
      <c r="BO78" s="780"/>
      <c r="BP78" s="782"/>
      <c r="BQ78" s="777"/>
      <c r="BR78" s="777"/>
      <c r="BS78" s="777"/>
      <c r="BT78" s="57">
        <f t="shared" si="339"/>
        <v>0</v>
      </c>
      <c r="BU78" s="69">
        <f t="shared" si="340"/>
        <v>0</v>
      </c>
      <c r="BV78" s="777"/>
      <c r="BW78" s="777"/>
      <c r="BX78" s="777"/>
      <c r="BY78" s="777"/>
      <c r="BZ78" s="777"/>
      <c r="CA78" s="777"/>
      <c r="CB78" s="787"/>
      <c r="CC78" s="787"/>
      <c r="CD78" s="788"/>
      <c r="CE78" s="784"/>
      <c r="CF78" s="786"/>
      <c r="CG78" s="802"/>
      <c r="CH78" s="803"/>
      <c r="CI78" s="791"/>
      <c r="CJ78" s="775"/>
      <c r="CK78" s="777"/>
      <c r="CL78" s="777"/>
      <c r="CM78" s="777"/>
      <c r="CN78" s="777"/>
      <c r="CO78" s="777"/>
      <c r="CP78" s="781"/>
      <c r="CQ78" s="781"/>
      <c r="CR78" s="781"/>
      <c r="CS78" s="781"/>
      <c r="CT78" s="782"/>
      <c r="CU78" s="792"/>
      <c r="CV78" s="793"/>
      <c r="CW78" s="795"/>
      <c r="CX78" s="795"/>
      <c r="CY78" s="796"/>
      <c r="CZ78" s="796"/>
      <c r="DA78" s="797">
        <f>DA79/DA77*1000/12</f>
        <v>19429.012345679013</v>
      </c>
      <c r="DB78" s="797">
        <f>DB79/DB77*1000/12</f>
        <v>20117.385999999999</v>
      </c>
      <c r="DC78" s="797" t="e">
        <f t="shared" ref="DC78:FN78" si="366">DC79/DC77*1000/12</f>
        <v>#DIV/0!</v>
      </c>
      <c r="DD78" s="797" t="e">
        <f t="shared" si="366"/>
        <v>#DIV/0!</v>
      </c>
      <c r="DE78" s="797" t="e">
        <f t="shared" si="366"/>
        <v>#DIV/0!</v>
      </c>
      <c r="DF78" s="797" t="e">
        <f t="shared" si="366"/>
        <v>#DIV/0!</v>
      </c>
      <c r="DG78" s="797" t="e">
        <f t="shared" si="366"/>
        <v>#DIV/0!</v>
      </c>
      <c r="DH78" s="797" t="e">
        <f t="shared" si="366"/>
        <v>#DIV/0!</v>
      </c>
      <c r="DI78" s="797" t="e">
        <f t="shared" si="366"/>
        <v>#DIV/0!</v>
      </c>
      <c r="DJ78" s="797" t="e">
        <f t="shared" si="366"/>
        <v>#DIV/0!</v>
      </c>
      <c r="DK78" s="797" t="e">
        <f t="shared" si="366"/>
        <v>#DIV/0!</v>
      </c>
      <c r="DL78" s="797" t="e">
        <f t="shared" si="366"/>
        <v>#DIV/0!</v>
      </c>
      <c r="DM78" s="797" t="e">
        <f t="shared" si="366"/>
        <v>#DIV/0!</v>
      </c>
      <c r="DN78" s="797" t="e">
        <f t="shared" si="366"/>
        <v>#DIV/0!</v>
      </c>
      <c r="DO78" s="797" t="e">
        <f t="shared" si="366"/>
        <v>#DIV/0!</v>
      </c>
      <c r="DP78" s="797" t="e">
        <f t="shared" si="366"/>
        <v>#DIV/0!</v>
      </c>
      <c r="DQ78" s="797" t="e">
        <f t="shared" si="366"/>
        <v>#DIV/0!</v>
      </c>
      <c r="DR78" s="797" t="e">
        <f t="shared" si="366"/>
        <v>#DIV/0!</v>
      </c>
      <c r="DS78" s="797" t="e">
        <f t="shared" si="366"/>
        <v>#DIV/0!</v>
      </c>
      <c r="DT78" s="797" t="e">
        <f t="shared" si="366"/>
        <v>#DIV/0!</v>
      </c>
      <c r="DU78" s="797" t="e">
        <f t="shared" si="366"/>
        <v>#VALUE!</v>
      </c>
      <c r="DV78" s="797" t="e">
        <f t="shared" si="366"/>
        <v>#VALUE!</v>
      </c>
      <c r="DW78" s="797" t="e">
        <f t="shared" si="366"/>
        <v>#DIV/0!</v>
      </c>
      <c r="DX78" s="797" t="e">
        <f t="shared" si="366"/>
        <v>#DIV/0!</v>
      </c>
      <c r="DY78" s="797" t="e">
        <f t="shared" si="366"/>
        <v>#DIV/0!</v>
      </c>
      <c r="DZ78" s="797" t="e">
        <f t="shared" si="366"/>
        <v>#DIV/0!</v>
      </c>
      <c r="EA78" s="797" t="e">
        <f t="shared" si="366"/>
        <v>#DIV/0!</v>
      </c>
      <c r="EB78" s="797" t="e">
        <f t="shared" si="366"/>
        <v>#DIV/0!</v>
      </c>
      <c r="EC78" s="797" t="e">
        <f t="shared" si="366"/>
        <v>#DIV/0!</v>
      </c>
      <c r="ED78" s="797" t="e">
        <f t="shared" si="366"/>
        <v>#DIV/0!</v>
      </c>
      <c r="EE78" s="797" t="e">
        <f t="shared" si="366"/>
        <v>#DIV/0!</v>
      </c>
      <c r="EF78" s="797" t="e">
        <f t="shared" si="366"/>
        <v>#DIV/0!</v>
      </c>
      <c r="EG78" s="797" t="e">
        <f t="shared" si="366"/>
        <v>#DIV/0!</v>
      </c>
      <c r="EH78" s="797" t="e">
        <f t="shared" si="366"/>
        <v>#DIV/0!</v>
      </c>
      <c r="EI78" s="797" t="e">
        <f t="shared" si="366"/>
        <v>#DIV/0!</v>
      </c>
      <c r="EJ78" s="797" t="e">
        <f t="shared" si="366"/>
        <v>#DIV/0!</v>
      </c>
      <c r="EK78" s="797" t="e">
        <f t="shared" si="366"/>
        <v>#DIV/0!</v>
      </c>
      <c r="EL78" s="797" t="e">
        <f t="shared" si="366"/>
        <v>#DIV/0!</v>
      </c>
      <c r="EM78" s="797" t="e">
        <f t="shared" si="366"/>
        <v>#DIV/0!</v>
      </c>
      <c r="EN78" s="797" t="e">
        <f t="shared" si="366"/>
        <v>#DIV/0!</v>
      </c>
      <c r="EO78" s="797" t="e">
        <f t="shared" si="366"/>
        <v>#DIV/0!</v>
      </c>
      <c r="EP78" s="797" t="e">
        <f t="shared" si="366"/>
        <v>#DIV/0!</v>
      </c>
      <c r="EQ78" s="797" t="e">
        <f t="shared" si="366"/>
        <v>#DIV/0!</v>
      </c>
      <c r="ER78" s="797" t="e">
        <f t="shared" si="366"/>
        <v>#DIV/0!</v>
      </c>
      <c r="ES78" s="797" t="e">
        <f t="shared" si="366"/>
        <v>#DIV/0!</v>
      </c>
      <c r="ET78" s="797" t="e">
        <f t="shared" si="366"/>
        <v>#DIV/0!</v>
      </c>
      <c r="EU78" s="797" t="e">
        <f t="shared" si="366"/>
        <v>#DIV/0!</v>
      </c>
      <c r="EV78" s="797" t="e">
        <f t="shared" si="366"/>
        <v>#DIV/0!</v>
      </c>
      <c r="EW78" s="797" t="e">
        <f t="shared" si="366"/>
        <v>#VALUE!</v>
      </c>
      <c r="EX78" s="797" t="e">
        <f t="shared" si="366"/>
        <v>#DIV/0!</v>
      </c>
      <c r="EY78" s="797" t="e">
        <f t="shared" si="366"/>
        <v>#DIV/0!</v>
      </c>
      <c r="EZ78" s="797" t="e">
        <f t="shared" si="366"/>
        <v>#DIV/0!</v>
      </c>
      <c r="FA78" s="797" t="e">
        <f t="shared" si="366"/>
        <v>#DIV/0!</v>
      </c>
      <c r="FB78" s="797" t="e">
        <f t="shared" si="366"/>
        <v>#DIV/0!</v>
      </c>
      <c r="FC78" s="797" t="e">
        <f t="shared" si="366"/>
        <v>#DIV/0!</v>
      </c>
      <c r="FD78" s="797">
        <f t="shared" si="366"/>
        <v>27405.194288594186</v>
      </c>
      <c r="FE78" s="797">
        <f t="shared" si="366"/>
        <v>5126.0907716409192</v>
      </c>
      <c r="FF78" s="797">
        <f t="shared" si="366"/>
        <v>0</v>
      </c>
      <c r="FG78" s="797" t="e">
        <f t="shared" si="366"/>
        <v>#DIV/0!</v>
      </c>
      <c r="FH78" s="797" t="e">
        <f t="shared" si="366"/>
        <v>#DIV/0!</v>
      </c>
      <c r="FI78" s="797" t="e">
        <f t="shared" si="366"/>
        <v>#DIV/0!</v>
      </c>
      <c r="FJ78" s="797" t="e">
        <f t="shared" si="366"/>
        <v>#DIV/0!</v>
      </c>
      <c r="FK78" s="797" t="e">
        <f t="shared" si="366"/>
        <v>#DIV/0!</v>
      </c>
      <c r="FL78" s="797" t="e">
        <f t="shared" si="366"/>
        <v>#DIV/0!</v>
      </c>
      <c r="FM78" s="797" t="e">
        <f t="shared" si="366"/>
        <v>#DIV/0!</v>
      </c>
      <c r="FN78" s="797" t="e">
        <f t="shared" si="366"/>
        <v>#DIV/0!</v>
      </c>
      <c r="FO78" s="797" t="e">
        <f t="shared" ref="FO78:FW78" si="367">FO79/FO77*1000/12</f>
        <v>#DIV/0!</v>
      </c>
      <c r="FP78" s="797" t="e">
        <f t="shared" si="367"/>
        <v>#DIV/0!</v>
      </c>
      <c r="FQ78" s="797" t="e">
        <f t="shared" si="367"/>
        <v>#DIV/0!</v>
      </c>
      <c r="FR78" s="797" t="e">
        <f t="shared" si="367"/>
        <v>#DIV/0!</v>
      </c>
      <c r="FS78" s="797" t="e">
        <f t="shared" si="367"/>
        <v>#DIV/0!</v>
      </c>
      <c r="FT78" s="797" t="e">
        <f t="shared" si="367"/>
        <v>#DIV/0!</v>
      </c>
      <c r="FU78" s="797" t="e">
        <f t="shared" si="367"/>
        <v>#DIV/0!</v>
      </c>
      <c r="FV78" s="797">
        <f t="shared" si="367"/>
        <v>28689.0243902439</v>
      </c>
      <c r="FW78" s="797">
        <f t="shared" si="367"/>
        <v>22210.714285714286</v>
      </c>
      <c r="FX78" s="797" t="e">
        <f t="shared" ref="FX78" si="368">FX79/FX77*1000/12</f>
        <v>#DIV/0!</v>
      </c>
      <c r="FY78" s="797">
        <f t="shared" ref="FY78:FZ78" si="369">FY79/FY77*1000/12</f>
        <v>22140.873015873018</v>
      </c>
      <c r="FZ78" s="797">
        <f t="shared" si="369"/>
        <v>20374.461403508769</v>
      </c>
    </row>
    <row r="79" spans="1:182" ht="15" hidden="1" thickBot="1" x14ac:dyDescent="0.35">
      <c r="A79" s="98" t="s">
        <v>144</v>
      </c>
      <c r="B79" s="99" t="s">
        <v>72</v>
      </c>
      <c r="C79" s="100">
        <v>6802</v>
      </c>
      <c r="D79" s="98"/>
      <c r="E79" s="103">
        <v>7209.72</v>
      </c>
      <c r="F79" s="104">
        <v>10681</v>
      </c>
      <c r="G79" s="104">
        <v>6223.6</v>
      </c>
      <c r="H79" s="103">
        <f t="shared" si="363"/>
        <v>-4457.3999999999996</v>
      </c>
      <c r="I79" s="105">
        <f t="shared" si="144"/>
        <v>-986.11999999999989</v>
      </c>
      <c r="J79" s="106">
        <v>1616.18</v>
      </c>
      <c r="K79" s="107">
        <v>2498.88</v>
      </c>
      <c r="L79" s="106">
        <f>4134.43026*0.8584</f>
        <v>3548.9949351840005</v>
      </c>
      <c r="M79" s="106">
        <v>2861.34</v>
      </c>
      <c r="N79" s="56">
        <f t="shared" si="316"/>
        <v>362.46000000000004</v>
      </c>
      <c r="O79" s="56">
        <f>M79-J79</f>
        <v>1245.1600000000001</v>
      </c>
      <c r="P79" s="106">
        <v>1056.9059999999999</v>
      </c>
      <c r="Q79" s="106"/>
      <c r="R79" s="106">
        <v>0</v>
      </c>
      <c r="S79" s="106">
        <v>1116.0999999999999</v>
      </c>
      <c r="T79" s="56">
        <f t="shared" si="317"/>
        <v>1116.0999999999999</v>
      </c>
      <c r="U79" s="56">
        <f t="shared" si="318"/>
        <v>59.19399999999996</v>
      </c>
      <c r="V79" s="104">
        <v>0</v>
      </c>
      <c r="W79" s="107">
        <v>2028.3</v>
      </c>
      <c r="X79" s="107">
        <v>1237.75</v>
      </c>
      <c r="Y79" s="57">
        <f t="shared" si="319"/>
        <v>-790.55</v>
      </c>
      <c r="Z79" s="56">
        <f t="shared" si="320"/>
        <v>1237.75</v>
      </c>
      <c r="AA79" s="57">
        <v>0</v>
      </c>
      <c r="AB79" s="57">
        <v>0</v>
      </c>
      <c r="AC79" s="57">
        <v>0</v>
      </c>
      <c r="AD79" s="57">
        <f t="shared" si="321"/>
        <v>0</v>
      </c>
      <c r="AE79" s="57">
        <f t="shared" si="322"/>
        <v>0</v>
      </c>
      <c r="AF79" s="107">
        <v>379.23</v>
      </c>
      <c r="AG79" s="57">
        <f t="shared" ref="AG79:AG81" si="370">AH79</f>
        <v>400.47</v>
      </c>
      <c r="AH79" s="107">
        <v>400.47</v>
      </c>
      <c r="AI79" s="57">
        <f t="shared" si="323"/>
        <v>0</v>
      </c>
      <c r="AJ79" s="56">
        <f t="shared" si="324"/>
        <v>21.240000000000009</v>
      </c>
      <c r="AK79" s="60">
        <f>E79+J79+P79+V79+AA79+AF79</f>
        <v>10262.036</v>
      </c>
      <c r="AL79" s="60">
        <f>AG79+AB79+W79+R79+K79+F79</f>
        <v>15608.65</v>
      </c>
      <c r="AM79" s="60">
        <f>AH79+AC79+X79+S79+M79+G79</f>
        <v>11839.26</v>
      </c>
      <c r="AN79" s="60">
        <f t="shared" si="325"/>
        <v>-3769.3899999999994</v>
      </c>
      <c r="AO79" s="61">
        <f t="shared" si="326"/>
        <v>1577.2240000000002</v>
      </c>
      <c r="AP79" s="61" t="s">
        <v>72</v>
      </c>
      <c r="AQ79" s="61" t="s">
        <v>144</v>
      </c>
      <c r="AR79" s="446">
        <v>0</v>
      </c>
      <c r="AS79" s="109">
        <v>0</v>
      </c>
      <c r="AT79" s="109">
        <v>0</v>
      </c>
      <c r="AU79" s="64">
        <f t="shared" si="327"/>
        <v>0</v>
      </c>
      <c r="AV79" s="64">
        <f t="shared" si="328"/>
        <v>0</v>
      </c>
      <c r="AW79" s="107">
        <v>3526.44</v>
      </c>
      <c r="AX79" s="107">
        <v>9819.85</v>
      </c>
      <c r="AY79" s="107">
        <v>3723.92</v>
      </c>
      <c r="AZ79" s="57">
        <f t="shared" si="329"/>
        <v>-6095.93</v>
      </c>
      <c r="BA79" s="56">
        <f t="shared" si="330"/>
        <v>197.48000000000002</v>
      </c>
      <c r="BB79" s="767">
        <v>4050.3</v>
      </c>
      <c r="BC79" s="107">
        <v>6760.36</v>
      </c>
      <c r="BD79" s="107">
        <v>2311.79</v>
      </c>
      <c r="BE79" s="67">
        <f t="shared" si="331"/>
        <v>-4448.57</v>
      </c>
      <c r="BF79" s="68">
        <f t="shared" si="332"/>
        <v>-1738.5100000000002</v>
      </c>
      <c r="BG79" s="111">
        <f t="shared" si="306"/>
        <v>3185.645</v>
      </c>
      <c r="BH79" s="107">
        <v>4814.43</v>
      </c>
      <c r="BI79" s="107">
        <v>3364.05</v>
      </c>
      <c r="BJ79" s="57">
        <f t="shared" si="333"/>
        <v>-1450.38</v>
      </c>
      <c r="BK79" s="56">
        <f t="shared" si="334"/>
        <v>178.4050000000002</v>
      </c>
      <c r="BL79" s="64">
        <f t="shared" si="335"/>
        <v>10762.385</v>
      </c>
      <c r="BM79" s="64">
        <f t="shared" si="336"/>
        <v>21394.639999999999</v>
      </c>
      <c r="BN79" s="63">
        <f t="shared" si="336"/>
        <v>9399.76</v>
      </c>
      <c r="BO79" s="112">
        <f t="shared" si="337"/>
        <v>-11994.88</v>
      </c>
      <c r="BP79" s="64">
        <f t="shared" si="338"/>
        <v>-1362.625</v>
      </c>
      <c r="BQ79" s="107">
        <v>5076.45</v>
      </c>
      <c r="BR79" s="107">
        <v>13353.79</v>
      </c>
      <c r="BS79" s="107">
        <v>6416.73</v>
      </c>
      <c r="BT79" s="57">
        <f t="shared" si="339"/>
        <v>-6937.0600000000013</v>
      </c>
      <c r="BU79" s="69">
        <f t="shared" si="340"/>
        <v>1340.2799999999997</v>
      </c>
      <c r="BV79" s="107"/>
      <c r="BW79" s="107"/>
      <c r="BX79" s="107"/>
      <c r="BY79" s="107"/>
      <c r="BZ79" s="107"/>
      <c r="CA79" s="107" t="s">
        <v>72</v>
      </c>
      <c r="CB79" s="113" t="s">
        <v>144</v>
      </c>
      <c r="CC79" s="113"/>
      <c r="CD79" s="660">
        <v>6373.76</v>
      </c>
      <c r="CE79" s="328">
        <v>11341.304</v>
      </c>
      <c r="CF79" s="111">
        <v>6730.69</v>
      </c>
      <c r="CG79" s="162">
        <f t="shared" si="341"/>
        <v>-4610.6140000000005</v>
      </c>
      <c r="CH79" s="163">
        <f>CF79-CD79</f>
        <v>356.92999999999938</v>
      </c>
      <c r="CI79" s="164"/>
      <c r="CJ79" s="59">
        <f t="shared" si="308"/>
        <v>1115.9000000000001</v>
      </c>
      <c r="CK79" s="57">
        <v>1435.41</v>
      </c>
      <c r="CL79" s="57">
        <v>1178.3900000000001</v>
      </c>
      <c r="CM79" s="57">
        <f>CL79-CK79</f>
        <v>-257.02</v>
      </c>
      <c r="CN79" s="57">
        <f>CL79-CJ79</f>
        <v>62.490000000000009</v>
      </c>
      <c r="CO79" s="57"/>
      <c r="CP79" s="63">
        <f t="shared" ref="CP79:CR81" si="371">CD79+CJ79</f>
        <v>7489.66</v>
      </c>
      <c r="CQ79" s="63">
        <f t="shared" si="371"/>
        <v>12776.714</v>
      </c>
      <c r="CR79" s="63">
        <f t="shared" si="371"/>
        <v>7909.08</v>
      </c>
      <c r="CS79" s="63">
        <f t="shared" si="342"/>
        <v>-4867.634</v>
      </c>
      <c r="CT79" s="64">
        <f t="shared" si="343"/>
        <v>419.42000000000007</v>
      </c>
      <c r="CU79" s="768">
        <v>4050.3</v>
      </c>
      <c r="CV79" s="121">
        <v>274.11</v>
      </c>
      <c r="CW79" s="122">
        <v>2911.5349999999999</v>
      </c>
      <c r="CX79" s="487">
        <f t="shared" si="175"/>
        <v>7235.9449999999997</v>
      </c>
      <c r="CY79" s="145">
        <v>6373.76</v>
      </c>
      <c r="CZ79" s="145">
        <v>6373.76</v>
      </c>
      <c r="DA79" s="979">
        <v>692.45</v>
      </c>
      <c r="DB79" s="979">
        <v>603.52157999999997</v>
      </c>
      <c r="DC79" s="125">
        <v>423.45</v>
      </c>
      <c r="DD79" s="125">
        <v>93.284999999999997</v>
      </c>
      <c r="DE79" s="122">
        <f>CY79+DA79+DC79</f>
        <v>7489.66</v>
      </c>
      <c r="DF79" s="105">
        <v>77.2</v>
      </c>
      <c r="DG79" s="107">
        <v>2793.23</v>
      </c>
      <c r="DH79" s="107">
        <v>81.52</v>
      </c>
      <c r="DI79" s="57">
        <f t="shared" si="344"/>
        <v>-2711.71</v>
      </c>
      <c r="DJ79" s="57">
        <f t="shared" si="345"/>
        <v>4.3199999999999932</v>
      </c>
      <c r="DK79" s="140">
        <v>0</v>
      </c>
      <c r="DL79" s="140">
        <v>0</v>
      </c>
      <c r="DM79" s="140">
        <v>0</v>
      </c>
      <c r="DN79" s="67">
        <f t="shared" si="346"/>
        <v>0</v>
      </c>
      <c r="DO79" s="67">
        <f t="shared" si="347"/>
        <v>0</v>
      </c>
      <c r="DP79" s="127">
        <v>0</v>
      </c>
      <c r="DQ79" s="127">
        <v>0</v>
      </c>
      <c r="DR79" s="127">
        <v>0</v>
      </c>
      <c r="DS79" s="84">
        <f t="shared" si="348"/>
        <v>0</v>
      </c>
      <c r="DT79" s="84">
        <f t="shared" si="310"/>
        <v>0</v>
      </c>
      <c r="DU79" s="84" t="s">
        <v>144</v>
      </c>
      <c r="DV79" s="84" t="s">
        <v>72</v>
      </c>
      <c r="DW79" s="127">
        <v>0</v>
      </c>
      <c r="DX79" s="127">
        <v>0</v>
      </c>
      <c r="DY79" s="127">
        <v>0</v>
      </c>
      <c r="DZ79" s="83">
        <f t="shared" si="349"/>
        <v>0</v>
      </c>
      <c r="EA79" s="83">
        <f t="shared" si="350"/>
        <v>0</v>
      </c>
      <c r="EB79" s="103">
        <v>0</v>
      </c>
      <c r="EC79" s="104">
        <v>0</v>
      </c>
      <c r="ED79" s="104">
        <v>0</v>
      </c>
      <c r="EE79" s="85">
        <f t="shared" si="351"/>
        <v>0</v>
      </c>
      <c r="EF79" s="56">
        <f t="shared" si="352"/>
        <v>0</v>
      </c>
      <c r="EG79" s="103">
        <v>0</v>
      </c>
      <c r="EH79" s="103">
        <v>0</v>
      </c>
      <c r="EI79" s="103">
        <v>0</v>
      </c>
      <c r="EJ79" s="56">
        <f t="shared" si="353"/>
        <v>0</v>
      </c>
      <c r="EK79" s="56">
        <f t="shared" si="354"/>
        <v>0</v>
      </c>
      <c r="EL79" s="104">
        <v>899.33</v>
      </c>
      <c r="EM79" s="104">
        <v>1183.44</v>
      </c>
      <c r="EN79" s="104">
        <v>1044.6600000000001</v>
      </c>
      <c r="EO79" s="56">
        <f t="shared" si="355"/>
        <v>-138.77999999999997</v>
      </c>
      <c r="EP79" s="56">
        <f>EN79-EL79</f>
        <v>145.33000000000004</v>
      </c>
      <c r="EQ79" s="56"/>
      <c r="ER79" s="56"/>
      <c r="ES79" s="56"/>
      <c r="ET79" s="56"/>
      <c r="EU79" s="56"/>
      <c r="EV79" s="56"/>
      <c r="EW79" s="132" t="s">
        <v>144</v>
      </c>
      <c r="EX79" s="89"/>
      <c r="EY79" s="181">
        <f t="shared" ref="EY79:FA81" si="372">BQ79+EL79+EG79+EB79+DW79+DP79+DK79+DF79+CP79+BL79+AR79+AK79</f>
        <v>34567.061000000002</v>
      </c>
      <c r="EZ79" s="181">
        <f t="shared" si="372"/>
        <v>67110.463999999993</v>
      </c>
      <c r="FA79" s="181">
        <f t="shared" si="372"/>
        <v>36691.01</v>
      </c>
      <c r="FB79" s="244">
        <f t="shared" si="356"/>
        <v>-30419.453999999991</v>
      </c>
      <c r="FC79" s="244">
        <f t="shared" si="357"/>
        <v>2123.9490000000005</v>
      </c>
      <c r="FD79" s="135">
        <v>45133.06637</v>
      </c>
      <c r="FE79" s="94">
        <f t="shared" si="358"/>
        <v>-8442.0563699999984</v>
      </c>
      <c r="FF79" s="449"/>
      <c r="FG79" s="127"/>
      <c r="FH79" s="127">
        <v>3526.44</v>
      </c>
      <c r="FI79" s="127"/>
      <c r="FJ79" s="103"/>
      <c r="FK79" s="103"/>
      <c r="FL79" s="103"/>
      <c r="FM79" s="769">
        <v>379.23</v>
      </c>
      <c r="FN79" s="103"/>
      <c r="FO79" s="104"/>
      <c r="FR79" s="145">
        <v>6373.76</v>
      </c>
      <c r="FS79" s="145">
        <v>6373.76</v>
      </c>
      <c r="FT79" s="145">
        <v>692.45</v>
      </c>
      <c r="FU79" s="145">
        <v>692.45</v>
      </c>
      <c r="FV79" s="125">
        <v>423.45</v>
      </c>
      <c r="FW79" s="125">
        <v>93.284999999999997</v>
      </c>
      <c r="FX79" s="125">
        <v>93.284999999999997</v>
      </c>
      <c r="FY79" s="81">
        <f t="shared" si="361"/>
        <v>1115.9000000000001</v>
      </c>
      <c r="FZ79" s="81">
        <f t="shared" si="362"/>
        <v>696.80657999999994</v>
      </c>
    </row>
    <row r="80" spans="1:182" ht="15" hidden="1" thickBot="1" x14ac:dyDescent="0.35">
      <c r="A80" s="98" t="s">
        <v>145</v>
      </c>
      <c r="B80" s="99" t="s">
        <v>72</v>
      </c>
      <c r="C80" s="100">
        <v>1989.59</v>
      </c>
      <c r="D80" s="98"/>
      <c r="E80" s="103">
        <v>2177.34</v>
      </c>
      <c r="F80" s="104">
        <v>3225.66</v>
      </c>
      <c r="G80" s="104">
        <v>1839.7</v>
      </c>
      <c r="H80" s="103">
        <f t="shared" si="363"/>
        <v>-1385.9599999999998</v>
      </c>
      <c r="I80" s="105">
        <f t="shared" si="144"/>
        <v>-337.6400000000001</v>
      </c>
      <c r="J80" s="106">
        <v>488.09</v>
      </c>
      <c r="K80" s="107">
        <v>754</v>
      </c>
      <c r="L80" s="106">
        <f>L79*30.2%</f>
        <v>1071.796470425568</v>
      </c>
      <c r="M80" s="106">
        <v>931.32</v>
      </c>
      <c r="N80" s="56">
        <f t="shared" si="316"/>
        <v>177.32000000000005</v>
      </c>
      <c r="O80" s="56">
        <f>M80-J80</f>
        <v>443.23000000000008</v>
      </c>
      <c r="P80" s="106">
        <v>361.46</v>
      </c>
      <c r="Q80" s="106"/>
      <c r="R80" s="106">
        <v>0</v>
      </c>
      <c r="S80" s="106">
        <v>337.06</v>
      </c>
      <c r="T80" s="56">
        <f t="shared" si="317"/>
        <v>337.06</v>
      </c>
      <c r="U80" s="56">
        <f t="shared" si="318"/>
        <v>-24.399999999999977</v>
      </c>
      <c r="V80" s="104">
        <v>0</v>
      </c>
      <c r="W80" s="107">
        <v>612.54999999999995</v>
      </c>
      <c r="X80" s="107">
        <v>373.8</v>
      </c>
      <c r="Y80" s="57">
        <f t="shared" si="319"/>
        <v>-238.74999999999994</v>
      </c>
      <c r="Z80" s="56">
        <f t="shared" si="320"/>
        <v>373.8</v>
      </c>
      <c r="AA80" s="57">
        <v>0</v>
      </c>
      <c r="AB80" s="57">
        <v>0</v>
      </c>
      <c r="AC80" s="57">
        <v>0</v>
      </c>
      <c r="AD80" s="57">
        <f t="shared" si="321"/>
        <v>0</v>
      </c>
      <c r="AE80" s="57">
        <f t="shared" si="322"/>
        <v>0</v>
      </c>
      <c r="AF80" s="107">
        <v>114.53</v>
      </c>
      <c r="AG80" s="57">
        <f t="shared" si="370"/>
        <v>120.94</v>
      </c>
      <c r="AH80" s="107">
        <v>120.94</v>
      </c>
      <c r="AI80" s="57">
        <f t="shared" si="323"/>
        <v>0</v>
      </c>
      <c r="AJ80" s="56">
        <f t="shared" si="324"/>
        <v>6.4099999999999966</v>
      </c>
      <c r="AK80" s="60">
        <f>E80+J80+P80+V80+AA80+AF80</f>
        <v>3141.4200000000005</v>
      </c>
      <c r="AL80" s="60">
        <f>AG80+AB80+W80+R80+K80+F80</f>
        <v>4713.1499999999996</v>
      </c>
      <c r="AM80" s="60">
        <f>AH80+AC80+X80+S80+M80+G80</f>
        <v>3602.8199999999997</v>
      </c>
      <c r="AN80" s="60">
        <f t="shared" si="325"/>
        <v>-1110.33</v>
      </c>
      <c r="AO80" s="61">
        <f t="shared" si="326"/>
        <v>461.39999999999918</v>
      </c>
      <c r="AP80" s="61" t="s">
        <v>72</v>
      </c>
      <c r="AQ80" s="61" t="s">
        <v>145</v>
      </c>
      <c r="AR80" s="446">
        <v>0</v>
      </c>
      <c r="AS80" s="109">
        <v>0</v>
      </c>
      <c r="AT80" s="109">
        <v>0</v>
      </c>
      <c r="AU80" s="64">
        <f t="shared" si="327"/>
        <v>0</v>
      </c>
      <c r="AV80" s="64">
        <f t="shared" si="328"/>
        <v>0</v>
      </c>
      <c r="AW80" s="107">
        <v>1033.95</v>
      </c>
      <c r="AX80" s="107">
        <v>2965.59</v>
      </c>
      <c r="AY80" s="107">
        <v>1091.8499999999999</v>
      </c>
      <c r="AZ80" s="57">
        <f t="shared" si="329"/>
        <v>-1873.7400000000002</v>
      </c>
      <c r="BA80" s="56">
        <f t="shared" si="330"/>
        <v>57.899999999999864</v>
      </c>
      <c r="BB80" s="767">
        <v>1223.19</v>
      </c>
      <c r="BC80" s="107">
        <v>2041.63</v>
      </c>
      <c r="BD80" s="107">
        <v>698.16</v>
      </c>
      <c r="BE80" s="67">
        <f t="shared" si="331"/>
        <v>-1343.4700000000003</v>
      </c>
      <c r="BF80" s="68">
        <f t="shared" si="332"/>
        <v>-525.03000000000009</v>
      </c>
      <c r="BG80" s="111">
        <f t="shared" si="306"/>
        <v>966.77</v>
      </c>
      <c r="BH80" s="107">
        <v>1453.96</v>
      </c>
      <c r="BI80" s="107">
        <v>1015.94</v>
      </c>
      <c r="BJ80" s="57">
        <f t="shared" si="333"/>
        <v>-438.02</v>
      </c>
      <c r="BK80" s="56">
        <f t="shared" si="334"/>
        <v>49.170000000000073</v>
      </c>
      <c r="BL80" s="64">
        <f t="shared" si="335"/>
        <v>3223.91</v>
      </c>
      <c r="BM80" s="64">
        <f t="shared" si="336"/>
        <v>6461.18</v>
      </c>
      <c r="BN80" s="63">
        <f t="shared" si="336"/>
        <v>2805.95</v>
      </c>
      <c r="BO80" s="112">
        <f t="shared" si="337"/>
        <v>-3655.2300000000005</v>
      </c>
      <c r="BP80" s="64">
        <f t="shared" si="338"/>
        <v>-417.96000000000004</v>
      </c>
      <c r="BQ80" s="107">
        <v>1835.09</v>
      </c>
      <c r="BR80" s="107">
        <v>4032.84</v>
      </c>
      <c r="BS80" s="107">
        <v>1937.85</v>
      </c>
      <c r="BT80" s="57">
        <f t="shared" si="339"/>
        <v>-2094.9900000000002</v>
      </c>
      <c r="BU80" s="69">
        <f t="shared" si="340"/>
        <v>102.75999999999999</v>
      </c>
      <c r="BV80" s="107"/>
      <c r="BW80" s="107"/>
      <c r="BX80" s="107"/>
      <c r="BY80" s="107"/>
      <c r="BZ80" s="107"/>
      <c r="CA80" s="107" t="s">
        <v>72</v>
      </c>
      <c r="CB80" s="113" t="s">
        <v>145</v>
      </c>
      <c r="CC80" s="113"/>
      <c r="CD80" s="194">
        <v>1924.88</v>
      </c>
      <c r="CE80" s="195">
        <v>3424.99</v>
      </c>
      <c r="CF80" s="196">
        <v>2032.67</v>
      </c>
      <c r="CG80" s="197">
        <f t="shared" si="341"/>
        <v>-1392.3199999999997</v>
      </c>
      <c r="CH80" s="198">
        <f>CF80-CD80</f>
        <v>107.78999999999996</v>
      </c>
      <c r="CI80" s="164"/>
      <c r="CJ80" s="59">
        <f t="shared" si="308"/>
        <v>337</v>
      </c>
      <c r="CK80" s="57">
        <v>433.49</v>
      </c>
      <c r="CL80" s="57">
        <v>355.87</v>
      </c>
      <c r="CM80" s="57">
        <f>CL80-CK80</f>
        <v>-77.62</v>
      </c>
      <c r="CN80" s="57">
        <f>CL80-CJ80</f>
        <v>18.870000000000005</v>
      </c>
      <c r="CO80" s="57"/>
      <c r="CP80" s="63">
        <f t="shared" si="371"/>
        <v>2261.88</v>
      </c>
      <c r="CQ80" s="63">
        <f t="shared" si="371"/>
        <v>3858.4799999999996</v>
      </c>
      <c r="CR80" s="63">
        <f t="shared" si="371"/>
        <v>2388.54</v>
      </c>
      <c r="CS80" s="63">
        <f t="shared" si="342"/>
        <v>-1469.9399999999996</v>
      </c>
      <c r="CT80" s="64">
        <f t="shared" si="343"/>
        <v>126.65999999999985</v>
      </c>
      <c r="CU80" s="768">
        <v>1223.19</v>
      </c>
      <c r="CV80" s="121">
        <v>93.74</v>
      </c>
      <c r="CW80" s="122">
        <v>873.03</v>
      </c>
      <c r="CX80" s="487">
        <f t="shared" si="175"/>
        <v>2189.96</v>
      </c>
      <c r="CY80" s="122">
        <v>1924.88</v>
      </c>
      <c r="CZ80" s="122">
        <v>1924.88</v>
      </c>
      <c r="DA80" s="968">
        <v>209.12</v>
      </c>
      <c r="DB80" s="968">
        <f>DB79*30.2%</f>
        <v>182.26351715999999</v>
      </c>
      <c r="DC80" s="125">
        <v>127.88</v>
      </c>
      <c r="DD80" s="125">
        <v>12.757</v>
      </c>
      <c r="DE80" s="122">
        <f>CY80+DA80+DC80</f>
        <v>2261.88</v>
      </c>
      <c r="DF80" s="105">
        <v>23.31</v>
      </c>
      <c r="DG80" s="107">
        <v>843.56</v>
      </c>
      <c r="DH80" s="107">
        <v>24.62</v>
      </c>
      <c r="DI80" s="57">
        <f t="shared" si="344"/>
        <v>-818.93999999999994</v>
      </c>
      <c r="DJ80" s="57">
        <f t="shared" si="345"/>
        <v>1.3100000000000023</v>
      </c>
      <c r="DK80" s="140">
        <v>0</v>
      </c>
      <c r="DL80" s="140">
        <v>0</v>
      </c>
      <c r="DM80" s="140">
        <v>0</v>
      </c>
      <c r="DN80" s="67">
        <f t="shared" si="346"/>
        <v>0</v>
      </c>
      <c r="DO80" s="67">
        <f t="shared" si="347"/>
        <v>0</v>
      </c>
      <c r="DP80" s="127">
        <v>0</v>
      </c>
      <c r="DQ80" s="127">
        <v>0</v>
      </c>
      <c r="DR80" s="127">
        <v>0</v>
      </c>
      <c r="DS80" s="84">
        <f t="shared" si="348"/>
        <v>0</v>
      </c>
      <c r="DT80" s="84">
        <f t="shared" si="310"/>
        <v>0</v>
      </c>
      <c r="DU80" s="84" t="s">
        <v>145</v>
      </c>
      <c r="DV80" s="84" t="s">
        <v>72</v>
      </c>
      <c r="DW80" s="127">
        <v>0</v>
      </c>
      <c r="DX80" s="127">
        <v>0</v>
      </c>
      <c r="DY80" s="127">
        <v>0</v>
      </c>
      <c r="DZ80" s="83">
        <f t="shared" si="349"/>
        <v>0</v>
      </c>
      <c r="EA80" s="83">
        <f t="shared" si="350"/>
        <v>0</v>
      </c>
      <c r="EB80" s="103">
        <v>0</v>
      </c>
      <c r="EC80" s="104">
        <v>0</v>
      </c>
      <c r="ED80" s="104">
        <v>0</v>
      </c>
      <c r="EE80" s="85">
        <f t="shared" si="351"/>
        <v>0</v>
      </c>
      <c r="EF80" s="56">
        <f t="shared" si="352"/>
        <v>0</v>
      </c>
      <c r="EG80" s="103">
        <v>0</v>
      </c>
      <c r="EH80" s="103">
        <v>0</v>
      </c>
      <c r="EI80" s="103">
        <v>0</v>
      </c>
      <c r="EJ80" s="56">
        <f t="shared" si="353"/>
        <v>0</v>
      </c>
      <c r="EK80" s="56">
        <f t="shared" si="354"/>
        <v>0</v>
      </c>
      <c r="EL80" s="104">
        <v>238.32</v>
      </c>
      <c r="EM80" s="104">
        <v>357.4</v>
      </c>
      <c r="EN80" s="104">
        <v>315.49</v>
      </c>
      <c r="EO80" s="56">
        <f t="shared" si="355"/>
        <v>-41.909999999999968</v>
      </c>
      <c r="EP80" s="56">
        <f>EN80-EL80</f>
        <v>77.170000000000016</v>
      </c>
      <c r="EQ80" s="56"/>
      <c r="ER80" s="56"/>
      <c r="ES80" s="56"/>
      <c r="ET80" s="56"/>
      <c r="EU80" s="56"/>
      <c r="EV80" s="56"/>
      <c r="EW80" s="132" t="s">
        <v>145</v>
      </c>
      <c r="EX80" s="89"/>
      <c r="EY80" s="181">
        <f t="shared" si="372"/>
        <v>10723.93</v>
      </c>
      <c r="EZ80" s="181">
        <f t="shared" si="372"/>
        <v>20266.61</v>
      </c>
      <c r="FA80" s="181">
        <f t="shared" si="372"/>
        <v>11075.27</v>
      </c>
      <c r="FB80" s="93">
        <f t="shared" si="356"/>
        <v>-9191.34</v>
      </c>
      <c r="FC80" s="93">
        <f t="shared" si="357"/>
        <v>351.34000000000015</v>
      </c>
      <c r="FD80" s="586">
        <f>FD79*30.2%</f>
        <v>13630.186043739999</v>
      </c>
      <c r="FE80" s="94">
        <f t="shared" si="358"/>
        <v>-2554.9160437399987</v>
      </c>
      <c r="FF80" s="449"/>
      <c r="FG80" s="127"/>
      <c r="FH80" s="127">
        <v>1033.95</v>
      </c>
      <c r="FI80" s="127"/>
      <c r="FJ80" s="103"/>
      <c r="FK80" s="103"/>
      <c r="FL80" s="103"/>
      <c r="FM80" s="605">
        <v>114.53</v>
      </c>
      <c r="FN80" s="103"/>
      <c r="FO80" s="104"/>
      <c r="FR80" s="122">
        <v>1924.88</v>
      </c>
      <c r="FS80" s="122">
        <v>1924.88</v>
      </c>
      <c r="FT80" s="122">
        <v>209.12</v>
      </c>
      <c r="FU80" s="122">
        <v>209.12</v>
      </c>
      <c r="FV80" s="125">
        <v>127.88</v>
      </c>
      <c r="FW80" s="125">
        <f>FW79*30.21%</f>
        <v>28.181398500000004</v>
      </c>
      <c r="FX80" s="125">
        <v>12.757</v>
      </c>
      <c r="FY80" s="81">
        <f t="shared" si="361"/>
        <v>337</v>
      </c>
      <c r="FZ80" s="81">
        <f t="shared" si="362"/>
        <v>210.44491565999999</v>
      </c>
    </row>
    <row r="81" spans="1:182" ht="15" hidden="1" thickBot="1" x14ac:dyDescent="0.35">
      <c r="A81" s="98" t="s">
        <v>146</v>
      </c>
      <c r="B81" s="99" t="s">
        <v>72</v>
      </c>
      <c r="C81" s="100">
        <v>2446.4699999999998</v>
      </c>
      <c r="D81" s="98"/>
      <c r="E81" s="103">
        <v>2463.1799999999998</v>
      </c>
      <c r="F81" s="104">
        <v>2605.59</v>
      </c>
      <c r="G81" s="104">
        <v>512.67999999999995</v>
      </c>
      <c r="H81" s="103">
        <f t="shared" si="363"/>
        <v>-2092.9100000000003</v>
      </c>
      <c r="I81" s="105">
        <f t="shared" si="144"/>
        <v>-1950.5</v>
      </c>
      <c r="J81" s="106">
        <v>280.31</v>
      </c>
      <c r="K81" s="107">
        <v>280.31</v>
      </c>
      <c r="L81" s="106">
        <f>SUM(L82:L97)</f>
        <v>140.83866</v>
      </c>
      <c r="M81" s="106">
        <v>293.76</v>
      </c>
      <c r="N81" s="56">
        <f t="shared" si="316"/>
        <v>13.449999999999989</v>
      </c>
      <c r="O81" s="56">
        <f>M81-J81</f>
        <v>13.449999999999989</v>
      </c>
      <c r="P81" s="106">
        <v>147.21</v>
      </c>
      <c r="Q81" s="106"/>
      <c r="R81" s="106">
        <f>R76</f>
        <v>4160.2299999999996</v>
      </c>
      <c r="S81" s="106">
        <v>154.27000000000001</v>
      </c>
      <c r="T81" s="56">
        <f t="shared" si="317"/>
        <v>-4005.9599999999996</v>
      </c>
      <c r="U81" s="56">
        <f t="shared" si="318"/>
        <v>7.0600000000000023</v>
      </c>
      <c r="V81" s="104">
        <v>0</v>
      </c>
      <c r="W81" s="107">
        <v>166.05</v>
      </c>
      <c r="X81" s="107">
        <v>143.4</v>
      </c>
      <c r="Y81" s="57">
        <f t="shared" si="319"/>
        <v>-22.650000000000006</v>
      </c>
      <c r="Z81" s="56">
        <f t="shared" si="320"/>
        <v>143.4</v>
      </c>
      <c r="AA81" s="57">
        <v>0</v>
      </c>
      <c r="AB81" s="57">
        <v>0</v>
      </c>
      <c r="AC81" s="57">
        <v>0</v>
      </c>
      <c r="AD81" s="57">
        <f t="shared" si="321"/>
        <v>0</v>
      </c>
      <c r="AE81" s="57">
        <f t="shared" si="322"/>
        <v>0</v>
      </c>
      <c r="AF81" s="107">
        <v>10.85</v>
      </c>
      <c r="AG81" s="57">
        <f t="shared" si="370"/>
        <v>11.37</v>
      </c>
      <c r="AH81" s="107">
        <v>11.37</v>
      </c>
      <c r="AI81" s="57">
        <f t="shared" si="323"/>
        <v>0</v>
      </c>
      <c r="AJ81" s="56">
        <f t="shared" si="324"/>
        <v>0.51999999999999957</v>
      </c>
      <c r="AK81" s="60">
        <f>E81+J81+P81+V81+AA81+AF81</f>
        <v>2901.5499999999997</v>
      </c>
      <c r="AL81" s="60">
        <f>AG81+AB81+W81+R81+K81+F81</f>
        <v>7223.55</v>
      </c>
      <c r="AM81" s="60">
        <f>AH81+AC81+X81+S81+M81+G81</f>
        <v>1115.48</v>
      </c>
      <c r="AN81" s="60">
        <f t="shared" si="325"/>
        <v>-6108.07</v>
      </c>
      <c r="AO81" s="61">
        <f t="shared" si="326"/>
        <v>-1786.0699999999997</v>
      </c>
      <c r="AP81" s="61" t="s">
        <v>72</v>
      </c>
      <c r="AQ81" s="61" t="s">
        <v>146</v>
      </c>
      <c r="AR81" s="446">
        <v>0</v>
      </c>
      <c r="AS81" s="109">
        <v>0</v>
      </c>
      <c r="AT81" s="109">
        <v>0</v>
      </c>
      <c r="AU81" s="64">
        <f t="shared" si="327"/>
        <v>0</v>
      </c>
      <c r="AV81" s="64">
        <f t="shared" si="328"/>
        <v>0</v>
      </c>
      <c r="AW81" s="107">
        <v>468.46</v>
      </c>
      <c r="AX81" s="107">
        <v>2224.21</v>
      </c>
      <c r="AY81" s="107">
        <v>743.65</v>
      </c>
      <c r="AZ81" s="57">
        <f t="shared" si="329"/>
        <v>-1480.56</v>
      </c>
      <c r="BA81" s="56">
        <f t="shared" si="330"/>
        <v>275.19</v>
      </c>
      <c r="BB81" s="767">
        <v>273</v>
      </c>
      <c r="BC81" s="107">
        <v>514.80999999999995</v>
      </c>
      <c r="BD81" s="107">
        <v>283.5</v>
      </c>
      <c r="BE81" s="67">
        <f t="shared" si="331"/>
        <v>-231.30999999999995</v>
      </c>
      <c r="BF81" s="68">
        <f t="shared" si="332"/>
        <v>10.5</v>
      </c>
      <c r="BG81" s="111">
        <f t="shared" si="306"/>
        <v>1115.1500000000001</v>
      </c>
      <c r="BH81" s="107">
        <v>305.85000000000002</v>
      </c>
      <c r="BI81" s="107">
        <v>269.86</v>
      </c>
      <c r="BJ81" s="57">
        <f t="shared" si="333"/>
        <v>-35.990000000000009</v>
      </c>
      <c r="BK81" s="56">
        <f t="shared" si="334"/>
        <v>-845.29000000000008</v>
      </c>
      <c r="BL81" s="64">
        <f t="shared" si="335"/>
        <v>1856.6100000000001</v>
      </c>
      <c r="BM81" s="64">
        <f t="shared" si="336"/>
        <v>3044.87</v>
      </c>
      <c r="BN81" s="63">
        <f t="shared" si="336"/>
        <v>1297.0100000000002</v>
      </c>
      <c r="BO81" s="112">
        <f t="shared" si="337"/>
        <v>-1747.8599999999997</v>
      </c>
      <c r="BP81" s="64">
        <f t="shared" si="338"/>
        <v>-559.59999999999991</v>
      </c>
      <c r="BQ81" s="107">
        <v>2602.5700000000002</v>
      </c>
      <c r="BR81" s="107">
        <v>1158.21</v>
      </c>
      <c r="BS81" s="107">
        <v>2727.49</v>
      </c>
      <c r="BT81" s="57">
        <f t="shared" si="339"/>
        <v>1569.2799999999997</v>
      </c>
      <c r="BU81" s="69">
        <f t="shared" si="340"/>
        <v>124.91999999999962</v>
      </c>
      <c r="BV81" s="107"/>
      <c r="BW81" s="107"/>
      <c r="BX81" s="107"/>
      <c r="BY81" s="107"/>
      <c r="BZ81" s="107"/>
      <c r="CA81" s="107" t="s">
        <v>72</v>
      </c>
      <c r="CB81" s="113" t="s">
        <v>146</v>
      </c>
      <c r="CC81" s="113"/>
      <c r="CD81" s="194">
        <v>1745.02</v>
      </c>
      <c r="CE81" s="195">
        <v>290.02</v>
      </c>
      <c r="CF81" s="196">
        <v>264.25</v>
      </c>
      <c r="CG81" s="162">
        <f t="shared" si="341"/>
        <v>-25.769999999999982</v>
      </c>
      <c r="CH81" s="163">
        <f>CF81-CD81</f>
        <v>-1480.77</v>
      </c>
      <c r="CI81" s="164"/>
      <c r="CJ81" s="59">
        <f t="shared" si="308"/>
        <v>450.47999999999996</v>
      </c>
      <c r="CK81" s="57">
        <v>61</v>
      </c>
      <c r="CL81" s="57">
        <v>71.61</v>
      </c>
      <c r="CM81" s="57">
        <f>CL81-CK81</f>
        <v>10.61</v>
      </c>
      <c r="CN81" s="57">
        <f>CL81-CJ81</f>
        <v>-378.86999999999995</v>
      </c>
      <c r="CO81" s="57"/>
      <c r="CP81" s="63">
        <f t="shared" si="371"/>
        <v>2195.5</v>
      </c>
      <c r="CQ81" s="63">
        <f t="shared" si="371"/>
        <v>351.02</v>
      </c>
      <c r="CR81" s="63">
        <f t="shared" si="371"/>
        <v>335.86</v>
      </c>
      <c r="CS81" s="63">
        <f t="shared" si="342"/>
        <v>-15.159999999999968</v>
      </c>
      <c r="CT81" s="64">
        <f t="shared" si="343"/>
        <v>-1859.6399999999999</v>
      </c>
      <c r="CU81" s="768">
        <v>273</v>
      </c>
      <c r="CV81" s="121">
        <v>88.12</v>
      </c>
      <c r="CW81" s="122">
        <v>1027.03</v>
      </c>
      <c r="CX81" s="487">
        <f t="shared" si="175"/>
        <v>1388.15</v>
      </c>
      <c r="CY81" s="122">
        <v>1745.02</v>
      </c>
      <c r="CZ81" s="122">
        <v>1745.02</v>
      </c>
      <c r="DA81" s="968">
        <v>431.78</v>
      </c>
      <c r="DB81" s="968">
        <v>299.29000000000002</v>
      </c>
      <c r="DC81" s="125">
        <v>18.7</v>
      </c>
      <c r="DD81" s="125"/>
      <c r="DE81" s="122">
        <f>CY81+DA81+DC81</f>
        <v>2195.5</v>
      </c>
      <c r="DF81" s="105">
        <v>31.4</v>
      </c>
      <c r="DG81" s="107">
        <v>57.73</v>
      </c>
      <c r="DH81" s="107">
        <v>32.909999999999997</v>
      </c>
      <c r="DI81" s="57">
        <f t="shared" si="344"/>
        <v>-24.82</v>
      </c>
      <c r="DJ81" s="57">
        <f t="shared" si="345"/>
        <v>1.509999999999998</v>
      </c>
      <c r="DK81" s="140">
        <v>0</v>
      </c>
      <c r="DL81" s="140">
        <v>0</v>
      </c>
      <c r="DM81" s="140">
        <v>0</v>
      </c>
      <c r="DN81" s="67">
        <f t="shared" si="346"/>
        <v>0</v>
      </c>
      <c r="DO81" s="67">
        <f t="shared" si="347"/>
        <v>0</v>
      </c>
      <c r="DP81" s="127">
        <v>0</v>
      </c>
      <c r="DQ81" s="127">
        <v>0</v>
      </c>
      <c r="DR81" s="127">
        <v>0</v>
      </c>
      <c r="DS81" s="84">
        <f t="shared" si="348"/>
        <v>0</v>
      </c>
      <c r="DT81" s="84">
        <f t="shared" si="310"/>
        <v>0</v>
      </c>
      <c r="DU81" s="84" t="s">
        <v>146</v>
      </c>
      <c r="DV81" s="84" t="s">
        <v>72</v>
      </c>
      <c r="DW81" s="127">
        <v>0</v>
      </c>
      <c r="DX81" s="127">
        <v>0</v>
      </c>
      <c r="DY81" s="127">
        <v>0</v>
      </c>
      <c r="DZ81" s="83">
        <f t="shared" si="349"/>
        <v>0</v>
      </c>
      <c r="EA81" s="83">
        <f t="shared" si="350"/>
        <v>0</v>
      </c>
      <c r="EB81" s="103">
        <v>0</v>
      </c>
      <c r="EC81" s="104">
        <v>0</v>
      </c>
      <c r="ED81" s="104">
        <v>0</v>
      </c>
      <c r="EE81" s="85">
        <f t="shared" si="351"/>
        <v>0</v>
      </c>
      <c r="EF81" s="56">
        <f t="shared" si="352"/>
        <v>0</v>
      </c>
      <c r="EG81" s="103">
        <v>0</v>
      </c>
      <c r="EH81" s="103">
        <v>0</v>
      </c>
      <c r="EI81" s="103">
        <v>0</v>
      </c>
      <c r="EJ81" s="56">
        <f t="shared" si="353"/>
        <v>0</v>
      </c>
      <c r="EK81" s="56">
        <f t="shared" si="354"/>
        <v>0</v>
      </c>
      <c r="EL81" s="104">
        <v>65.400000000000006</v>
      </c>
      <c r="EM81" s="104">
        <v>35.07</v>
      </c>
      <c r="EN81" s="104">
        <v>35.07</v>
      </c>
      <c r="EO81" s="56">
        <f t="shared" si="355"/>
        <v>0</v>
      </c>
      <c r="EP81" s="56">
        <f>EN81-EL81</f>
        <v>-30.330000000000005</v>
      </c>
      <c r="EQ81" s="56"/>
      <c r="ER81" s="56"/>
      <c r="ES81" s="56"/>
      <c r="ET81" s="56"/>
      <c r="EU81" s="56"/>
      <c r="EV81" s="56"/>
      <c r="EW81" s="132" t="s">
        <v>146</v>
      </c>
      <c r="EX81" s="89"/>
      <c r="EY81" s="181">
        <f t="shared" si="372"/>
        <v>9653.0300000000007</v>
      </c>
      <c r="EZ81" s="181">
        <f t="shared" si="372"/>
        <v>11870.45</v>
      </c>
      <c r="FA81" s="181">
        <f t="shared" si="372"/>
        <v>5543.82</v>
      </c>
      <c r="FB81" s="805">
        <f t="shared" si="356"/>
        <v>-6326.630000000001</v>
      </c>
      <c r="FC81" s="805">
        <f t="shared" si="357"/>
        <v>-4109.2100000000009</v>
      </c>
      <c r="FD81" s="806">
        <f>SUM(FD82:FD97)</f>
        <v>17286.728289999999</v>
      </c>
      <c r="FE81" s="94">
        <f t="shared" si="358"/>
        <v>-11742.908289999999</v>
      </c>
      <c r="FF81" s="449"/>
      <c r="FG81" s="127"/>
      <c r="FH81" s="127">
        <v>438.27</v>
      </c>
      <c r="FI81" s="127"/>
      <c r="FJ81" s="103"/>
      <c r="FK81" s="103"/>
      <c r="FL81" s="103"/>
      <c r="FM81" s="605">
        <v>10.85</v>
      </c>
      <c r="FN81" s="103"/>
      <c r="FO81" s="104"/>
      <c r="FR81" s="122">
        <v>1745.02</v>
      </c>
      <c r="FS81" s="122">
        <v>1745.02</v>
      </c>
      <c r="FT81" s="122">
        <v>431.78</v>
      </c>
      <c r="FU81" s="122">
        <v>431.78</v>
      </c>
      <c r="FV81" s="125">
        <v>18.7</v>
      </c>
      <c r="FW81" s="125">
        <f>125.61-93.29-28.18</f>
        <v>4.1399999999999935</v>
      </c>
      <c r="FX81" s="125"/>
      <c r="FY81" s="81">
        <f t="shared" si="361"/>
        <v>450.47999999999996</v>
      </c>
      <c r="FZ81" s="81">
        <f t="shared" si="362"/>
        <v>303.43</v>
      </c>
    </row>
    <row r="82" spans="1:182" ht="15" hidden="1" thickBot="1" x14ac:dyDescent="0.35">
      <c r="A82" s="459" t="s">
        <v>147</v>
      </c>
      <c r="B82" s="99"/>
      <c r="C82" s="100"/>
      <c r="D82" s="98"/>
      <c r="E82" s="103"/>
      <c r="F82" s="104"/>
      <c r="G82" s="104"/>
      <c r="H82" s="103"/>
      <c r="I82" s="105"/>
      <c r="J82" s="106"/>
      <c r="K82" s="107"/>
      <c r="L82" s="106"/>
      <c r="M82" s="106"/>
      <c r="N82" s="56"/>
      <c r="O82" s="56"/>
      <c r="P82" s="106"/>
      <c r="Q82" s="106"/>
      <c r="R82" s="106"/>
      <c r="S82" s="106"/>
      <c r="T82" s="56"/>
      <c r="U82" s="56"/>
      <c r="V82" s="104"/>
      <c r="W82" s="107"/>
      <c r="X82" s="107"/>
      <c r="Y82" s="57"/>
      <c r="Z82" s="56"/>
      <c r="AA82" s="57"/>
      <c r="AB82" s="57"/>
      <c r="AC82" s="57"/>
      <c r="AD82" s="57"/>
      <c r="AE82" s="57"/>
      <c r="AF82" s="107"/>
      <c r="AG82" s="57"/>
      <c r="AH82" s="107"/>
      <c r="AI82" s="57"/>
      <c r="AJ82" s="56"/>
      <c r="AK82" s="60"/>
      <c r="AL82" s="60"/>
      <c r="AM82" s="60"/>
      <c r="AN82" s="60"/>
      <c r="AO82" s="61"/>
      <c r="AP82" s="61"/>
      <c r="AQ82" s="61"/>
      <c r="AR82" s="446"/>
      <c r="AS82" s="109"/>
      <c r="AT82" s="109"/>
      <c r="AU82" s="64"/>
      <c r="AV82" s="64"/>
      <c r="AW82" s="107"/>
      <c r="AX82" s="107"/>
      <c r="AY82" s="107"/>
      <c r="AZ82" s="57"/>
      <c r="BA82" s="56"/>
      <c r="BB82" s="767"/>
      <c r="BC82" s="107"/>
      <c r="BD82" s="107"/>
      <c r="BE82" s="67"/>
      <c r="BF82" s="68"/>
      <c r="BG82" s="111"/>
      <c r="BH82" s="107"/>
      <c r="BI82" s="107"/>
      <c r="BJ82" s="57"/>
      <c r="BK82" s="56"/>
      <c r="BL82" s="64"/>
      <c r="BM82" s="64"/>
      <c r="BN82" s="63"/>
      <c r="BO82" s="112"/>
      <c r="BP82" s="64"/>
      <c r="BQ82" s="107"/>
      <c r="BR82" s="107"/>
      <c r="BS82" s="107"/>
      <c r="BT82" s="57">
        <f t="shared" si="339"/>
        <v>0</v>
      </c>
      <c r="BU82" s="69">
        <f t="shared" si="340"/>
        <v>0</v>
      </c>
      <c r="BV82" s="107"/>
      <c r="BW82" s="107"/>
      <c r="BX82" s="107"/>
      <c r="BY82" s="107"/>
      <c r="BZ82" s="107"/>
      <c r="CA82" s="107"/>
      <c r="CB82" s="113"/>
      <c r="CC82" s="113"/>
      <c r="CD82" s="194"/>
      <c r="CE82" s="195"/>
      <c r="CF82" s="196"/>
      <c r="CG82" s="162"/>
      <c r="CH82" s="163"/>
      <c r="CI82" s="164"/>
      <c r="CJ82" s="59"/>
      <c r="CK82" s="57"/>
      <c r="CL82" s="57"/>
      <c r="CM82" s="57"/>
      <c r="CN82" s="57"/>
      <c r="CO82" s="57"/>
      <c r="CP82" s="63"/>
      <c r="CQ82" s="63"/>
      <c r="CR82" s="63"/>
      <c r="CS82" s="63"/>
      <c r="CT82" s="64"/>
      <c r="CU82" s="768"/>
      <c r="CV82" s="121"/>
      <c r="CW82" s="122"/>
      <c r="CX82" s="487"/>
      <c r="CY82" s="122"/>
      <c r="CZ82" s="122"/>
      <c r="DA82" s="968"/>
      <c r="DB82" s="968"/>
      <c r="DC82" s="125"/>
      <c r="DD82" s="125"/>
      <c r="DE82" s="122"/>
      <c r="DF82" s="105"/>
      <c r="DG82" s="107"/>
      <c r="DH82" s="107"/>
      <c r="DI82" s="57"/>
      <c r="DJ82" s="57"/>
      <c r="DK82" s="140"/>
      <c r="DL82" s="449"/>
      <c r="DM82" s="449"/>
      <c r="DN82" s="67"/>
      <c r="DO82" s="67"/>
      <c r="DP82" s="128"/>
      <c r="DQ82" s="128"/>
      <c r="DR82" s="128"/>
      <c r="DS82" s="84"/>
      <c r="DT82" s="84"/>
      <c r="DU82" s="84"/>
      <c r="DV82" s="84"/>
      <c r="DW82" s="127"/>
      <c r="DX82" s="127"/>
      <c r="DY82" s="127"/>
      <c r="DZ82" s="83"/>
      <c r="EA82" s="83"/>
      <c r="EB82" s="103"/>
      <c r="EC82" s="104"/>
      <c r="ED82" s="104"/>
      <c r="EE82" s="85"/>
      <c r="EF82" s="56"/>
      <c r="EG82" s="103"/>
      <c r="EH82" s="103"/>
      <c r="EI82" s="103"/>
      <c r="EJ82" s="56"/>
      <c r="EK82" s="56"/>
      <c r="EL82" s="104"/>
      <c r="EM82" s="104"/>
      <c r="EN82" s="104"/>
      <c r="EO82" s="56"/>
      <c r="EP82" s="56"/>
      <c r="EQ82" s="56"/>
      <c r="ER82" s="56"/>
      <c r="ES82" s="56"/>
      <c r="ET82" s="56"/>
      <c r="EU82" s="56"/>
      <c r="EV82" s="56"/>
      <c r="EW82" s="1283" t="s">
        <v>147</v>
      </c>
      <c r="EX82" s="1284"/>
      <c r="EY82" s="181"/>
      <c r="EZ82" s="181"/>
      <c r="FA82" s="181">
        <f>FA80/FD80*FD82</f>
        <v>200.05341415173379</v>
      </c>
      <c r="FB82" s="807"/>
      <c r="FC82" s="808"/>
      <c r="FD82" s="809">
        <v>246.20304999999999</v>
      </c>
      <c r="FE82" s="94">
        <f t="shared" si="358"/>
        <v>-46.1496358482662</v>
      </c>
      <c r="FF82" s="449"/>
      <c r="FG82" s="128"/>
      <c r="FH82" s="128"/>
      <c r="FI82" s="127"/>
      <c r="FJ82" s="103"/>
      <c r="FK82" s="103"/>
      <c r="FL82" s="103"/>
      <c r="FM82" s="605"/>
      <c r="FN82" s="103"/>
      <c r="FO82" s="104"/>
      <c r="FR82" s="122"/>
      <c r="FS82" s="122"/>
      <c r="FT82" s="122"/>
      <c r="FU82" s="122"/>
      <c r="FV82" s="125"/>
      <c r="FW82" s="125"/>
      <c r="FX82" s="125"/>
      <c r="FY82" s="81">
        <f t="shared" si="361"/>
        <v>0</v>
      </c>
      <c r="FZ82" s="81">
        <f t="shared" si="362"/>
        <v>0</v>
      </c>
    </row>
    <row r="83" spans="1:182" ht="15" hidden="1" thickBot="1" x14ac:dyDescent="0.35">
      <c r="A83" s="459" t="s">
        <v>233</v>
      </c>
      <c r="B83" s="99"/>
      <c r="C83" s="100"/>
      <c r="D83" s="98"/>
      <c r="E83" s="103"/>
      <c r="F83" s="104"/>
      <c r="G83" s="104"/>
      <c r="H83" s="103"/>
      <c r="I83" s="105"/>
      <c r="J83" s="106"/>
      <c r="K83" s="107"/>
      <c r="L83" s="106">
        <v>23.87406</v>
      </c>
      <c r="M83" s="106"/>
      <c r="N83" s="56"/>
      <c r="O83" s="56"/>
      <c r="P83" s="106"/>
      <c r="Q83" s="106"/>
      <c r="R83" s="106"/>
      <c r="S83" s="106"/>
      <c r="T83" s="56"/>
      <c r="U83" s="56"/>
      <c r="V83" s="104"/>
      <c r="W83" s="107"/>
      <c r="X83" s="107"/>
      <c r="Y83" s="57"/>
      <c r="Z83" s="56"/>
      <c r="AA83" s="57"/>
      <c r="AB83" s="57"/>
      <c r="AC83" s="57"/>
      <c r="AD83" s="57"/>
      <c r="AE83" s="57"/>
      <c r="AF83" s="107"/>
      <c r="AG83" s="57"/>
      <c r="AH83" s="107"/>
      <c r="AI83" s="57"/>
      <c r="AJ83" s="56"/>
      <c r="AK83" s="60"/>
      <c r="AL83" s="60"/>
      <c r="AM83" s="60"/>
      <c r="AN83" s="60"/>
      <c r="AO83" s="61"/>
      <c r="AP83" s="61"/>
      <c r="AQ83" s="61"/>
      <c r="AR83" s="446"/>
      <c r="AS83" s="109"/>
      <c r="AT83" s="109"/>
      <c r="AU83" s="64"/>
      <c r="AV83" s="64"/>
      <c r="AW83" s="107"/>
      <c r="AX83" s="107"/>
      <c r="AY83" s="107"/>
      <c r="AZ83" s="57"/>
      <c r="BA83" s="56"/>
      <c r="BB83" s="767"/>
      <c r="BC83" s="107"/>
      <c r="BD83" s="107"/>
      <c r="BE83" s="67"/>
      <c r="BF83" s="68"/>
      <c r="BG83" s="111"/>
      <c r="BH83" s="107"/>
      <c r="BI83" s="107"/>
      <c r="BJ83" s="57"/>
      <c r="BK83" s="56"/>
      <c r="BL83" s="64"/>
      <c r="BM83" s="64"/>
      <c r="BN83" s="63"/>
      <c r="BO83" s="112"/>
      <c r="BP83" s="64"/>
      <c r="BQ83" s="107"/>
      <c r="BR83" s="107"/>
      <c r="BS83" s="107"/>
      <c r="BT83" s="57">
        <f t="shared" si="339"/>
        <v>0</v>
      </c>
      <c r="BU83" s="69">
        <f t="shared" si="340"/>
        <v>0</v>
      </c>
      <c r="BV83" s="107"/>
      <c r="BW83" s="107"/>
      <c r="BX83" s="107"/>
      <c r="BY83" s="107"/>
      <c r="BZ83" s="107"/>
      <c r="CA83" s="107"/>
      <c r="CB83" s="113"/>
      <c r="CC83" s="113"/>
      <c r="CD83" s="194"/>
      <c r="CE83" s="195"/>
      <c r="CF83" s="196"/>
      <c r="CG83" s="162"/>
      <c r="CH83" s="163"/>
      <c r="CI83" s="164"/>
      <c r="CJ83" s="59"/>
      <c r="CK83" s="57"/>
      <c r="CL83" s="57"/>
      <c r="CM83" s="57"/>
      <c r="CN83" s="57"/>
      <c r="CO83" s="57"/>
      <c r="CP83" s="63"/>
      <c r="CQ83" s="63"/>
      <c r="CR83" s="63"/>
      <c r="CS83" s="63"/>
      <c r="CT83" s="64"/>
      <c r="CU83" s="768"/>
      <c r="CV83" s="121"/>
      <c r="CW83" s="122"/>
      <c r="CX83" s="487"/>
      <c r="CY83" s="122"/>
      <c r="CZ83" s="122"/>
      <c r="DA83" s="968"/>
      <c r="DB83" s="968">
        <v>23.6</v>
      </c>
      <c r="DC83" s="125"/>
      <c r="DD83" s="125"/>
      <c r="DE83" s="122"/>
      <c r="DF83" s="105"/>
      <c r="DG83" s="107"/>
      <c r="DH83" s="107"/>
      <c r="DI83" s="57"/>
      <c r="DJ83" s="57"/>
      <c r="DK83" s="140"/>
      <c r="DL83" s="449"/>
      <c r="DM83" s="449"/>
      <c r="DN83" s="67"/>
      <c r="DO83" s="67"/>
      <c r="DP83" s="128"/>
      <c r="DQ83" s="128"/>
      <c r="DR83" s="128"/>
      <c r="DS83" s="84"/>
      <c r="DT83" s="84"/>
      <c r="DU83" s="84"/>
      <c r="DV83" s="84"/>
      <c r="DW83" s="127"/>
      <c r="DX83" s="127"/>
      <c r="DY83" s="127"/>
      <c r="DZ83" s="83"/>
      <c r="EA83" s="83"/>
      <c r="EB83" s="103"/>
      <c r="EC83" s="104"/>
      <c r="ED83" s="104"/>
      <c r="EE83" s="85"/>
      <c r="EF83" s="56"/>
      <c r="EG83" s="103"/>
      <c r="EH83" s="103"/>
      <c r="EI83" s="103"/>
      <c r="EJ83" s="56"/>
      <c r="EK83" s="56"/>
      <c r="EL83" s="104"/>
      <c r="EM83" s="104"/>
      <c r="EN83" s="104"/>
      <c r="EO83" s="56"/>
      <c r="EP83" s="56"/>
      <c r="EQ83" s="56"/>
      <c r="ER83" s="56"/>
      <c r="ES83" s="56"/>
      <c r="ET83" s="56"/>
      <c r="EU83" s="56"/>
      <c r="EV83" s="56"/>
      <c r="EW83" s="1285" t="s">
        <v>148</v>
      </c>
      <c r="EX83" s="1286"/>
      <c r="EY83" s="181"/>
      <c r="EZ83" s="181"/>
      <c r="FA83" s="181">
        <f t="shared" ref="FA83:FA97" si="373">FA81/FD81*FD83</f>
        <v>194.29898458327654</v>
      </c>
      <c r="FB83" s="192"/>
      <c r="FC83" s="192"/>
      <c r="FD83" s="94">
        <v>605.86270000000002</v>
      </c>
      <c r="FE83" s="94">
        <f t="shared" si="358"/>
        <v>-411.56371541672348</v>
      </c>
      <c r="FF83" s="449"/>
      <c r="FG83" s="128"/>
      <c r="FH83" s="128"/>
      <c r="FI83" s="127"/>
      <c r="FJ83" s="103"/>
      <c r="FK83" s="103"/>
      <c r="FL83" s="103"/>
      <c r="FM83" s="605"/>
      <c r="FN83" s="103"/>
      <c r="FO83" s="104"/>
      <c r="FR83" s="122"/>
      <c r="FS83" s="122"/>
      <c r="FT83" s="122"/>
      <c r="FU83" s="122"/>
      <c r="FV83" s="125"/>
      <c r="FW83" s="125"/>
      <c r="FX83" s="125"/>
      <c r="FY83" s="81">
        <f t="shared" si="361"/>
        <v>0</v>
      </c>
      <c r="FZ83" s="81">
        <f t="shared" si="362"/>
        <v>23.6</v>
      </c>
    </row>
    <row r="84" spans="1:182" ht="15" hidden="1" thickBot="1" x14ac:dyDescent="0.35">
      <c r="A84" s="459" t="s">
        <v>149</v>
      </c>
      <c r="B84" s="99"/>
      <c r="C84" s="100"/>
      <c r="D84" s="98"/>
      <c r="E84" s="103"/>
      <c r="F84" s="104"/>
      <c r="G84" s="104"/>
      <c r="H84" s="103"/>
      <c r="I84" s="105"/>
      <c r="J84" s="106"/>
      <c r="K84" s="107"/>
      <c r="L84" s="106"/>
      <c r="M84" s="106"/>
      <c r="N84" s="56"/>
      <c r="O84" s="56"/>
      <c r="P84" s="106"/>
      <c r="Q84" s="106"/>
      <c r="R84" s="106"/>
      <c r="S84" s="106"/>
      <c r="T84" s="56"/>
      <c r="U84" s="56"/>
      <c r="V84" s="104"/>
      <c r="W84" s="107"/>
      <c r="X84" s="107"/>
      <c r="Y84" s="57"/>
      <c r="Z84" s="56"/>
      <c r="AA84" s="57"/>
      <c r="AB84" s="57"/>
      <c r="AC84" s="57"/>
      <c r="AD84" s="57"/>
      <c r="AE84" s="57"/>
      <c r="AF84" s="107"/>
      <c r="AG84" s="57"/>
      <c r="AH84" s="107"/>
      <c r="AI84" s="57"/>
      <c r="AJ84" s="56"/>
      <c r="AK84" s="60"/>
      <c r="AL84" s="60"/>
      <c r="AM84" s="60"/>
      <c r="AN84" s="60"/>
      <c r="AO84" s="61"/>
      <c r="AP84" s="61"/>
      <c r="AQ84" s="61"/>
      <c r="AR84" s="446"/>
      <c r="AS84" s="109"/>
      <c r="AT84" s="109"/>
      <c r="AU84" s="64"/>
      <c r="AV84" s="64"/>
      <c r="AW84" s="107"/>
      <c r="AX84" s="107"/>
      <c r="AY84" s="107"/>
      <c r="AZ84" s="57"/>
      <c r="BA84" s="56"/>
      <c r="BB84" s="767"/>
      <c r="BC84" s="107"/>
      <c r="BD84" s="107"/>
      <c r="BE84" s="67"/>
      <c r="BF84" s="68"/>
      <c r="BG84" s="111"/>
      <c r="BH84" s="107"/>
      <c r="BI84" s="107"/>
      <c r="BJ84" s="57"/>
      <c r="BK84" s="56"/>
      <c r="BL84" s="64"/>
      <c r="BM84" s="64"/>
      <c r="BN84" s="63"/>
      <c r="BO84" s="112"/>
      <c r="BP84" s="64"/>
      <c r="BQ84" s="107"/>
      <c r="BR84" s="107"/>
      <c r="BS84" s="107"/>
      <c r="BT84" s="57">
        <f t="shared" si="339"/>
        <v>0</v>
      </c>
      <c r="BU84" s="69">
        <f t="shared" si="340"/>
        <v>0</v>
      </c>
      <c r="BV84" s="107"/>
      <c r="BW84" s="107"/>
      <c r="BX84" s="107"/>
      <c r="BY84" s="107"/>
      <c r="BZ84" s="107"/>
      <c r="CA84" s="107"/>
      <c r="CB84" s="113"/>
      <c r="CC84" s="113"/>
      <c r="CD84" s="194"/>
      <c r="CE84" s="195"/>
      <c r="CF84" s="196"/>
      <c r="CG84" s="162"/>
      <c r="CH84" s="163"/>
      <c r="CI84" s="164"/>
      <c r="CJ84" s="59"/>
      <c r="CK84" s="57"/>
      <c r="CL84" s="57"/>
      <c r="CM84" s="57"/>
      <c r="CN84" s="57"/>
      <c r="CO84" s="57"/>
      <c r="CP84" s="63"/>
      <c r="CQ84" s="63"/>
      <c r="CR84" s="63"/>
      <c r="CS84" s="63"/>
      <c r="CT84" s="64"/>
      <c r="CU84" s="768"/>
      <c r="CV84" s="121"/>
      <c r="CW84" s="122"/>
      <c r="CX84" s="487"/>
      <c r="CY84" s="122"/>
      <c r="CZ84" s="122"/>
      <c r="DA84" s="968"/>
      <c r="DB84" s="968">
        <v>9.2689900000000005</v>
      </c>
      <c r="DC84" s="125"/>
      <c r="DD84" s="125"/>
      <c r="DE84" s="122"/>
      <c r="DF84" s="105"/>
      <c r="DG84" s="107"/>
      <c r="DH84" s="107"/>
      <c r="DI84" s="57"/>
      <c r="DJ84" s="57"/>
      <c r="DK84" s="140"/>
      <c r="DL84" s="449"/>
      <c r="DM84" s="449"/>
      <c r="DN84" s="67"/>
      <c r="DO84" s="67"/>
      <c r="DP84" s="128"/>
      <c r="DQ84" s="128"/>
      <c r="DR84" s="128"/>
      <c r="DS84" s="84"/>
      <c r="DT84" s="84"/>
      <c r="DU84" s="84"/>
      <c r="DV84" s="84"/>
      <c r="DW84" s="127"/>
      <c r="DX84" s="127"/>
      <c r="DY84" s="127"/>
      <c r="DZ84" s="83"/>
      <c r="EA84" s="83"/>
      <c r="EB84" s="103"/>
      <c r="EC84" s="104"/>
      <c r="ED84" s="104"/>
      <c r="EE84" s="85"/>
      <c r="EF84" s="56"/>
      <c r="EG84" s="103"/>
      <c r="EH84" s="103"/>
      <c r="EI84" s="103"/>
      <c r="EJ84" s="56"/>
      <c r="EK84" s="56"/>
      <c r="EL84" s="104"/>
      <c r="EM84" s="104"/>
      <c r="EN84" s="104"/>
      <c r="EO84" s="56"/>
      <c r="EP84" s="56"/>
      <c r="EQ84" s="56"/>
      <c r="ER84" s="56"/>
      <c r="ES84" s="56"/>
      <c r="ET84" s="56"/>
      <c r="EU84" s="56"/>
      <c r="EV84" s="56"/>
      <c r="EW84" s="1287" t="s">
        <v>149</v>
      </c>
      <c r="EX84" s="1288"/>
      <c r="EY84" s="181"/>
      <c r="EZ84" s="181"/>
      <c r="FA84" s="181">
        <f t="shared" si="373"/>
        <v>203.25421287440693</v>
      </c>
      <c r="FB84" s="192"/>
      <c r="FC84" s="192"/>
      <c r="FD84" s="135">
        <v>250.14223000000001</v>
      </c>
      <c r="FE84" s="94">
        <f t="shared" si="358"/>
        <v>-46.88801712559308</v>
      </c>
      <c r="FF84" s="449"/>
      <c r="FG84" s="128"/>
      <c r="FH84" s="128"/>
      <c r="FI84" s="127"/>
      <c r="FJ84" s="103"/>
      <c r="FK84" s="103"/>
      <c r="FL84" s="103"/>
      <c r="FM84" s="605"/>
      <c r="FN84" s="103"/>
      <c r="FO84" s="104"/>
      <c r="FR84" s="122"/>
      <c r="FS84" s="122"/>
      <c r="FT84" s="122"/>
      <c r="FU84" s="122"/>
      <c r="FV84" s="125"/>
      <c r="FW84" s="125"/>
      <c r="FX84" s="125"/>
      <c r="FY84" s="81">
        <f t="shared" si="361"/>
        <v>0</v>
      </c>
      <c r="FZ84" s="81">
        <f t="shared" si="362"/>
        <v>9.2689900000000005</v>
      </c>
    </row>
    <row r="85" spans="1:182" ht="15" hidden="1" thickBot="1" x14ac:dyDescent="0.35">
      <c r="A85" s="459" t="s">
        <v>150</v>
      </c>
      <c r="B85" s="99"/>
      <c r="C85" s="100"/>
      <c r="D85" s="98"/>
      <c r="E85" s="103"/>
      <c r="F85" s="104"/>
      <c r="G85" s="104"/>
      <c r="H85" s="103"/>
      <c r="I85" s="105"/>
      <c r="J85" s="106"/>
      <c r="K85" s="107"/>
      <c r="L85" s="106">
        <v>13.839</v>
      </c>
      <c r="M85" s="106"/>
      <c r="N85" s="56"/>
      <c r="O85" s="56"/>
      <c r="P85" s="106"/>
      <c r="Q85" s="106"/>
      <c r="R85" s="106"/>
      <c r="S85" s="106"/>
      <c r="T85" s="56"/>
      <c r="U85" s="56"/>
      <c r="V85" s="104"/>
      <c r="W85" s="107"/>
      <c r="X85" s="107"/>
      <c r="Y85" s="57"/>
      <c r="Z85" s="56"/>
      <c r="AA85" s="57"/>
      <c r="AB85" s="57"/>
      <c r="AC85" s="57"/>
      <c r="AD85" s="57"/>
      <c r="AE85" s="57"/>
      <c r="AF85" s="107"/>
      <c r="AG85" s="57"/>
      <c r="AH85" s="107"/>
      <c r="AI85" s="57"/>
      <c r="AJ85" s="56"/>
      <c r="AK85" s="60"/>
      <c r="AL85" s="60"/>
      <c r="AM85" s="60"/>
      <c r="AN85" s="60"/>
      <c r="AO85" s="61"/>
      <c r="AP85" s="61"/>
      <c r="AQ85" s="61"/>
      <c r="AR85" s="446"/>
      <c r="AS85" s="109"/>
      <c r="AT85" s="109"/>
      <c r="AU85" s="64"/>
      <c r="AV85" s="64"/>
      <c r="AW85" s="107"/>
      <c r="AX85" s="107"/>
      <c r="AY85" s="107"/>
      <c r="AZ85" s="57"/>
      <c r="BA85" s="56"/>
      <c r="BB85" s="767"/>
      <c r="BC85" s="107"/>
      <c r="BD85" s="107"/>
      <c r="BE85" s="67"/>
      <c r="BF85" s="68"/>
      <c r="BG85" s="111"/>
      <c r="BH85" s="107"/>
      <c r="BI85" s="107"/>
      <c r="BJ85" s="57"/>
      <c r="BK85" s="56"/>
      <c r="BL85" s="64"/>
      <c r="BM85" s="64"/>
      <c r="BN85" s="63"/>
      <c r="BO85" s="112"/>
      <c r="BP85" s="64"/>
      <c r="BQ85" s="107"/>
      <c r="BR85" s="107"/>
      <c r="BS85" s="107"/>
      <c r="BT85" s="57">
        <f t="shared" si="339"/>
        <v>0</v>
      </c>
      <c r="BU85" s="69">
        <f t="shared" si="340"/>
        <v>0</v>
      </c>
      <c r="BV85" s="107"/>
      <c r="BW85" s="107"/>
      <c r="BX85" s="107"/>
      <c r="BY85" s="107"/>
      <c r="BZ85" s="107"/>
      <c r="CA85" s="107"/>
      <c r="CB85" s="113"/>
      <c r="CC85" s="113"/>
      <c r="CD85" s="194"/>
      <c r="CE85" s="195"/>
      <c r="CF85" s="196"/>
      <c r="CG85" s="162"/>
      <c r="CH85" s="163"/>
      <c r="CI85" s="164"/>
      <c r="CJ85" s="59"/>
      <c r="CK85" s="57"/>
      <c r="CL85" s="57"/>
      <c r="CM85" s="57"/>
      <c r="CN85" s="57"/>
      <c r="CO85" s="57"/>
      <c r="CP85" s="63"/>
      <c r="CQ85" s="63"/>
      <c r="CR85" s="63"/>
      <c r="CS85" s="63"/>
      <c r="CT85" s="64"/>
      <c r="CU85" s="768"/>
      <c r="CV85" s="121"/>
      <c r="CW85" s="122"/>
      <c r="CX85" s="487"/>
      <c r="CY85" s="122"/>
      <c r="CZ85" s="122"/>
      <c r="DA85" s="968"/>
      <c r="DB85" s="968">
        <v>0.83620000000000005</v>
      </c>
      <c r="DC85" s="125"/>
      <c r="DD85" s="125"/>
      <c r="DE85" s="122"/>
      <c r="DF85" s="105"/>
      <c r="DG85" s="107"/>
      <c r="DH85" s="107"/>
      <c r="DI85" s="57"/>
      <c r="DJ85" s="57"/>
      <c r="DK85" s="140"/>
      <c r="DL85" s="449"/>
      <c r="DM85" s="449"/>
      <c r="DN85" s="67"/>
      <c r="DO85" s="67"/>
      <c r="DP85" s="128"/>
      <c r="DQ85" s="128"/>
      <c r="DR85" s="128"/>
      <c r="DS85" s="84"/>
      <c r="DT85" s="84"/>
      <c r="DU85" s="84"/>
      <c r="DV85" s="84"/>
      <c r="DW85" s="127"/>
      <c r="DX85" s="127"/>
      <c r="DY85" s="127"/>
      <c r="DZ85" s="83"/>
      <c r="EA85" s="83"/>
      <c r="EB85" s="103"/>
      <c r="EC85" s="104"/>
      <c r="ED85" s="104"/>
      <c r="EE85" s="85"/>
      <c r="EF85" s="56"/>
      <c r="EG85" s="103"/>
      <c r="EH85" s="103"/>
      <c r="EI85" s="103"/>
      <c r="EJ85" s="56"/>
      <c r="EK85" s="56"/>
      <c r="EL85" s="104"/>
      <c r="EM85" s="104"/>
      <c r="EN85" s="104"/>
      <c r="EO85" s="56"/>
      <c r="EP85" s="56"/>
      <c r="EQ85" s="56"/>
      <c r="ER85" s="56"/>
      <c r="ES85" s="56"/>
      <c r="ET85" s="56"/>
      <c r="EU85" s="56"/>
      <c r="EV85" s="56"/>
      <c r="EW85" s="637" t="s">
        <v>150</v>
      </c>
      <c r="EX85" s="89"/>
      <c r="EY85" s="181"/>
      <c r="EZ85" s="181"/>
      <c r="FA85" s="181">
        <f t="shared" si="373"/>
        <v>21.418774742805891</v>
      </c>
      <c r="FB85" s="192"/>
      <c r="FC85" s="192"/>
      <c r="FD85" s="94">
        <f>66.58798+0.2</f>
        <v>66.787980000000005</v>
      </c>
      <c r="FE85" s="94">
        <f t="shared" si="358"/>
        <v>-45.36920525719411</v>
      </c>
      <c r="FF85" s="449"/>
      <c r="FG85" s="128"/>
      <c r="FH85" s="128"/>
      <c r="FI85" s="127"/>
      <c r="FJ85" s="103"/>
      <c r="FK85" s="103"/>
      <c r="FL85" s="103"/>
      <c r="FM85" s="605"/>
      <c r="FN85" s="103"/>
      <c r="FO85" s="104"/>
      <c r="FR85" s="122"/>
      <c r="FS85" s="122"/>
      <c r="FT85" s="122"/>
      <c r="FU85" s="122"/>
      <c r="FV85" s="125"/>
      <c r="FW85" s="125"/>
      <c r="FX85" s="125"/>
      <c r="FY85" s="81">
        <f t="shared" si="361"/>
        <v>0</v>
      </c>
      <c r="FZ85" s="81">
        <f t="shared" si="362"/>
        <v>0.83620000000000005</v>
      </c>
    </row>
    <row r="86" spans="1:182" ht="15" hidden="1" thickBot="1" x14ac:dyDescent="0.35">
      <c r="A86" s="459" t="s">
        <v>151</v>
      </c>
      <c r="B86" s="99"/>
      <c r="C86" s="100"/>
      <c r="D86" s="98"/>
      <c r="E86" s="103"/>
      <c r="F86" s="104"/>
      <c r="G86" s="104"/>
      <c r="H86" s="103"/>
      <c r="I86" s="105"/>
      <c r="J86" s="106"/>
      <c r="K86" s="107"/>
      <c r="L86" s="106"/>
      <c r="M86" s="106"/>
      <c r="N86" s="56"/>
      <c r="O86" s="56"/>
      <c r="P86" s="106"/>
      <c r="Q86" s="106"/>
      <c r="R86" s="106"/>
      <c r="S86" s="106"/>
      <c r="T86" s="56"/>
      <c r="U86" s="56"/>
      <c r="V86" s="104"/>
      <c r="W86" s="107"/>
      <c r="X86" s="107"/>
      <c r="Y86" s="57"/>
      <c r="Z86" s="56"/>
      <c r="AA86" s="57"/>
      <c r="AB86" s="57"/>
      <c r="AC86" s="57"/>
      <c r="AD86" s="57"/>
      <c r="AE86" s="57"/>
      <c r="AF86" s="107"/>
      <c r="AG86" s="57"/>
      <c r="AH86" s="107"/>
      <c r="AI86" s="57"/>
      <c r="AJ86" s="56"/>
      <c r="AK86" s="60"/>
      <c r="AL86" s="60"/>
      <c r="AM86" s="60"/>
      <c r="AN86" s="60"/>
      <c r="AO86" s="61"/>
      <c r="AP86" s="61"/>
      <c r="AQ86" s="61"/>
      <c r="AR86" s="446"/>
      <c r="AS86" s="109"/>
      <c r="AT86" s="109"/>
      <c r="AU86" s="64"/>
      <c r="AV86" s="64"/>
      <c r="AW86" s="107"/>
      <c r="AX86" s="107"/>
      <c r="AY86" s="107"/>
      <c r="AZ86" s="57"/>
      <c r="BA86" s="56"/>
      <c r="BB86" s="767"/>
      <c r="BC86" s="107"/>
      <c r="BD86" s="107"/>
      <c r="BE86" s="67"/>
      <c r="BF86" s="68"/>
      <c r="BG86" s="111"/>
      <c r="BH86" s="107"/>
      <c r="BI86" s="107"/>
      <c r="BJ86" s="57"/>
      <c r="BK86" s="56"/>
      <c r="BL86" s="64"/>
      <c r="BM86" s="64"/>
      <c r="BN86" s="63"/>
      <c r="BO86" s="112"/>
      <c r="BP86" s="64"/>
      <c r="BQ86" s="107"/>
      <c r="BR86" s="107"/>
      <c r="BS86" s="107"/>
      <c r="BT86" s="57">
        <f t="shared" si="339"/>
        <v>0</v>
      </c>
      <c r="BU86" s="69">
        <f t="shared" si="340"/>
        <v>0</v>
      </c>
      <c r="BV86" s="107"/>
      <c r="BW86" s="107"/>
      <c r="BX86" s="107"/>
      <c r="BY86" s="107"/>
      <c r="BZ86" s="107"/>
      <c r="CA86" s="107"/>
      <c r="CB86" s="113"/>
      <c r="CC86" s="113"/>
      <c r="CD86" s="194"/>
      <c r="CE86" s="195"/>
      <c r="CF86" s="196"/>
      <c r="CG86" s="162"/>
      <c r="CH86" s="163"/>
      <c r="CI86" s="164"/>
      <c r="CJ86" s="59"/>
      <c r="CK86" s="57"/>
      <c r="CL86" s="57"/>
      <c r="CM86" s="57"/>
      <c r="CN86" s="57"/>
      <c r="CO86" s="57"/>
      <c r="CP86" s="63"/>
      <c r="CQ86" s="63"/>
      <c r="CR86" s="63"/>
      <c r="CS86" s="63"/>
      <c r="CT86" s="64"/>
      <c r="CU86" s="768"/>
      <c r="CV86" s="121"/>
      <c r="CW86" s="122"/>
      <c r="CX86" s="487"/>
      <c r="CY86" s="122"/>
      <c r="CZ86" s="122"/>
      <c r="DA86" s="968"/>
      <c r="DB86" s="968"/>
      <c r="DC86" s="125"/>
      <c r="DD86" s="125"/>
      <c r="DE86" s="122"/>
      <c r="DF86" s="105"/>
      <c r="DG86" s="107"/>
      <c r="DH86" s="107"/>
      <c r="DI86" s="57"/>
      <c r="DJ86" s="57"/>
      <c r="DK86" s="140"/>
      <c r="DL86" s="449"/>
      <c r="DM86" s="449"/>
      <c r="DN86" s="67"/>
      <c r="DO86" s="67"/>
      <c r="DP86" s="128"/>
      <c r="DQ86" s="128"/>
      <c r="DR86" s="128"/>
      <c r="DS86" s="84"/>
      <c r="DT86" s="84"/>
      <c r="DU86" s="84"/>
      <c r="DV86" s="84"/>
      <c r="DW86" s="127"/>
      <c r="DX86" s="127"/>
      <c r="DY86" s="127"/>
      <c r="DZ86" s="83"/>
      <c r="EA86" s="83"/>
      <c r="EB86" s="103"/>
      <c r="EC86" s="104"/>
      <c r="ED86" s="104"/>
      <c r="EE86" s="85"/>
      <c r="EF86" s="56"/>
      <c r="EG86" s="103"/>
      <c r="EH86" s="103"/>
      <c r="EI86" s="103"/>
      <c r="EJ86" s="56"/>
      <c r="EK86" s="56"/>
      <c r="EL86" s="104"/>
      <c r="EM86" s="104"/>
      <c r="EN86" s="104"/>
      <c r="EO86" s="56"/>
      <c r="EP86" s="56"/>
      <c r="EQ86" s="56"/>
      <c r="ER86" s="56"/>
      <c r="ES86" s="56"/>
      <c r="ET86" s="56"/>
      <c r="EU86" s="56"/>
      <c r="EV86" s="56"/>
      <c r="EW86" s="637" t="s">
        <v>151</v>
      </c>
      <c r="EX86" s="89"/>
      <c r="EY86" s="181"/>
      <c r="EZ86" s="181"/>
      <c r="FA86" s="181">
        <f t="shared" si="373"/>
        <v>730.20057437454113</v>
      </c>
      <c r="FB86" s="192"/>
      <c r="FC86" s="192"/>
      <c r="FD86" s="94">
        <f>16.615+691.17707+146.90032+4.22+1.1896+16.125+21.58105+0.84</f>
        <v>898.64804000000004</v>
      </c>
      <c r="FE86" s="94">
        <f t="shared" si="358"/>
        <v>-168.4474656254589</v>
      </c>
      <c r="FF86" s="449"/>
      <c r="FG86" s="128"/>
      <c r="FH86" s="128"/>
      <c r="FI86" s="127"/>
      <c r="FJ86" s="103"/>
      <c r="FK86" s="103"/>
      <c r="FL86" s="103"/>
      <c r="FM86" s="605"/>
      <c r="FN86" s="103"/>
      <c r="FO86" s="104"/>
      <c r="FR86" s="122"/>
      <c r="FS86" s="122"/>
      <c r="FT86" s="122"/>
      <c r="FU86" s="122"/>
      <c r="FV86" s="125"/>
      <c r="FW86" s="125"/>
      <c r="FX86" s="125"/>
      <c r="FY86" s="81">
        <f t="shared" si="361"/>
        <v>0</v>
      </c>
      <c r="FZ86" s="81">
        <f t="shared" si="362"/>
        <v>0</v>
      </c>
    </row>
    <row r="87" spans="1:182" ht="15" hidden="1" thickBot="1" x14ac:dyDescent="0.35">
      <c r="A87" s="459" t="s">
        <v>152</v>
      </c>
      <c r="B87" s="99"/>
      <c r="C87" s="100"/>
      <c r="D87" s="98"/>
      <c r="E87" s="103"/>
      <c r="F87" s="104"/>
      <c r="G87" s="104"/>
      <c r="H87" s="103"/>
      <c r="I87" s="105"/>
      <c r="J87" s="106"/>
      <c r="K87" s="107"/>
      <c r="L87" s="106"/>
      <c r="M87" s="106"/>
      <c r="N87" s="56"/>
      <c r="O87" s="56"/>
      <c r="P87" s="106"/>
      <c r="Q87" s="106"/>
      <c r="R87" s="106"/>
      <c r="S87" s="106"/>
      <c r="T87" s="56"/>
      <c r="U87" s="56"/>
      <c r="V87" s="104"/>
      <c r="W87" s="107"/>
      <c r="X87" s="107"/>
      <c r="Y87" s="57"/>
      <c r="Z87" s="56"/>
      <c r="AA87" s="57"/>
      <c r="AB87" s="57"/>
      <c r="AC87" s="57"/>
      <c r="AD87" s="57"/>
      <c r="AE87" s="57"/>
      <c r="AF87" s="107"/>
      <c r="AG87" s="57"/>
      <c r="AH87" s="107"/>
      <c r="AI87" s="57"/>
      <c r="AJ87" s="56"/>
      <c r="AK87" s="60"/>
      <c r="AL87" s="60"/>
      <c r="AM87" s="60"/>
      <c r="AN87" s="60"/>
      <c r="AO87" s="61"/>
      <c r="AP87" s="61"/>
      <c r="AQ87" s="61"/>
      <c r="AR87" s="446"/>
      <c r="AS87" s="109"/>
      <c r="AT87" s="109"/>
      <c r="AU87" s="64"/>
      <c r="AV87" s="64"/>
      <c r="AW87" s="107"/>
      <c r="AX87" s="107"/>
      <c r="AY87" s="107"/>
      <c r="AZ87" s="57"/>
      <c r="BA87" s="56"/>
      <c r="BB87" s="767"/>
      <c r="BC87" s="107"/>
      <c r="BD87" s="107"/>
      <c r="BE87" s="67"/>
      <c r="BF87" s="68"/>
      <c r="BG87" s="111"/>
      <c r="BH87" s="107"/>
      <c r="BI87" s="107"/>
      <c r="BJ87" s="57"/>
      <c r="BK87" s="56"/>
      <c r="BL87" s="64"/>
      <c r="BM87" s="64"/>
      <c r="BN87" s="63"/>
      <c r="BO87" s="112"/>
      <c r="BP87" s="64"/>
      <c r="BQ87" s="107"/>
      <c r="BR87" s="107"/>
      <c r="BS87" s="107"/>
      <c r="BT87" s="57">
        <f t="shared" si="339"/>
        <v>0</v>
      </c>
      <c r="BU87" s="69">
        <f t="shared" si="340"/>
        <v>0</v>
      </c>
      <c r="BV87" s="107"/>
      <c r="BW87" s="107"/>
      <c r="BX87" s="107"/>
      <c r="BY87" s="107"/>
      <c r="BZ87" s="107"/>
      <c r="CA87" s="107"/>
      <c r="CB87" s="113"/>
      <c r="CC87" s="113"/>
      <c r="CD87" s="194"/>
      <c r="CE87" s="195"/>
      <c r="CF87" s="196"/>
      <c r="CG87" s="162"/>
      <c r="CH87" s="163"/>
      <c r="CI87" s="164"/>
      <c r="CJ87" s="59"/>
      <c r="CK87" s="57"/>
      <c r="CL87" s="57"/>
      <c r="CM87" s="57"/>
      <c r="CN87" s="57"/>
      <c r="CO87" s="57"/>
      <c r="CP87" s="63"/>
      <c r="CQ87" s="63"/>
      <c r="CR87" s="63"/>
      <c r="CS87" s="63"/>
      <c r="CT87" s="64"/>
      <c r="CU87" s="768"/>
      <c r="CV87" s="121"/>
      <c r="CW87" s="122"/>
      <c r="CX87" s="487"/>
      <c r="CY87" s="122"/>
      <c r="CZ87" s="122"/>
      <c r="DA87" s="968"/>
      <c r="DB87" s="968"/>
      <c r="DC87" s="125"/>
      <c r="DD87" s="125">
        <v>0.28000000000000003</v>
      </c>
      <c r="DE87" s="122"/>
      <c r="DF87" s="105"/>
      <c r="DG87" s="107"/>
      <c r="DH87" s="107"/>
      <c r="DI87" s="57"/>
      <c r="DJ87" s="57"/>
      <c r="DK87" s="140"/>
      <c r="DL87" s="449"/>
      <c r="DM87" s="449"/>
      <c r="DN87" s="67"/>
      <c r="DO87" s="67"/>
      <c r="DP87" s="128"/>
      <c r="DQ87" s="128"/>
      <c r="DR87" s="128"/>
      <c r="DS87" s="84"/>
      <c r="DT87" s="84"/>
      <c r="DU87" s="84"/>
      <c r="DV87" s="84"/>
      <c r="DW87" s="127"/>
      <c r="DX87" s="127"/>
      <c r="DY87" s="127"/>
      <c r="DZ87" s="83"/>
      <c r="EA87" s="83"/>
      <c r="EB87" s="103"/>
      <c r="EC87" s="104"/>
      <c r="ED87" s="104"/>
      <c r="EE87" s="85"/>
      <c r="EF87" s="56"/>
      <c r="EG87" s="103"/>
      <c r="EH87" s="103"/>
      <c r="EI87" s="103"/>
      <c r="EJ87" s="56"/>
      <c r="EK87" s="56"/>
      <c r="EL87" s="104"/>
      <c r="EM87" s="104"/>
      <c r="EN87" s="104"/>
      <c r="EO87" s="56"/>
      <c r="EP87" s="56"/>
      <c r="EQ87" s="56"/>
      <c r="ER87" s="56"/>
      <c r="ES87" s="56"/>
      <c r="ET87" s="56"/>
      <c r="EU87" s="56"/>
      <c r="EV87" s="56"/>
      <c r="EW87" s="637" t="s">
        <v>152</v>
      </c>
      <c r="EX87" s="89"/>
      <c r="EY87" s="181"/>
      <c r="EZ87" s="181"/>
      <c r="FA87" s="181">
        <f t="shared" si="373"/>
        <v>1.2539293634029811</v>
      </c>
      <c r="FB87" s="192"/>
      <c r="FC87" s="192"/>
      <c r="FD87" s="135">
        <f>1.57+0.66+1.68</f>
        <v>3.91</v>
      </c>
      <c r="FE87" s="94">
        <f t="shared" si="358"/>
        <v>-2.6560706365970193</v>
      </c>
      <c r="FF87" s="449"/>
      <c r="FG87" s="128"/>
      <c r="FH87" s="128"/>
      <c r="FI87" s="127"/>
      <c r="FJ87" s="103"/>
      <c r="FK87" s="103"/>
      <c r="FL87" s="103"/>
      <c r="FM87" s="605"/>
      <c r="FN87" s="103"/>
      <c r="FO87" s="104"/>
      <c r="FR87" s="122"/>
      <c r="FS87" s="122"/>
      <c r="FT87" s="122"/>
      <c r="FU87" s="122"/>
      <c r="FV87" s="125"/>
      <c r="FW87" s="125">
        <v>0.28000000000000003</v>
      </c>
      <c r="FX87" s="125">
        <v>0.28000000000000003</v>
      </c>
      <c r="FY87" s="81">
        <f t="shared" si="361"/>
        <v>0</v>
      </c>
      <c r="FZ87" s="81">
        <f t="shared" si="362"/>
        <v>0.28000000000000003</v>
      </c>
    </row>
    <row r="88" spans="1:182" ht="15" hidden="1" thickBot="1" x14ac:dyDescent="0.35">
      <c r="A88" s="459" t="s">
        <v>153</v>
      </c>
      <c r="B88" s="99"/>
      <c r="C88" s="100"/>
      <c r="D88" s="98"/>
      <c r="E88" s="103"/>
      <c r="F88" s="104"/>
      <c r="G88" s="104"/>
      <c r="H88" s="103"/>
      <c r="I88" s="105"/>
      <c r="J88" s="106"/>
      <c r="K88" s="107"/>
      <c r="L88" s="106">
        <v>15.660600000000001</v>
      </c>
      <c r="M88" s="106"/>
      <c r="N88" s="56"/>
      <c r="O88" s="56"/>
      <c r="P88" s="106"/>
      <c r="Q88" s="106"/>
      <c r="R88" s="106"/>
      <c r="S88" s="106"/>
      <c r="T88" s="56"/>
      <c r="U88" s="56"/>
      <c r="V88" s="104"/>
      <c r="W88" s="107"/>
      <c r="X88" s="107"/>
      <c r="Y88" s="57"/>
      <c r="Z88" s="56"/>
      <c r="AA88" s="57"/>
      <c r="AB88" s="57"/>
      <c r="AC88" s="57"/>
      <c r="AD88" s="57"/>
      <c r="AE88" s="57"/>
      <c r="AF88" s="107"/>
      <c r="AG88" s="57"/>
      <c r="AH88" s="107"/>
      <c r="AI88" s="57"/>
      <c r="AJ88" s="56"/>
      <c r="AK88" s="60"/>
      <c r="AL88" s="60"/>
      <c r="AM88" s="60"/>
      <c r="AN88" s="60"/>
      <c r="AO88" s="61"/>
      <c r="AP88" s="61"/>
      <c r="AQ88" s="61"/>
      <c r="AR88" s="446"/>
      <c r="AS88" s="109"/>
      <c r="AT88" s="109"/>
      <c r="AU88" s="64"/>
      <c r="AV88" s="64"/>
      <c r="AW88" s="107"/>
      <c r="AX88" s="107"/>
      <c r="AY88" s="107"/>
      <c r="AZ88" s="57"/>
      <c r="BA88" s="56"/>
      <c r="BB88" s="767"/>
      <c r="BC88" s="107"/>
      <c r="BD88" s="107"/>
      <c r="BE88" s="67"/>
      <c r="BF88" s="68"/>
      <c r="BG88" s="111"/>
      <c r="BH88" s="107"/>
      <c r="BI88" s="107"/>
      <c r="BJ88" s="57"/>
      <c r="BK88" s="56"/>
      <c r="BL88" s="64"/>
      <c r="BM88" s="64"/>
      <c r="BN88" s="63"/>
      <c r="BO88" s="112"/>
      <c r="BP88" s="64"/>
      <c r="BQ88" s="107"/>
      <c r="BR88" s="107"/>
      <c r="BS88" s="107"/>
      <c r="BT88" s="57">
        <f t="shared" si="339"/>
        <v>0</v>
      </c>
      <c r="BU88" s="69">
        <f t="shared" si="340"/>
        <v>0</v>
      </c>
      <c r="BV88" s="107"/>
      <c r="BW88" s="107"/>
      <c r="BX88" s="107"/>
      <c r="BY88" s="107"/>
      <c r="BZ88" s="107"/>
      <c r="CA88" s="107"/>
      <c r="CB88" s="113"/>
      <c r="CC88" s="113"/>
      <c r="CD88" s="194"/>
      <c r="CE88" s="195"/>
      <c r="CF88" s="196"/>
      <c r="CG88" s="162"/>
      <c r="CH88" s="163"/>
      <c r="CI88" s="164"/>
      <c r="CJ88" s="59"/>
      <c r="CK88" s="57"/>
      <c r="CL88" s="57"/>
      <c r="CM88" s="57"/>
      <c r="CN88" s="57"/>
      <c r="CO88" s="57"/>
      <c r="CP88" s="63"/>
      <c r="CQ88" s="63"/>
      <c r="CR88" s="63"/>
      <c r="CS88" s="63"/>
      <c r="CT88" s="64"/>
      <c r="CU88" s="768"/>
      <c r="CV88" s="121"/>
      <c r="CW88" s="122"/>
      <c r="CX88" s="487"/>
      <c r="CY88" s="122"/>
      <c r="CZ88" s="122"/>
      <c r="DA88" s="968"/>
      <c r="DB88" s="968"/>
      <c r="DC88" s="125"/>
      <c r="DD88" s="125">
        <v>1.7</v>
      </c>
      <c r="DE88" s="122"/>
      <c r="DF88" s="105"/>
      <c r="DG88" s="107"/>
      <c r="DH88" s="107"/>
      <c r="DI88" s="57"/>
      <c r="DJ88" s="57"/>
      <c r="DK88" s="140"/>
      <c r="DL88" s="449"/>
      <c r="DM88" s="449"/>
      <c r="DN88" s="67"/>
      <c r="DO88" s="67"/>
      <c r="DP88" s="128"/>
      <c r="DQ88" s="128"/>
      <c r="DR88" s="128"/>
      <c r="DS88" s="84"/>
      <c r="DT88" s="84"/>
      <c r="DU88" s="84"/>
      <c r="DV88" s="84"/>
      <c r="DW88" s="127"/>
      <c r="DX88" s="127"/>
      <c r="DY88" s="127"/>
      <c r="DZ88" s="83"/>
      <c r="EA88" s="83"/>
      <c r="EB88" s="103"/>
      <c r="EC88" s="104"/>
      <c r="ED88" s="104"/>
      <c r="EE88" s="85"/>
      <c r="EF88" s="56"/>
      <c r="EG88" s="103"/>
      <c r="EH88" s="103"/>
      <c r="EI88" s="103"/>
      <c r="EJ88" s="56"/>
      <c r="EK88" s="56"/>
      <c r="EL88" s="104"/>
      <c r="EM88" s="104"/>
      <c r="EN88" s="104"/>
      <c r="EO88" s="56"/>
      <c r="EP88" s="56"/>
      <c r="EQ88" s="56"/>
      <c r="ER88" s="56"/>
      <c r="ES88" s="56"/>
      <c r="ET88" s="56"/>
      <c r="EU88" s="56"/>
      <c r="EV88" s="56"/>
      <c r="EW88" s="637" t="s">
        <v>153</v>
      </c>
      <c r="EX88" s="89"/>
      <c r="EY88" s="181"/>
      <c r="EZ88" s="181"/>
      <c r="FA88" s="181">
        <f t="shared" si="373"/>
        <v>61.646094037087977</v>
      </c>
      <c r="FB88" s="192"/>
      <c r="FC88" s="192"/>
      <c r="FD88" s="94">
        <v>75.867019999999997</v>
      </c>
      <c r="FE88" s="94">
        <f t="shared" si="358"/>
        <v>-14.22092596291202</v>
      </c>
      <c r="FF88" s="449"/>
      <c r="FG88" s="128"/>
      <c r="FH88" s="128"/>
      <c r="FI88" s="127"/>
      <c r="FJ88" s="103"/>
      <c r="FK88" s="103"/>
      <c r="FL88" s="103"/>
      <c r="FM88" s="605"/>
      <c r="FN88" s="103"/>
      <c r="FO88" s="104"/>
      <c r="FR88" s="122"/>
      <c r="FS88" s="122"/>
      <c r="FT88" s="122"/>
      <c r="FU88" s="122"/>
      <c r="FV88" s="125"/>
      <c r="FW88" s="125">
        <v>1.7</v>
      </c>
      <c r="FX88" s="125">
        <v>1.7</v>
      </c>
      <c r="FY88" s="81">
        <f t="shared" si="361"/>
        <v>0</v>
      </c>
      <c r="FZ88" s="81">
        <f t="shared" si="362"/>
        <v>1.7</v>
      </c>
    </row>
    <row r="89" spans="1:182" ht="15" hidden="1" thickBot="1" x14ac:dyDescent="0.35">
      <c r="A89" s="459" t="s">
        <v>154</v>
      </c>
      <c r="B89" s="99"/>
      <c r="C89" s="100"/>
      <c r="D89" s="98"/>
      <c r="E89" s="103"/>
      <c r="F89" s="104"/>
      <c r="G89" s="104"/>
      <c r="H89" s="103"/>
      <c r="I89" s="105"/>
      <c r="J89" s="106"/>
      <c r="K89" s="107"/>
      <c r="L89" s="106">
        <v>57.892000000000003</v>
      </c>
      <c r="M89" s="106"/>
      <c r="N89" s="56"/>
      <c r="O89" s="56"/>
      <c r="P89" s="106"/>
      <c r="Q89" s="106"/>
      <c r="R89" s="106"/>
      <c r="S89" s="106"/>
      <c r="T89" s="56"/>
      <c r="U89" s="56"/>
      <c r="V89" s="104"/>
      <c r="W89" s="107"/>
      <c r="X89" s="107"/>
      <c r="Y89" s="57"/>
      <c r="Z89" s="56"/>
      <c r="AA89" s="57"/>
      <c r="AB89" s="57"/>
      <c r="AC89" s="57"/>
      <c r="AD89" s="57"/>
      <c r="AE89" s="57"/>
      <c r="AF89" s="107"/>
      <c r="AG89" s="57"/>
      <c r="AH89" s="107"/>
      <c r="AI89" s="57"/>
      <c r="AJ89" s="56"/>
      <c r="AK89" s="60"/>
      <c r="AL89" s="60"/>
      <c r="AM89" s="60"/>
      <c r="AN89" s="60"/>
      <c r="AO89" s="61"/>
      <c r="AP89" s="61"/>
      <c r="AQ89" s="61"/>
      <c r="AR89" s="446"/>
      <c r="AS89" s="109"/>
      <c r="AT89" s="109"/>
      <c r="AU89" s="64"/>
      <c r="AV89" s="64"/>
      <c r="AW89" s="107"/>
      <c r="AX89" s="107"/>
      <c r="AY89" s="107"/>
      <c r="AZ89" s="57"/>
      <c r="BA89" s="56"/>
      <c r="BB89" s="767"/>
      <c r="BC89" s="107"/>
      <c r="BD89" s="107"/>
      <c r="BE89" s="67"/>
      <c r="BF89" s="68"/>
      <c r="BG89" s="111"/>
      <c r="BH89" s="107"/>
      <c r="BI89" s="107"/>
      <c r="BJ89" s="57"/>
      <c r="BK89" s="56"/>
      <c r="BL89" s="64"/>
      <c r="BM89" s="64"/>
      <c r="BN89" s="63"/>
      <c r="BO89" s="112"/>
      <c r="BP89" s="64"/>
      <c r="BQ89" s="107"/>
      <c r="BR89" s="107"/>
      <c r="BS89" s="107"/>
      <c r="BT89" s="57">
        <f t="shared" si="339"/>
        <v>0</v>
      </c>
      <c r="BU89" s="69">
        <f t="shared" si="340"/>
        <v>0</v>
      </c>
      <c r="BV89" s="107"/>
      <c r="BW89" s="107"/>
      <c r="BX89" s="107"/>
      <c r="BY89" s="107"/>
      <c r="BZ89" s="107"/>
      <c r="CA89" s="107"/>
      <c r="CB89" s="113"/>
      <c r="CC89" s="113"/>
      <c r="CD89" s="194"/>
      <c r="CE89" s="195"/>
      <c r="CF89" s="196"/>
      <c r="CG89" s="162"/>
      <c r="CH89" s="163"/>
      <c r="CI89" s="164"/>
      <c r="CJ89" s="59"/>
      <c r="CK89" s="57"/>
      <c r="CL89" s="57"/>
      <c r="CM89" s="57"/>
      <c r="CN89" s="57"/>
      <c r="CO89" s="57"/>
      <c r="CP89" s="63"/>
      <c r="CQ89" s="63"/>
      <c r="CR89" s="63"/>
      <c r="CS89" s="63"/>
      <c r="CT89" s="64"/>
      <c r="CU89" s="768"/>
      <c r="CV89" s="121"/>
      <c r="CW89" s="122"/>
      <c r="CX89" s="487"/>
      <c r="CY89" s="122"/>
      <c r="CZ89" s="122"/>
      <c r="DA89" s="968"/>
      <c r="DB89" s="968">
        <v>9.1781199999999998</v>
      </c>
      <c r="DC89" s="125"/>
      <c r="DD89" s="125">
        <v>2.12</v>
      </c>
      <c r="DE89" s="122"/>
      <c r="DF89" s="105"/>
      <c r="DG89" s="107"/>
      <c r="DH89" s="107"/>
      <c r="DI89" s="57"/>
      <c r="DJ89" s="57"/>
      <c r="DK89" s="140"/>
      <c r="DL89" s="449"/>
      <c r="DM89" s="449"/>
      <c r="DN89" s="67"/>
      <c r="DO89" s="67"/>
      <c r="DP89" s="128"/>
      <c r="DQ89" s="128"/>
      <c r="DR89" s="128"/>
      <c r="DS89" s="84"/>
      <c r="DT89" s="84"/>
      <c r="DU89" s="84"/>
      <c r="DV89" s="84"/>
      <c r="DW89" s="127"/>
      <c r="DX89" s="127"/>
      <c r="DY89" s="127"/>
      <c r="DZ89" s="83"/>
      <c r="EA89" s="83"/>
      <c r="EB89" s="103"/>
      <c r="EC89" s="104"/>
      <c r="ED89" s="104"/>
      <c r="EE89" s="85"/>
      <c r="EF89" s="56"/>
      <c r="EG89" s="103"/>
      <c r="EH89" s="103"/>
      <c r="EI89" s="103"/>
      <c r="EJ89" s="56"/>
      <c r="EK89" s="56"/>
      <c r="EL89" s="104"/>
      <c r="EM89" s="104"/>
      <c r="EN89" s="104"/>
      <c r="EO89" s="56"/>
      <c r="EP89" s="56"/>
      <c r="EQ89" s="56"/>
      <c r="ER89" s="56"/>
      <c r="ES89" s="56"/>
      <c r="ET89" s="56"/>
      <c r="EU89" s="56"/>
      <c r="EV89" s="56"/>
      <c r="EW89" s="637" t="s">
        <v>154</v>
      </c>
      <c r="EX89" s="89"/>
      <c r="EY89" s="181"/>
      <c r="EZ89" s="181"/>
      <c r="FA89" s="181">
        <f t="shared" si="373"/>
        <v>354.03770682515892</v>
      </c>
      <c r="FB89" s="192"/>
      <c r="FC89" s="192"/>
      <c r="FD89" s="334">
        <v>1103.95966</v>
      </c>
      <c r="FE89" s="94">
        <f t="shared" si="358"/>
        <v>-749.92195317484106</v>
      </c>
      <c r="FF89" s="449"/>
      <c r="FG89" s="128"/>
      <c r="FH89" s="128"/>
      <c r="FI89" s="127"/>
      <c r="FJ89" s="103"/>
      <c r="FK89" s="103"/>
      <c r="FL89" s="103"/>
      <c r="FM89" s="605"/>
      <c r="FN89" s="103"/>
      <c r="FO89" s="104"/>
      <c r="FR89" s="122"/>
      <c r="FS89" s="122"/>
      <c r="FT89" s="122"/>
      <c r="FU89" s="122"/>
      <c r="FV89" s="125"/>
      <c r="FW89" s="125">
        <v>2.12</v>
      </c>
      <c r="FX89" s="125">
        <v>2.12</v>
      </c>
      <c r="FY89" s="81">
        <f t="shared" si="361"/>
        <v>0</v>
      </c>
      <c r="FZ89" s="81">
        <f t="shared" si="362"/>
        <v>11.298120000000001</v>
      </c>
    </row>
    <row r="90" spans="1:182" ht="15" hidden="1" thickBot="1" x14ac:dyDescent="0.35">
      <c r="A90" s="459" t="s">
        <v>235</v>
      </c>
      <c r="B90" s="99"/>
      <c r="C90" s="100"/>
      <c r="D90" s="98"/>
      <c r="E90" s="103"/>
      <c r="F90" s="104"/>
      <c r="G90" s="104"/>
      <c r="H90" s="103"/>
      <c r="I90" s="105"/>
      <c r="J90" s="106"/>
      <c r="K90" s="107"/>
      <c r="L90" s="106"/>
      <c r="M90" s="106"/>
      <c r="N90" s="56"/>
      <c r="O90" s="56"/>
      <c r="P90" s="106"/>
      <c r="Q90" s="106"/>
      <c r="R90" s="106"/>
      <c r="S90" s="106"/>
      <c r="T90" s="56"/>
      <c r="U90" s="56"/>
      <c r="V90" s="104"/>
      <c r="W90" s="107"/>
      <c r="X90" s="107"/>
      <c r="Y90" s="57"/>
      <c r="Z90" s="56"/>
      <c r="AA90" s="57"/>
      <c r="AB90" s="57"/>
      <c r="AC90" s="57"/>
      <c r="AD90" s="57"/>
      <c r="AE90" s="57"/>
      <c r="AF90" s="107"/>
      <c r="AG90" s="57"/>
      <c r="AH90" s="107"/>
      <c r="AI90" s="57"/>
      <c r="AJ90" s="56"/>
      <c r="AK90" s="60"/>
      <c r="AL90" s="60"/>
      <c r="AM90" s="60"/>
      <c r="AN90" s="60"/>
      <c r="AO90" s="61"/>
      <c r="AP90" s="61"/>
      <c r="AQ90" s="61"/>
      <c r="AR90" s="446"/>
      <c r="AS90" s="109"/>
      <c r="AT90" s="109"/>
      <c r="AU90" s="64"/>
      <c r="AV90" s="64"/>
      <c r="AW90" s="107"/>
      <c r="AX90" s="107"/>
      <c r="AY90" s="107"/>
      <c r="AZ90" s="57"/>
      <c r="BA90" s="56"/>
      <c r="BB90" s="767"/>
      <c r="BC90" s="107"/>
      <c r="BD90" s="107"/>
      <c r="BE90" s="67"/>
      <c r="BF90" s="68"/>
      <c r="BG90" s="111"/>
      <c r="BH90" s="107"/>
      <c r="BI90" s="107"/>
      <c r="BJ90" s="57"/>
      <c r="BK90" s="56"/>
      <c r="BL90" s="64"/>
      <c r="BM90" s="64"/>
      <c r="BN90" s="63"/>
      <c r="BO90" s="112"/>
      <c r="BP90" s="64"/>
      <c r="BQ90" s="107"/>
      <c r="BR90" s="107"/>
      <c r="BS90" s="107"/>
      <c r="BT90" s="57">
        <f t="shared" si="339"/>
        <v>0</v>
      </c>
      <c r="BU90" s="69">
        <f t="shared" si="340"/>
        <v>0</v>
      </c>
      <c r="BV90" s="107"/>
      <c r="BW90" s="107"/>
      <c r="BX90" s="107"/>
      <c r="BY90" s="107"/>
      <c r="BZ90" s="107"/>
      <c r="CA90" s="107"/>
      <c r="CB90" s="113"/>
      <c r="CC90" s="113"/>
      <c r="CD90" s="194"/>
      <c r="CE90" s="195"/>
      <c r="CF90" s="196"/>
      <c r="CG90" s="162"/>
      <c r="CH90" s="163"/>
      <c r="CI90" s="164"/>
      <c r="CJ90" s="59"/>
      <c r="CK90" s="57"/>
      <c r="CL90" s="57"/>
      <c r="CM90" s="57"/>
      <c r="CN90" s="57"/>
      <c r="CO90" s="57"/>
      <c r="CP90" s="63"/>
      <c r="CQ90" s="63"/>
      <c r="CR90" s="63"/>
      <c r="CS90" s="63"/>
      <c r="CT90" s="64"/>
      <c r="CU90" s="768"/>
      <c r="CV90" s="121"/>
      <c r="CW90" s="122"/>
      <c r="CX90" s="487"/>
      <c r="CY90" s="122"/>
      <c r="CZ90" s="122"/>
      <c r="DA90" s="968"/>
      <c r="DB90" s="968">
        <v>256.40625999999997</v>
      </c>
      <c r="DC90" s="125"/>
      <c r="DD90" s="125"/>
      <c r="DE90" s="122"/>
      <c r="DF90" s="105"/>
      <c r="DG90" s="107"/>
      <c r="DH90" s="107"/>
      <c r="DI90" s="57"/>
      <c r="DJ90" s="57"/>
      <c r="DK90" s="140"/>
      <c r="DL90" s="449"/>
      <c r="DM90" s="449"/>
      <c r="DN90" s="67"/>
      <c r="DO90" s="67"/>
      <c r="DP90" s="128"/>
      <c r="DQ90" s="128"/>
      <c r="DR90" s="128"/>
      <c r="DS90" s="84"/>
      <c r="DT90" s="84"/>
      <c r="DU90" s="84"/>
      <c r="DV90" s="84"/>
      <c r="DW90" s="127"/>
      <c r="DX90" s="127"/>
      <c r="DY90" s="127"/>
      <c r="DZ90" s="83"/>
      <c r="EA90" s="83"/>
      <c r="EB90" s="103"/>
      <c r="EC90" s="104"/>
      <c r="ED90" s="104"/>
      <c r="EE90" s="85"/>
      <c r="EF90" s="56"/>
      <c r="EG90" s="103"/>
      <c r="EH90" s="103"/>
      <c r="EI90" s="103"/>
      <c r="EJ90" s="56"/>
      <c r="EK90" s="56"/>
      <c r="EL90" s="104"/>
      <c r="EM90" s="104"/>
      <c r="EN90" s="104"/>
      <c r="EO90" s="56"/>
      <c r="EP90" s="56"/>
      <c r="EQ90" s="56"/>
      <c r="ER90" s="56"/>
      <c r="ES90" s="56"/>
      <c r="ET90" s="56"/>
      <c r="EU90" s="56"/>
      <c r="EV90" s="56"/>
      <c r="EW90" s="637" t="s">
        <v>155</v>
      </c>
      <c r="EX90" s="89"/>
      <c r="EY90" s="181"/>
      <c r="EZ90" s="181"/>
      <c r="FA90" s="181">
        <f t="shared" si="373"/>
        <v>10.462168287203475</v>
      </c>
      <c r="FB90" s="192"/>
      <c r="FC90" s="192"/>
      <c r="FD90" s="809">
        <v>12.87565</v>
      </c>
      <c r="FE90" s="94">
        <f t="shared" si="358"/>
        <v>-2.4134817127965249</v>
      </c>
      <c r="FF90" s="449"/>
      <c r="FG90" s="128"/>
      <c r="FH90" s="128"/>
      <c r="FI90" s="127"/>
      <c r="FJ90" s="103"/>
      <c r="FK90" s="103"/>
      <c r="FL90" s="103"/>
      <c r="FM90" s="605"/>
      <c r="FN90" s="103"/>
      <c r="FO90" s="104"/>
      <c r="FR90" s="122"/>
      <c r="FS90" s="122"/>
      <c r="FT90" s="122"/>
      <c r="FU90" s="122"/>
      <c r="FV90" s="125"/>
      <c r="FW90" s="125"/>
      <c r="FX90" s="125"/>
      <c r="FY90" s="81">
        <f t="shared" si="361"/>
        <v>0</v>
      </c>
      <c r="FZ90" s="81">
        <f t="shared" si="362"/>
        <v>256.40625999999997</v>
      </c>
    </row>
    <row r="91" spans="1:182" ht="15" hidden="1" thickBot="1" x14ac:dyDescent="0.35">
      <c r="A91" s="459" t="s">
        <v>156</v>
      </c>
      <c r="B91" s="99"/>
      <c r="C91" s="100"/>
      <c r="D91" s="98"/>
      <c r="E91" s="103"/>
      <c r="F91" s="104"/>
      <c r="G91" s="104"/>
      <c r="H91" s="103"/>
      <c r="I91" s="105"/>
      <c r="J91" s="106"/>
      <c r="K91" s="107"/>
      <c r="L91" s="106">
        <v>27.141999999999999</v>
      </c>
      <c r="M91" s="106"/>
      <c r="N91" s="56"/>
      <c r="O91" s="56"/>
      <c r="P91" s="106"/>
      <c r="Q91" s="106"/>
      <c r="R91" s="106"/>
      <c r="S91" s="106"/>
      <c r="T91" s="56"/>
      <c r="U91" s="56"/>
      <c r="V91" s="104"/>
      <c r="W91" s="107"/>
      <c r="X91" s="107"/>
      <c r="Y91" s="57"/>
      <c r="Z91" s="56"/>
      <c r="AA91" s="57"/>
      <c r="AB91" s="57"/>
      <c r="AC91" s="57"/>
      <c r="AD91" s="57"/>
      <c r="AE91" s="57"/>
      <c r="AF91" s="107"/>
      <c r="AG91" s="57"/>
      <c r="AH91" s="107"/>
      <c r="AI91" s="57"/>
      <c r="AJ91" s="56"/>
      <c r="AK91" s="60"/>
      <c r="AL91" s="60"/>
      <c r="AM91" s="60"/>
      <c r="AN91" s="60"/>
      <c r="AO91" s="61"/>
      <c r="AP91" s="61"/>
      <c r="AQ91" s="61"/>
      <c r="AR91" s="446"/>
      <c r="AS91" s="109"/>
      <c r="AT91" s="109"/>
      <c r="AU91" s="64"/>
      <c r="AV91" s="64"/>
      <c r="AW91" s="107"/>
      <c r="AX91" s="107"/>
      <c r="AY91" s="107"/>
      <c r="AZ91" s="57"/>
      <c r="BA91" s="56"/>
      <c r="BB91" s="767"/>
      <c r="BC91" s="107"/>
      <c r="BD91" s="107"/>
      <c r="BE91" s="67"/>
      <c r="BF91" s="68"/>
      <c r="BG91" s="111"/>
      <c r="BH91" s="107"/>
      <c r="BI91" s="107"/>
      <c r="BJ91" s="57"/>
      <c r="BK91" s="56"/>
      <c r="BL91" s="64"/>
      <c r="BM91" s="64"/>
      <c r="BN91" s="63"/>
      <c r="BO91" s="112"/>
      <c r="BP91" s="64"/>
      <c r="BQ91" s="107"/>
      <c r="BR91" s="107"/>
      <c r="BS91" s="107"/>
      <c r="BT91" s="57">
        <f t="shared" si="339"/>
        <v>0</v>
      </c>
      <c r="BU91" s="69">
        <f t="shared" si="340"/>
        <v>0</v>
      </c>
      <c r="BV91" s="107"/>
      <c r="BW91" s="107"/>
      <c r="BX91" s="107"/>
      <c r="BY91" s="107"/>
      <c r="BZ91" s="107"/>
      <c r="CA91" s="107"/>
      <c r="CB91" s="113"/>
      <c r="CC91" s="113"/>
      <c r="CD91" s="194"/>
      <c r="CE91" s="195"/>
      <c r="CF91" s="196"/>
      <c r="CG91" s="162"/>
      <c r="CH91" s="163"/>
      <c r="CI91" s="164"/>
      <c r="CJ91" s="59"/>
      <c r="CK91" s="57"/>
      <c r="CL91" s="57"/>
      <c r="CM91" s="57"/>
      <c r="CN91" s="57"/>
      <c r="CO91" s="57"/>
      <c r="CP91" s="63"/>
      <c r="CQ91" s="63"/>
      <c r="CR91" s="63"/>
      <c r="CS91" s="63"/>
      <c r="CT91" s="64"/>
      <c r="CU91" s="768"/>
      <c r="CV91" s="121"/>
      <c r="CW91" s="122"/>
      <c r="CX91" s="487"/>
      <c r="CY91" s="122"/>
      <c r="CZ91" s="122"/>
      <c r="DA91" s="968"/>
      <c r="DB91" s="968"/>
      <c r="DC91" s="125"/>
      <c r="DD91" s="125"/>
      <c r="DE91" s="122"/>
      <c r="DF91" s="105"/>
      <c r="DG91" s="107"/>
      <c r="DH91" s="107"/>
      <c r="DI91" s="57"/>
      <c r="DJ91" s="57"/>
      <c r="DK91" s="140"/>
      <c r="DL91" s="449"/>
      <c r="DM91" s="449"/>
      <c r="DN91" s="67"/>
      <c r="DO91" s="67"/>
      <c r="DP91" s="128"/>
      <c r="DQ91" s="128"/>
      <c r="DR91" s="128"/>
      <c r="DS91" s="84"/>
      <c r="DT91" s="84"/>
      <c r="DU91" s="84"/>
      <c r="DV91" s="84"/>
      <c r="DW91" s="127"/>
      <c r="DX91" s="127"/>
      <c r="DY91" s="127"/>
      <c r="DZ91" s="83"/>
      <c r="EA91" s="83"/>
      <c r="EB91" s="103"/>
      <c r="EC91" s="104"/>
      <c r="ED91" s="104"/>
      <c r="EE91" s="85"/>
      <c r="EF91" s="56"/>
      <c r="EG91" s="103"/>
      <c r="EH91" s="103"/>
      <c r="EI91" s="103"/>
      <c r="EJ91" s="56"/>
      <c r="EK91" s="56"/>
      <c r="EL91" s="104"/>
      <c r="EM91" s="104"/>
      <c r="EN91" s="104"/>
      <c r="EO91" s="56"/>
      <c r="EP91" s="56"/>
      <c r="EQ91" s="56"/>
      <c r="ER91" s="56"/>
      <c r="ES91" s="56"/>
      <c r="ET91" s="56"/>
      <c r="EU91" s="56"/>
      <c r="EV91" s="56"/>
      <c r="EW91" s="637" t="s">
        <v>156</v>
      </c>
      <c r="EX91" s="89"/>
      <c r="EY91" s="181"/>
      <c r="EZ91" s="181"/>
      <c r="FA91" s="181">
        <f t="shared" si="373"/>
        <v>1.688978712894434</v>
      </c>
      <c r="FB91" s="192"/>
      <c r="FC91" s="192"/>
      <c r="FD91" s="94">
        <v>5.2665699999999998</v>
      </c>
      <c r="FE91" s="94">
        <f t="shared" si="358"/>
        <v>-3.577591287105566</v>
      </c>
      <c r="FF91" s="449"/>
      <c r="FG91" s="128"/>
      <c r="FH91" s="128"/>
      <c r="FI91" s="127"/>
      <c r="FJ91" s="103"/>
      <c r="FK91" s="103"/>
      <c r="FL91" s="103"/>
      <c r="FM91" s="605"/>
      <c r="FN91" s="103"/>
      <c r="FO91" s="104"/>
      <c r="FR91" s="122"/>
      <c r="FS91" s="122"/>
      <c r="FT91" s="122"/>
      <c r="FU91" s="122"/>
      <c r="FV91" s="125"/>
      <c r="FW91" s="125"/>
      <c r="FX91" s="125"/>
      <c r="FY91" s="81">
        <f t="shared" si="361"/>
        <v>0</v>
      </c>
      <c r="FZ91" s="81">
        <f t="shared" si="362"/>
        <v>0</v>
      </c>
    </row>
    <row r="92" spans="1:182" ht="15" hidden="1" thickBot="1" x14ac:dyDescent="0.35">
      <c r="A92" s="459" t="s">
        <v>157</v>
      </c>
      <c r="B92" s="99"/>
      <c r="C92" s="100"/>
      <c r="D92" s="98"/>
      <c r="E92" s="103"/>
      <c r="F92" s="104"/>
      <c r="G92" s="104"/>
      <c r="H92" s="103"/>
      <c r="I92" s="105"/>
      <c r="J92" s="106"/>
      <c r="K92" s="107"/>
      <c r="L92" s="106">
        <v>2.431</v>
      </c>
      <c r="M92" s="106"/>
      <c r="N92" s="56"/>
      <c r="O92" s="56"/>
      <c r="P92" s="106"/>
      <c r="Q92" s="106"/>
      <c r="R92" s="106"/>
      <c r="S92" s="106"/>
      <c r="T92" s="56"/>
      <c r="U92" s="56"/>
      <c r="V92" s="104"/>
      <c r="W92" s="107"/>
      <c r="X92" s="107"/>
      <c r="Y92" s="57"/>
      <c r="Z92" s="56"/>
      <c r="AA92" s="57"/>
      <c r="AB92" s="57"/>
      <c r="AC92" s="57"/>
      <c r="AD92" s="57"/>
      <c r="AE92" s="57"/>
      <c r="AF92" s="107"/>
      <c r="AG92" s="57"/>
      <c r="AH92" s="107"/>
      <c r="AI92" s="57"/>
      <c r="AJ92" s="56"/>
      <c r="AK92" s="60"/>
      <c r="AL92" s="60"/>
      <c r="AM92" s="60"/>
      <c r="AN92" s="60"/>
      <c r="AO92" s="61"/>
      <c r="AP92" s="61"/>
      <c r="AQ92" s="61"/>
      <c r="AR92" s="446"/>
      <c r="AS92" s="109"/>
      <c r="AT92" s="109"/>
      <c r="AU92" s="64"/>
      <c r="AV92" s="64"/>
      <c r="AW92" s="107"/>
      <c r="AX92" s="107"/>
      <c r="AY92" s="107"/>
      <c r="AZ92" s="57"/>
      <c r="BA92" s="56"/>
      <c r="BB92" s="767"/>
      <c r="BC92" s="107"/>
      <c r="BD92" s="107"/>
      <c r="BE92" s="67"/>
      <c r="BF92" s="68"/>
      <c r="BG92" s="111"/>
      <c r="BH92" s="107"/>
      <c r="BI92" s="107"/>
      <c r="BJ92" s="57"/>
      <c r="BK92" s="56"/>
      <c r="BL92" s="64"/>
      <c r="BM92" s="64"/>
      <c r="BN92" s="63"/>
      <c r="BO92" s="112"/>
      <c r="BP92" s="64"/>
      <c r="BQ92" s="107"/>
      <c r="BR92" s="107"/>
      <c r="BS92" s="107"/>
      <c r="BT92" s="57">
        <f t="shared" si="339"/>
        <v>0</v>
      </c>
      <c r="BU92" s="69">
        <f t="shared" si="340"/>
        <v>0</v>
      </c>
      <c r="BV92" s="107"/>
      <c r="BW92" s="107"/>
      <c r="BX92" s="107"/>
      <c r="BY92" s="107"/>
      <c r="BZ92" s="107"/>
      <c r="CA92" s="107"/>
      <c r="CB92" s="113"/>
      <c r="CC92" s="113"/>
      <c r="CD92" s="194"/>
      <c r="CE92" s="195"/>
      <c r="CF92" s="196"/>
      <c r="CG92" s="162"/>
      <c r="CH92" s="163"/>
      <c r="CI92" s="164"/>
      <c r="CJ92" s="59"/>
      <c r="CK92" s="57"/>
      <c r="CL92" s="57"/>
      <c r="CM92" s="57"/>
      <c r="CN92" s="57"/>
      <c r="CO92" s="57"/>
      <c r="CP92" s="63"/>
      <c r="CQ92" s="63"/>
      <c r="CR92" s="63"/>
      <c r="CS92" s="63"/>
      <c r="CT92" s="64"/>
      <c r="CU92" s="768"/>
      <c r="CV92" s="121"/>
      <c r="CW92" s="122"/>
      <c r="CX92" s="487"/>
      <c r="CY92" s="122"/>
      <c r="CZ92" s="122"/>
      <c r="DA92" s="968"/>
      <c r="DB92" s="968"/>
      <c r="DC92" s="125"/>
      <c r="DD92" s="125"/>
      <c r="DE92" s="122"/>
      <c r="DF92" s="105"/>
      <c r="DG92" s="107"/>
      <c r="DH92" s="107"/>
      <c r="DI92" s="57"/>
      <c r="DJ92" s="57"/>
      <c r="DK92" s="140"/>
      <c r="DL92" s="449"/>
      <c r="DM92" s="449"/>
      <c r="DN92" s="67"/>
      <c r="DO92" s="67"/>
      <c r="DP92" s="128"/>
      <c r="DQ92" s="128"/>
      <c r="DR92" s="128"/>
      <c r="DS92" s="84"/>
      <c r="DT92" s="84"/>
      <c r="DU92" s="84"/>
      <c r="DV92" s="84"/>
      <c r="DW92" s="127"/>
      <c r="DX92" s="127"/>
      <c r="DY92" s="127"/>
      <c r="DZ92" s="83"/>
      <c r="EA92" s="83"/>
      <c r="EB92" s="103"/>
      <c r="EC92" s="104"/>
      <c r="ED92" s="104"/>
      <c r="EE92" s="85"/>
      <c r="EF92" s="56"/>
      <c r="EG92" s="103"/>
      <c r="EH92" s="103"/>
      <c r="EI92" s="103"/>
      <c r="EJ92" s="56"/>
      <c r="EK92" s="56"/>
      <c r="EL92" s="104"/>
      <c r="EM92" s="104"/>
      <c r="EN92" s="104"/>
      <c r="EO92" s="56"/>
      <c r="EP92" s="56"/>
      <c r="EQ92" s="56"/>
      <c r="ER92" s="56"/>
      <c r="ES92" s="56"/>
      <c r="ET92" s="56"/>
      <c r="EU92" s="56"/>
      <c r="EV92" s="56"/>
      <c r="EW92" s="637" t="s">
        <v>157</v>
      </c>
      <c r="EX92" s="89"/>
      <c r="EY92" s="181"/>
      <c r="EZ92" s="181"/>
      <c r="FA92" s="181">
        <f t="shared" si="373"/>
        <v>4.2793755372612026</v>
      </c>
      <c r="FB92" s="192"/>
      <c r="FC92" s="192"/>
      <c r="FD92" s="135">
        <v>5.2665699999999998</v>
      </c>
      <c r="FE92" s="94">
        <f t="shared" si="358"/>
        <v>-0.98719446273879718</v>
      </c>
      <c r="FF92" s="449"/>
      <c r="FG92" s="128"/>
      <c r="FH92" s="128"/>
      <c r="FI92" s="127"/>
      <c r="FJ92" s="103"/>
      <c r="FK92" s="103"/>
      <c r="FL92" s="103"/>
      <c r="FM92" s="605"/>
      <c r="FN92" s="103"/>
      <c r="FO92" s="104"/>
      <c r="FR92" s="122"/>
      <c r="FS92" s="122"/>
      <c r="FT92" s="122"/>
      <c r="FU92" s="122"/>
      <c r="FV92" s="125"/>
      <c r="FW92" s="125"/>
      <c r="FX92" s="125"/>
      <c r="FY92" s="81">
        <f t="shared" si="361"/>
        <v>0</v>
      </c>
      <c r="FZ92" s="81">
        <f t="shared" si="362"/>
        <v>0</v>
      </c>
    </row>
    <row r="93" spans="1:182" ht="33.6" hidden="1" customHeight="1" thickBot="1" x14ac:dyDescent="0.35">
      <c r="A93" s="810" t="s">
        <v>158</v>
      </c>
      <c r="B93" s="99"/>
      <c r="C93" s="100"/>
      <c r="D93" s="98"/>
      <c r="E93" s="103"/>
      <c r="F93" s="104"/>
      <c r="G93" s="104"/>
      <c r="H93" s="103"/>
      <c r="I93" s="105"/>
      <c r="J93" s="106"/>
      <c r="K93" s="107"/>
      <c r="L93" s="106"/>
      <c r="M93" s="106"/>
      <c r="N93" s="56"/>
      <c r="O93" s="56"/>
      <c r="P93" s="106"/>
      <c r="Q93" s="106"/>
      <c r="R93" s="106"/>
      <c r="S93" s="106"/>
      <c r="T93" s="56"/>
      <c r="U93" s="56"/>
      <c r="V93" s="104"/>
      <c r="W93" s="107"/>
      <c r="X93" s="107"/>
      <c r="Y93" s="57"/>
      <c r="Z93" s="56"/>
      <c r="AA93" s="57"/>
      <c r="AB93" s="57"/>
      <c r="AC93" s="57"/>
      <c r="AD93" s="57"/>
      <c r="AE93" s="57"/>
      <c r="AF93" s="107"/>
      <c r="AG93" s="57"/>
      <c r="AH93" s="107"/>
      <c r="AI93" s="57"/>
      <c r="AJ93" s="56"/>
      <c r="AK93" s="60"/>
      <c r="AL93" s="60"/>
      <c r="AM93" s="60"/>
      <c r="AN93" s="60"/>
      <c r="AO93" s="61"/>
      <c r="AP93" s="61"/>
      <c r="AQ93" s="61"/>
      <c r="AR93" s="446"/>
      <c r="AS93" s="109"/>
      <c r="AT93" s="109"/>
      <c r="AU93" s="64"/>
      <c r="AV93" s="64"/>
      <c r="AW93" s="107"/>
      <c r="AX93" s="107"/>
      <c r="AY93" s="107"/>
      <c r="AZ93" s="57"/>
      <c r="BA93" s="56"/>
      <c r="BB93" s="767"/>
      <c r="BC93" s="107"/>
      <c r="BD93" s="107"/>
      <c r="BE93" s="67"/>
      <c r="BF93" s="68"/>
      <c r="BG93" s="111"/>
      <c r="BH93" s="107"/>
      <c r="BI93" s="107"/>
      <c r="BJ93" s="57"/>
      <c r="BK93" s="56"/>
      <c r="BL93" s="64"/>
      <c r="BM93" s="64"/>
      <c r="BN93" s="63"/>
      <c r="BO93" s="112"/>
      <c r="BP93" s="64"/>
      <c r="BQ93" s="107"/>
      <c r="BR93" s="107"/>
      <c r="BS93" s="107"/>
      <c r="BT93" s="57">
        <f t="shared" si="339"/>
        <v>0</v>
      </c>
      <c r="BU93" s="69">
        <f t="shared" si="340"/>
        <v>0</v>
      </c>
      <c r="BV93" s="107"/>
      <c r="BW93" s="107"/>
      <c r="BX93" s="107"/>
      <c r="BY93" s="107"/>
      <c r="BZ93" s="107"/>
      <c r="CA93" s="107"/>
      <c r="CB93" s="113"/>
      <c r="CC93" s="113"/>
      <c r="CD93" s="194"/>
      <c r="CE93" s="195"/>
      <c r="CF93" s="196"/>
      <c r="CG93" s="162"/>
      <c r="CH93" s="163"/>
      <c r="CI93" s="164"/>
      <c r="CJ93" s="59"/>
      <c r="CK93" s="57"/>
      <c r="CL93" s="57"/>
      <c r="CM93" s="57"/>
      <c r="CN93" s="57"/>
      <c r="CO93" s="57"/>
      <c r="CP93" s="63"/>
      <c r="CQ93" s="63"/>
      <c r="CR93" s="63"/>
      <c r="CS93" s="63"/>
      <c r="CT93" s="64"/>
      <c r="CU93" s="768"/>
      <c r="CV93" s="121"/>
      <c r="CW93" s="122"/>
      <c r="CX93" s="487"/>
      <c r="CY93" s="122"/>
      <c r="CZ93" s="122"/>
      <c r="DA93" s="968"/>
      <c r="DB93" s="968"/>
      <c r="DC93" s="125"/>
      <c r="DD93" s="125"/>
      <c r="DE93" s="122"/>
      <c r="DF93" s="105"/>
      <c r="DG93" s="107"/>
      <c r="DH93" s="107"/>
      <c r="DI93" s="57"/>
      <c r="DJ93" s="57"/>
      <c r="DK93" s="140"/>
      <c r="DL93" s="449"/>
      <c r="DM93" s="449"/>
      <c r="DN93" s="67"/>
      <c r="DO93" s="67"/>
      <c r="DP93" s="128"/>
      <c r="DQ93" s="128"/>
      <c r="DR93" s="128"/>
      <c r="DS93" s="84"/>
      <c r="DT93" s="84"/>
      <c r="DU93" s="84"/>
      <c r="DV93" s="84"/>
      <c r="DW93" s="127"/>
      <c r="DX93" s="127"/>
      <c r="DY93" s="127"/>
      <c r="DZ93" s="83"/>
      <c r="EA93" s="83"/>
      <c r="EB93" s="103"/>
      <c r="EC93" s="104"/>
      <c r="ED93" s="104"/>
      <c r="EE93" s="85"/>
      <c r="EF93" s="56"/>
      <c r="EG93" s="103"/>
      <c r="EH93" s="103"/>
      <c r="EI93" s="103"/>
      <c r="EJ93" s="56"/>
      <c r="EK93" s="56"/>
      <c r="EL93" s="104"/>
      <c r="EM93" s="104"/>
      <c r="EN93" s="104"/>
      <c r="EO93" s="56"/>
      <c r="EP93" s="56"/>
      <c r="EQ93" s="56"/>
      <c r="ER93" s="56"/>
      <c r="ES93" s="56"/>
      <c r="ET93" s="56"/>
      <c r="EU93" s="56"/>
      <c r="EV93" s="56"/>
      <c r="EW93" s="637" t="s">
        <v>158</v>
      </c>
      <c r="EX93" s="89"/>
      <c r="EY93" s="181"/>
      <c r="EZ93" s="181"/>
      <c r="FA93" s="181">
        <f t="shared" si="373"/>
        <v>1.8487536868435388</v>
      </c>
      <c r="FB93" s="192"/>
      <c r="FC93" s="192"/>
      <c r="FD93" s="94">
        <f>3.50212+2.26266</f>
        <v>5.76478</v>
      </c>
      <c r="FE93" s="94">
        <f t="shared" si="358"/>
        <v>-3.9160263131564612</v>
      </c>
      <c r="FF93" s="449"/>
      <c r="FG93" s="128"/>
      <c r="FH93" s="128"/>
      <c r="FI93" s="127"/>
      <c r="FJ93" s="103"/>
      <c r="FK93" s="103"/>
      <c r="FL93" s="103"/>
      <c r="FM93" s="605"/>
      <c r="FN93" s="103"/>
      <c r="FO93" s="104"/>
      <c r="FR93" s="122"/>
      <c r="FS93" s="122"/>
      <c r="FT93" s="122"/>
      <c r="FU93" s="122"/>
      <c r="FV93" s="125"/>
      <c r="FW93" s="125"/>
      <c r="FX93" s="125"/>
      <c r="FY93" s="81">
        <f t="shared" si="361"/>
        <v>0</v>
      </c>
      <c r="FZ93" s="81">
        <f t="shared" si="362"/>
        <v>0</v>
      </c>
    </row>
    <row r="94" spans="1:182" ht="15" hidden="1" thickBot="1" x14ac:dyDescent="0.35">
      <c r="A94" s="459" t="s">
        <v>159</v>
      </c>
      <c r="B94" s="99"/>
      <c r="C94" s="100"/>
      <c r="D94" s="98"/>
      <c r="E94" s="103"/>
      <c r="F94" s="104"/>
      <c r="G94" s="104"/>
      <c r="H94" s="103"/>
      <c r="I94" s="105"/>
      <c r="J94" s="106"/>
      <c r="K94" s="107"/>
      <c r="L94" s="106"/>
      <c r="M94" s="106"/>
      <c r="N94" s="56"/>
      <c r="O94" s="56"/>
      <c r="P94" s="106"/>
      <c r="Q94" s="106"/>
      <c r="R94" s="106"/>
      <c r="S94" s="106"/>
      <c r="T94" s="56"/>
      <c r="U94" s="56"/>
      <c r="V94" s="104"/>
      <c r="W94" s="107"/>
      <c r="X94" s="107"/>
      <c r="Y94" s="57"/>
      <c r="Z94" s="56"/>
      <c r="AA94" s="57"/>
      <c r="AB94" s="57"/>
      <c r="AC94" s="57"/>
      <c r="AD94" s="57"/>
      <c r="AE94" s="57"/>
      <c r="AF94" s="107"/>
      <c r="AG94" s="57"/>
      <c r="AH94" s="107"/>
      <c r="AI94" s="57"/>
      <c r="AJ94" s="56"/>
      <c r="AK94" s="60"/>
      <c r="AL94" s="60"/>
      <c r="AM94" s="60"/>
      <c r="AN94" s="60"/>
      <c r="AO94" s="61"/>
      <c r="AP94" s="61"/>
      <c r="AQ94" s="61"/>
      <c r="AR94" s="446"/>
      <c r="AS94" s="109"/>
      <c r="AT94" s="109"/>
      <c r="AU94" s="64"/>
      <c r="AV94" s="64"/>
      <c r="AW94" s="107"/>
      <c r="AX94" s="107"/>
      <c r="AY94" s="107"/>
      <c r="AZ94" s="57"/>
      <c r="BA94" s="56"/>
      <c r="BB94" s="767"/>
      <c r="BC94" s="107"/>
      <c r="BD94" s="107"/>
      <c r="BE94" s="67"/>
      <c r="BF94" s="68"/>
      <c r="BG94" s="111"/>
      <c r="BH94" s="107"/>
      <c r="BI94" s="107"/>
      <c r="BJ94" s="57"/>
      <c r="BK94" s="56"/>
      <c r="BL94" s="64"/>
      <c r="BM94" s="64"/>
      <c r="BN94" s="63"/>
      <c r="BO94" s="112"/>
      <c r="BP94" s="64"/>
      <c r="BQ94" s="107"/>
      <c r="BR94" s="107"/>
      <c r="BS94" s="107"/>
      <c r="BT94" s="57">
        <f t="shared" si="339"/>
        <v>0</v>
      </c>
      <c r="BU94" s="69">
        <f t="shared" si="340"/>
        <v>0</v>
      </c>
      <c r="BV94" s="107"/>
      <c r="BW94" s="107"/>
      <c r="BX94" s="107"/>
      <c r="BY94" s="107"/>
      <c r="BZ94" s="107"/>
      <c r="CA94" s="107"/>
      <c r="CB94" s="113"/>
      <c r="CC94" s="113"/>
      <c r="CD94" s="194"/>
      <c r="CE94" s="195"/>
      <c r="CF94" s="196"/>
      <c r="CG94" s="162"/>
      <c r="CH94" s="163"/>
      <c r="CI94" s="164"/>
      <c r="CJ94" s="59"/>
      <c r="CK94" s="57"/>
      <c r="CL94" s="57"/>
      <c r="CM94" s="57"/>
      <c r="CN94" s="57"/>
      <c r="CO94" s="57"/>
      <c r="CP94" s="63"/>
      <c r="CQ94" s="63"/>
      <c r="CR94" s="63"/>
      <c r="CS94" s="63"/>
      <c r="CT94" s="64"/>
      <c r="CU94" s="768"/>
      <c r="CV94" s="121"/>
      <c r="CW94" s="122"/>
      <c r="CX94" s="487"/>
      <c r="CY94" s="122"/>
      <c r="CZ94" s="122"/>
      <c r="DA94" s="968"/>
      <c r="DB94" s="968"/>
      <c r="DC94" s="125"/>
      <c r="DD94" s="125"/>
      <c r="DE94" s="122"/>
      <c r="DF94" s="105"/>
      <c r="DG94" s="107"/>
      <c r="DH94" s="107"/>
      <c r="DI94" s="57"/>
      <c r="DJ94" s="57"/>
      <c r="DK94" s="140"/>
      <c r="DL94" s="449"/>
      <c r="DM94" s="449"/>
      <c r="DN94" s="67"/>
      <c r="DO94" s="67"/>
      <c r="DP94" s="128"/>
      <c r="DQ94" s="128"/>
      <c r="DR94" s="128"/>
      <c r="DS94" s="84"/>
      <c r="DT94" s="84"/>
      <c r="DU94" s="84"/>
      <c r="DV94" s="84"/>
      <c r="DW94" s="127"/>
      <c r="DX94" s="127"/>
      <c r="DY94" s="127"/>
      <c r="DZ94" s="83"/>
      <c r="EA94" s="83"/>
      <c r="EB94" s="103"/>
      <c r="EC94" s="104"/>
      <c r="ED94" s="104"/>
      <c r="EE94" s="85"/>
      <c r="EF94" s="56"/>
      <c r="EG94" s="103"/>
      <c r="EH94" s="103"/>
      <c r="EI94" s="103"/>
      <c r="EJ94" s="56"/>
      <c r="EK94" s="56"/>
      <c r="EL94" s="104"/>
      <c r="EM94" s="104"/>
      <c r="EN94" s="104"/>
      <c r="EO94" s="56"/>
      <c r="EP94" s="56"/>
      <c r="EQ94" s="56"/>
      <c r="ER94" s="56"/>
      <c r="ES94" s="56"/>
      <c r="ET94" s="56"/>
      <c r="EU94" s="56"/>
      <c r="EV94" s="56"/>
      <c r="EW94" s="637" t="s">
        <v>159</v>
      </c>
      <c r="EX94" s="89"/>
      <c r="EY94" s="181"/>
      <c r="EZ94" s="181"/>
      <c r="FA94" s="181">
        <f t="shared" si="373"/>
        <v>504.49039205789938</v>
      </c>
      <c r="FB94" s="192"/>
      <c r="FC94" s="192"/>
      <c r="FD94" s="334">
        <f>136.11955+484.75</f>
        <v>620.86955</v>
      </c>
      <c r="FE94" s="94">
        <f t="shared" si="358"/>
        <v>-116.37915794210062</v>
      </c>
      <c r="FF94" s="449"/>
      <c r="FG94" s="128"/>
      <c r="FH94" s="128"/>
      <c r="FI94" s="127"/>
      <c r="FJ94" s="103"/>
      <c r="FK94" s="103"/>
      <c r="FL94" s="103"/>
      <c r="FM94" s="605"/>
      <c r="FN94" s="103"/>
      <c r="FO94" s="104"/>
      <c r="FR94" s="122"/>
      <c r="FS94" s="122"/>
      <c r="FT94" s="122"/>
      <c r="FU94" s="122"/>
      <c r="FV94" s="125"/>
      <c r="FW94" s="125"/>
      <c r="FX94" s="125"/>
      <c r="FY94" s="81">
        <f t="shared" si="361"/>
        <v>0</v>
      </c>
      <c r="FZ94" s="81">
        <f t="shared" si="362"/>
        <v>0</v>
      </c>
    </row>
    <row r="95" spans="1:182" ht="15" hidden="1" thickBot="1" x14ac:dyDescent="0.35">
      <c r="A95" s="459" t="s">
        <v>160</v>
      </c>
      <c r="B95" s="99"/>
      <c r="C95" s="100"/>
      <c r="D95" s="98"/>
      <c r="E95" s="103"/>
      <c r="F95" s="104"/>
      <c r="G95" s="104"/>
      <c r="H95" s="103"/>
      <c r="I95" s="105"/>
      <c r="J95" s="106"/>
      <c r="K95" s="107"/>
      <c r="L95" s="106"/>
      <c r="M95" s="106"/>
      <c r="N95" s="56"/>
      <c r="O95" s="56"/>
      <c r="P95" s="106"/>
      <c r="Q95" s="106"/>
      <c r="R95" s="106"/>
      <c r="S95" s="106"/>
      <c r="T95" s="56"/>
      <c r="U95" s="56"/>
      <c r="V95" s="104"/>
      <c r="W95" s="107"/>
      <c r="X95" s="107"/>
      <c r="Y95" s="57"/>
      <c r="Z95" s="56"/>
      <c r="AA95" s="57"/>
      <c r="AB95" s="57"/>
      <c r="AC95" s="57"/>
      <c r="AD95" s="57"/>
      <c r="AE95" s="57"/>
      <c r="AF95" s="107"/>
      <c r="AG95" s="57"/>
      <c r="AH95" s="107"/>
      <c r="AI95" s="57"/>
      <c r="AJ95" s="56"/>
      <c r="AK95" s="60"/>
      <c r="AL95" s="60"/>
      <c r="AM95" s="60"/>
      <c r="AN95" s="60"/>
      <c r="AO95" s="61"/>
      <c r="AP95" s="61"/>
      <c r="AQ95" s="61"/>
      <c r="AR95" s="446"/>
      <c r="AS95" s="109"/>
      <c r="AT95" s="109"/>
      <c r="AU95" s="64"/>
      <c r="AV95" s="64"/>
      <c r="AW95" s="107"/>
      <c r="AX95" s="107"/>
      <c r="AY95" s="107"/>
      <c r="AZ95" s="57"/>
      <c r="BA95" s="56"/>
      <c r="BB95" s="767"/>
      <c r="BC95" s="107"/>
      <c r="BD95" s="107"/>
      <c r="BE95" s="67"/>
      <c r="BF95" s="68"/>
      <c r="BG95" s="111"/>
      <c r="BH95" s="107"/>
      <c r="BI95" s="107"/>
      <c r="BJ95" s="57"/>
      <c r="BK95" s="56"/>
      <c r="BL95" s="64"/>
      <c r="BM95" s="64"/>
      <c r="BN95" s="63"/>
      <c r="BO95" s="112"/>
      <c r="BP95" s="64"/>
      <c r="BQ95" s="107"/>
      <c r="BR95" s="107"/>
      <c r="BS95" s="107"/>
      <c r="BT95" s="57">
        <f t="shared" si="339"/>
        <v>0</v>
      </c>
      <c r="BU95" s="69">
        <f t="shared" si="340"/>
        <v>0</v>
      </c>
      <c r="BV95" s="107"/>
      <c r="BW95" s="107"/>
      <c r="BX95" s="107"/>
      <c r="BY95" s="107"/>
      <c r="BZ95" s="107"/>
      <c r="CA95" s="107"/>
      <c r="CB95" s="113"/>
      <c r="CC95" s="113"/>
      <c r="CD95" s="194"/>
      <c r="CE95" s="195"/>
      <c r="CF95" s="196"/>
      <c r="CG95" s="162"/>
      <c r="CH95" s="163"/>
      <c r="CI95" s="164"/>
      <c r="CJ95" s="59"/>
      <c r="CK95" s="57"/>
      <c r="CL95" s="57"/>
      <c r="CM95" s="57"/>
      <c r="CN95" s="57"/>
      <c r="CO95" s="57"/>
      <c r="CP95" s="63"/>
      <c r="CQ95" s="63"/>
      <c r="CR95" s="63"/>
      <c r="CS95" s="63"/>
      <c r="CT95" s="64"/>
      <c r="CU95" s="768"/>
      <c r="CV95" s="121"/>
      <c r="CW95" s="122"/>
      <c r="CX95" s="487"/>
      <c r="CY95" s="122"/>
      <c r="CZ95" s="122"/>
      <c r="DA95" s="968"/>
      <c r="DB95" s="968"/>
      <c r="DC95" s="125"/>
      <c r="DD95" s="125"/>
      <c r="DE95" s="122"/>
      <c r="DF95" s="105"/>
      <c r="DG95" s="107"/>
      <c r="DH95" s="107"/>
      <c r="DI95" s="57"/>
      <c r="DJ95" s="57"/>
      <c r="DK95" s="140"/>
      <c r="DL95" s="449"/>
      <c r="DM95" s="449"/>
      <c r="DN95" s="67"/>
      <c r="DO95" s="67"/>
      <c r="DP95" s="128"/>
      <c r="DQ95" s="128"/>
      <c r="DR95" s="128"/>
      <c r="DS95" s="84"/>
      <c r="DT95" s="84"/>
      <c r="DU95" s="84"/>
      <c r="DV95" s="84"/>
      <c r="DW95" s="127"/>
      <c r="DX95" s="127"/>
      <c r="DY95" s="127"/>
      <c r="DZ95" s="83"/>
      <c r="EA95" s="83"/>
      <c r="EB95" s="103"/>
      <c r="EC95" s="104"/>
      <c r="ED95" s="104"/>
      <c r="EE95" s="85"/>
      <c r="EF95" s="56"/>
      <c r="EG95" s="103"/>
      <c r="EH95" s="103"/>
      <c r="EI95" s="103"/>
      <c r="EJ95" s="56"/>
      <c r="EK95" s="56"/>
      <c r="EL95" s="104"/>
      <c r="EM95" s="104"/>
      <c r="EN95" s="104"/>
      <c r="EO95" s="56"/>
      <c r="EP95" s="56"/>
      <c r="EQ95" s="56"/>
      <c r="ER95" s="56"/>
      <c r="ES95" s="56"/>
      <c r="ET95" s="56"/>
      <c r="EU95" s="56"/>
      <c r="EV95" s="56"/>
      <c r="EW95" s="637" t="s">
        <v>160</v>
      </c>
      <c r="EX95" s="89"/>
      <c r="EY95" s="181"/>
      <c r="EZ95" s="181"/>
      <c r="FA95" s="181">
        <f t="shared" si="373"/>
        <v>8.0001334781204001</v>
      </c>
      <c r="FB95" s="192"/>
      <c r="FC95" s="192"/>
      <c r="FD95" s="809">
        <v>24.946000000000002</v>
      </c>
      <c r="FE95" s="94">
        <f t="shared" si="358"/>
        <v>-16.945866521879601</v>
      </c>
      <c r="FF95" s="449"/>
      <c r="FG95" s="128"/>
      <c r="FH95" s="128"/>
      <c r="FI95" s="127"/>
      <c r="FJ95" s="103"/>
      <c r="FK95" s="103"/>
      <c r="FL95" s="103"/>
      <c r="FM95" s="605"/>
      <c r="FN95" s="103"/>
      <c r="FO95" s="104"/>
      <c r="FR95" s="122"/>
      <c r="FS95" s="122"/>
      <c r="FT95" s="122"/>
      <c r="FU95" s="122"/>
      <c r="FV95" s="125"/>
      <c r="FW95" s="125"/>
      <c r="FX95" s="125"/>
      <c r="FY95" s="81">
        <f t="shared" si="361"/>
        <v>0</v>
      </c>
      <c r="FZ95" s="81">
        <f t="shared" si="362"/>
        <v>0</v>
      </c>
    </row>
    <row r="96" spans="1:182" ht="15" hidden="1" thickBot="1" x14ac:dyDescent="0.35">
      <c r="A96" s="459" t="s">
        <v>234</v>
      </c>
      <c r="B96" s="99"/>
      <c r="C96" s="100"/>
      <c r="D96" s="98"/>
      <c r="E96" s="103"/>
      <c r="F96" s="104"/>
      <c r="G96" s="104"/>
      <c r="H96" s="103"/>
      <c r="I96" s="105"/>
      <c r="J96" s="106"/>
      <c r="K96" s="107"/>
      <c r="L96" s="106"/>
      <c r="M96" s="106"/>
      <c r="N96" s="56"/>
      <c r="O96" s="56"/>
      <c r="P96" s="106"/>
      <c r="Q96" s="106"/>
      <c r="R96" s="106"/>
      <c r="S96" s="106"/>
      <c r="T96" s="56"/>
      <c r="U96" s="56"/>
      <c r="V96" s="104"/>
      <c r="W96" s="107"/>
      <c r="X96" s="107"/>
      <c r="Y96" s="57"/>
      <c r="Z96" s="56"/>
      <c r="AA96" s="57"/>
      <c r="AB96" s="57"/>
      <c r="AC96" s="57"/>
      <c r="AD96" s="57"/>
      <c r="AE96" s="57"/>
      <c r="AF96" s="107"/>
      <c r="AG96" s="57"/>
      <c r="AH96" s="107"/>
      <c r="AI96" s="57"/>
      <c r="AJ96" s="56"/>
      <c r="AK96" s="60"/>
      <c r="AL96" s="60"/>
      <c r="AM96" s="60"/>
      <c r="AN96" s="60"/>
      <c r="AO96" s="61"/>
      <c r="AP96" s="61"/>
      <c r="AQ96" s="61"/>
      <c r="AR96" s="446"/>
      <c r="AS96" s="109"/>
      <c r="AT96" s="109"/>
      <c r="AU96" s="64"/>
      <c r="AV96" s="64"/>
      <c r="AW96" s="107"/>
      <c r="AX96" s="107"/>
      <c r="AY96" s="107"/>
      <c r="AZ96" s="57"/>
      <c r="BA96" s="56"/>
      <c r="BB96" s="767"/>
      <c r="BC96" s="107"/>
      <c r="BD96" s="107"/>
      <c r="BE96" s="67"/>
      <c r="BF96" s="68"/>
      <c r="BG96" s="111"/>
      <c r="BH96" s="107"/>
      <c r="BI96" s="107"/>
      <c r="BJ96" s="57"/>
      <c r="BK96" s="56"/>
      <c r="BL96" s="64"/>
      <c r="BM96" s="64"/>
      <c r="BN96" s="63"/>
      <c r="BO96" s="112"/>
      <c r="BP96" s="64"/>
      <c r="BQ96" s="107"/>
      <c r="BR96" s="107"/>
      <c r="BS96" s="107"/>
      <c r="BT96" s="57">
        <f t="shared" si="339"/>
        <v>0</v>
      </c>
      <c r="BU96" s="69">
        <f t="shared" si="340"/>
        <v>0</v>
      </c>
      <c r="BV96" s="107"/>
      <c r="BW96" s="107"/>
      <c r="BX96" s="107"/>
      <c r="BY96" s="107"/>
      <c r="BZ96" s="107"/>
      <c r="CA96" s="107"/>
      <c r="CB96" s="113"/>
      <c r="CC96" s="113"/>
      <c r="CD96" s="194"/>
      <c r="CE96" s="195"/>
      <c r="CF96" s="196"/>
      <c r="CG96" s="162"/>
      <c r="CH96" s="163"/>
      <c r="CI96" s="164"/>
      <c r="CJ96" s="59"/>
      <c r="CK96" s="57"/>
      <c r="CL96" s="57"/>
      <c r="CM96" s="57"/>
      <c r="CN96" s="57"/>
      <c r="CO96" s="57"/>
      <c r="CP96" s="63"/>
      <c r="CQ96" s="63"/>
      <c r="CR96" s="63"/>
      <c r="CS96" s="63"/>
      <c r="CT96" s="64"/>
      <c r="CU96" s="768"/>
      <c r="CV96" s="121"/>
      <c r="CW96" s="122"/>
      <c r="CX96" s="487"/>
      <c r="CY96" s="122"/>
      <c r="CZ96" s="122"/>
      <c r="DA96" s="968"/>
      <c r="DB96" s="968"/>
      <c r="DC96" s="125"/>
      <c r="DD96" s="125"/>
      <c r="DE96" s="122"/>
      <c r="DF96" s="105"/>
      <c r="DG96" s="107"/>
      <c r="DH96" s="107"/>
      <c r="DI96" s="57"/>
      <c r="DJ96" s="57"/>
      <c r="DK96" s="140"/>
      <c r="DL96" s="449"/>
      <c r="DM96" s="449"/>
      <c r="DN96" s="67"/>
      <c r="DO96" s="67"/>
      <c r="DP96" s="128"/>
      <c r="DQ96" s="128"/>
      <c r="DR96" s="128"/>
      <c r="DS96" s="84"/>
      <c r="DT96" s="84"/>
      <c r="DU96" s="84"/>
      <c r="DV96" s="84"/>
      <c r="DW96" s="127"/>
      <c r="DX96" s="127"/>
      <c r="DY96" s="127"/>
      <c r="DZ96" s="83"/>
      <c r="EA96" s="83"/>
      <c r="EB96" s="103"/>
      <c r="EC96" s="104"/>
      <c r="ED96" s="104"/>
      <c r="EE96" s="85"/>
      <c r="EF96" s="56"/>
      <c r="EG96" s="103"/>
      <c r="EH96" s="103"/>
      <c r="EI96" s="103"/>
      <c r="EJ96" s="56"/>
      <c r="EK96" s="56"/>
      <c r="EL96" s="104"/>
      <c r="EM96" s="104"/>
      <c r="EN96" s="104"/>
      <c r="EO96" s="56"/>
      <c r="EP96" s="56"/>
      <c r="EQ96" s="56"/>
      <c r="ER96" s="56"/>
      <c r="ES96" s="56"/>
      <c r="ET96" s="56"/>
      <c r="EU96" s="56"/>
      <c r="EV96" s="56"/>
      <c r="EW96" s="637" t="s">
        <v>161</v>
      </c>
      <c r="EX96" s="89"/>
      <c r="EY96" s="181"/>
      <c r="EZ96" s="181"/>
      <c r="FA96" s="181">
        <f t="shared" si="373"/>
        <v>10815.450764430669</v>
      </c>
      <c r="FB96" s="192"/>
      <c r="FC96" s="192"/>
      <c r="FD96" s="94">
        <v>13310.43</v>
      </c>
      <c r="FE96" s="94">
        <f t="shared" si="358"/>
        <v>-2494.9792355693316</v>
      </c>
      <c r="FF96" s="449"/>
      <c r="FG96" s="128"/>
      <c r="FH96" s="128"/>
      <c r="FI96" s="127"/>
      <c r="FJ96" s="103"/>
      <c r="FK96" s="103"/>
      <c r="FL96" s="103"/>
      <c r="FM96" s="605"/>
      <c r="FN96" s="103"/>
      <c r="FO96" s="104"/>
      <c r="FR96" s="122"/>
      <c r="FS96" s="122"/>
      <c r="FT96" s="122"/>
      <c r="FU96" s="122"/>
      <c r="FV96" s="125"/>
      <c r="FW96" s="125"/>
      <c r="FX96" s="125"/>
      <c r="FY96" s="81">
        <f t="shared" si="361"/>
        <v>0</v>
      </c>
      <c r="FZ96" s="81">
        <f t="shared" si="362"/>
        <v>0</v>
      </c>
    </row>
    <row r="97" spans="1:185" ht="28.8" hidden="1" thickBot="1" x14ac:dyDescent="0.35">
      <c r="A97" s="810" t="s">
        <v>162</v>
      </c>
      <c r="B97" s="99"/>
      <c r="C97" s="100"/>
      <c r="D97" s="98"/>
      <c r="E97" s="103"/>
      <c r="F97" s="104"/>
      <c r="G97" s="104"/>
      <c r="H97" s="103"/>
      <c r="I97" s="105"/>
      <c r="J97" s="106"/>
      <c r="K97" s="107"/>
      <c r="L97" s="106"/>
      <c r="M97" s="106"/>
      <c r="N97" s="56"/>
      <c r="O97" s="56"/>
      <c r="P97" s="106"/>
      <c r="Q97" s="106"/>
      <c r="R97" s="106"/>
      <c r="S97" s="106"/>
      <c r="T97" s="56"/>
      <c r="U97" s="56"/>
      <c r="V97" s="104"/>
      <c r="W97" s="107"/>
      <c r="X97" s="107"/>
      <c r="Y97" s="57"/>
      <c r="Z97" s="56"/>
      <c r="AA97" s="57"/>
      <c r="AB97" s="57"/>
      <c r="AC97" s="57"/>
      <c r="AD97" s="57"/>
      <c r="AE97" s="57"/>
      <c r="AF97" s="107"/>
      <c r="AG97" s="57"/>
      <c r="AH97" s="107"/>
      <c r="AI97" s="57"/>
      <c r="AJ97" s="56"/>
      <c r="AK97" s="60"/>
      <c r="AL97" s="60"/>
      <c r="AM97" s="60"/>
      <c r="AN97" s="60"/>
      <c r="AO97" s="61"/>
      <c r="AP97" s="61"/>
      <c r="AQ97" s="61"/>
      <c r="AR97" s="446"/>
      <c r="AS97" s="109"/>
      <c r="AT97" s="109"/>
      <c r="AU97" s="64"/>
      <c r="AV97" s="64"/>
      <c r="AW97" s="107"/>
      <c r="AX97" s="107"/>
      <c r="AY97" s="107"/>
      <c r="AZ97" s="57"/>
      <c r="BA97" s="56"/>
      <c r="BB97" s="767"/>
      <c r="BC97" s="107"/>
      <c r="BD97" s="107"/>
      <c r="BE97" s="67"/>
      <c r="BF97" s="68"/>
      <c r="BG97" s="111"/>
      <c r="BH97" s="107"/>
      <c r="BI97" s="107"/>
      <c r="BJ97" s="57"/>
      <c r="BK97" s="56"/>
      <c r="BL97" s="64"/>
      <c r="BM97" s="64"/>
      <c r="BN97" s="63"/>
      <c r="BO97" s="112"/>
      <c r="BP97" s="64"/>
      <c r="BQ97" s="107"/>
      <c r="BR97" s="107"/>
      <c r="BS97" s="107"/>
      <c r="BT97" s="57">
        <f t="shared" si="339"/>
        <v>0</v>
      </c>
      <c r="BU97" s="69">
        <f t="shared" si="340"/>
        <v>0</v>
      </c>
      <c r="BV97" s="107"/>
      <c r="BW97" s="107"/>
      <c r="BX97" s="107"/>
      <c r="BY97" s="107"/>
      <c r="BZ97" s="107"/>
      <c r="CA97" s="107"/>
      <c r="CB97" s="113"/>
      <c r="CC97" s="113"/>
      <c r="CD97" s="194"/>
      <c r="CE97" s="195"/>
      <c r="CF97" s="196"/>
      <c r="CG97" s="162"/>
      <c r="CH97" s="163"/>
      <c r="CI97" s="164"/>
      <c r="CJ97" s="59"/>
      <c r="CK97" s="57"/>
      <c r="CL97" s="57"/>
      <c r="CM97" s="57"/>
      <c r="CN97" s="57"/>
      <c r="CO97" s="57"/>
      <c r="CP97" s="63"/>
      <c r="CQ97" s="63"/>
      <c r="CR97" s="63"/>
      <c r="CS97" s="63"/>
      <c r="CT97" s="64"/>
      <c r="CU97" s="768"/>
      <c r="CV97" s="121"/>
      <c r="CW97" s="122"/>
      <c r="CX97" s="487"/>
      <c r="CY97" s="122"/>
      <c r="CZ97" s="122"/>
      <c r="DA97" s="968"/>
      <c r="DB97" s="968"/>
      <c r="DC97" s="125"/>
      <c r="DD97" s="125">
        <v>4.5999999999999999E-2</v>
      </c>
      <c r="DE97" s="122"/>
      <c r="DF97" s="105"/>
      <c r="DG97" s="107"/>
      <c r="DH97" s="107"/>
      <c r="DI97" s="57"/>
      <c r="DJ97" s="57"/>
      <c r="DK97" s="140"/>
      <c r="DL97" s="449"/>
      <c r="DM97" s="449"/>
      <c r="DN97" s="67"/>
      <c r="DO97" s="67"/>
      <c r="DP97" s="128"/>
      <c r="DQ97" s="128"/>
      <c r="DR97" s="128"/>
      <c r="DS97" s="84"/>
      <c r="DT97" s="84"/>
      <c r="DU97" s="84"/>
      <c r="DV97" s="84"/>
      <c r="DW97" s="127"/>
      <c r="DX97" s="127"/>
      <c r="DY97" s="127"/>
      <c r="DZ97" s="83"/>
      <c r="EA97" s="83"/>
      <c r="EB97" s="103"/>
      <c r="EC97" s="104"/>
      <c r="ED97" s="104"/>
      <c r="EE97" s="85"/>
      <c r="EF97" s="56"/>
      <c r="EG97" s="103"/>
      <c r="EH97" s="103"/>
      <c r="EI97" s="103"/>
      <c r="EJ97" s="56"/>
      <c r="EK97" s="56"/>
      <c r="EL97" s="104"/>
      <c r="EM97" s="104"/>
      <c r="EN97" s="104"/>
      <c r="EO97" s="56"/>
      <c r="EP97" s="56"/>
      <c r="EQ97" s="56"/>
      <c r="ER97" s="56"/>
      <c r="ES97" s="56"/>
      <c r="ET97" s="56"/>
      <c r="EU97" s="56"/>
      <c r="EV97" s="56"/>
      <c r="EW97" s="637" t="s">
        <v>163</v>
      </c>
      <c r="EX97" s="89"/>
      <c r="EY97" s="181"/>
      <c r="EZ97" s="181"/>
      <c r="FA97" s="181">
        <f t="shared" si="373"/>
        <v>16.011969227972404</v>
      </c>
      <c r="FB97" s="192"/>
      <c r="FC97" s="192"/>
      <c r="FD97" s="135">
        <f>5.32179+42.237+1.6827+0.687</f>
        <v>49.928489999999996</v>
      </c>
      <c r="FE97" s="94">
        <f t="shared" si="358"/>
        <v>-33.916520772027596</v>
      </c>
      <c r="FF97" s="449"/>
      <c r="FG97" s="128"/>
      <c r="FH97" s="128"/>
      <c r="FI97" s="127"/>
      <c r="FJ97" s="103"/>
      <c r="FK97" s="103"/>
      <c r="FL97" s="103"/>
      <c r="FM97" s="605"/>
      <c r="FN97" s="103"/>
      <c r="FO97" s="104"/>
      <c r="FR97" s="122"/>
      <c r="FS97" s="122"/>
      <c r="FT97" s="122"/>
      <c r="FU97" s="122"/>
      <c r="FV97" s="125"/>
      <c r="FW97" s="125">
        <v>4.5999999999999999E-2</v>
      </c>
      <c r="FX97" s="125">
        <v>4.5999999999999999E-2</v>
      </c>
      <c r="FY97" s="81">
        <f t="shared" si="361"/>
        <v>0</v>
      </c>
      <c r="FZ97" s="81">
        <f t="shared" si="362"/>
        <v>4.5999999999999999E-2</v>
      </c>
    </row>
    <row r="98" spans="1:185" ht="15" hidden="1" thickBot="1" x14ac:dyDescent="0.35">
      <c r="A98" s="770" t="s">
        <v>164</v>
      </c>
      <c r="B98" s="771" t="s">
        <v>72</v>
      </c>
      <c r="C98" s="772">
        <f>C101+C102+C103+C104+C105</f>
        <v>6695.09</v>
      </c>
      <c r="D98" s="770">
        <v>0</v>
      </c>
      <c r="E98" s="173">
        <v>7144.97</v>
      </c>
      <c r="F98" s="173">
        <f>F101+F102+F104+F105</f>
        <v>19269.95</v>
      </c>
      <c r="G98" s="811">
        <f>G101+G102+G104+G105</f>
        <v>10558.84</v>
      </c>
      <c r="H98" s="173">
        <f t="shared" si="363"/>
        <v>-8711.11</v>
      </c>
      <c r="I98" s="812">
        <f t="shared" ref="I98:I171" si="374">G98-E98</f>
        <v>3413.87</v>
      </c>
      <c r="J98" s="173">
        <f t="shared" ref="J98:K98" si="375">J101+J102+J103+J104+J105</f>
        <v>0</v>
      </c>
      <c r="K98" s="811">
        <f t="shared" si="375"/>
        <v>0</v>
      </c>
      <c r="L98" s="173">
        <f>L101+L102+L103+L104+L105</f>
        <v>1728.0468920968001</v>
      </c>
      <c r="M98" s="173">
        <f>M101+M102+M103+M104+M105</f>
        <v>4130.76</v>
      </c>
      <c r="N98" s="56">
        <f t="shared" si="316"/>
        <v>4130.76</v>
      </c>
      <c r="O98" s="56">
        <f>M98-J98</f>
        <v>4130.76</v>
      </c>
      <c r="P98" s="173">
        <v>2987.8159999999998</v>
      </c>
      <c r="Q98" s="173"/>
      <c r="R98" s="173">
        <v>2987.8159999999998</v>
      </c>
      <c r="S98" s="173">
        <v>2987.8159999999998</v>
      </c>
      <c r="T98" s="56">
        <f t="shared" si="317"/>
        <v>0</v>
      </c>
      <c r="U98" s="56">
        <f t="shared" si="318"/>
        <v>0</v>
      </c>
      <c r="V98" s="173">
        <f t="shared" ref="V98" si="376">V101+V102+V103+V104+V105</f>
        <v>5480.2</v>
      </c>
      <c r="W98" s="811">
        <v>8326.7900000000009</v>
      </c>
      <c r="X98" s="811">
        <v>4069.51</v>
      </c>
      <c r="Y98" s="57">
        <f t="shared" si="319"/>
        <v>-4257.2800000000007</v>
      </c>
      <c r="Z98" s="56">
        <f t="shared" si="320"/>
        <v>-1410.6899999999996</v>
      </c>
      <c r="AA98" s="811">
        <v>1856.13</v>
      </c>
      <c r="AB98" s="811">
        <v>2822.67</v>
      </c>
      <c r="AC98" s="811">
        <v>1350.05</v>
      </c>
      <c r="AD98" s="57">
        <f t="shared" si="321"/>
        <v>-1472.6200000000001</v>
      </c>
      <c r="AE98" s="57">
        <f t="shared" si="322"/>
        <v>-506.08000000000015</v>
      </c>
      <c r="AF98" s="811">
        <v>0</v>
      </c>
      <c r="AG98" s="811">
        <f>AH98</f>
        <v>816.48</v>
      </c>
      <c r="AH98" s="811">
        <v>816.48</v>
      </c>
      <c r="AI98" s="57">
        <f t="shared" si="323"/>
        <v>0</v>
      </c>
      <c r="AJ98" s="56">
        <f t="shared" si="324"/>
        <v>816.48</v>
      </c>
      <c r="AK98" s="813">
        <f>E98+J98+P98+V98+AA98+AF98</f>
        <v>17469.116000000002</v>
      </c>
      <c r="AL98" s="813">
        <f>AG98+AB98+W98+R98+K98+F98</f>
        <v>34223.706000000006</v>
      </c>
      <c r="AM98" s="813">
        <f>AH98+AC98+X98+S98+M98+G98</f>
        <v>23913.455999999998</v>
      </c>
      <c r="AN98" s="813">
        <f t="shared" si="325"/>
        <v>-10310.250000000007</v>
      </c>
      <c r="AO98" s="814">
        <f t="shared" si="326"/>
        <v>6444.3399999999965</v>
      </c>
      <c r="AP98" s="814" t="s">
        <v>72</v>
      </c>
      <c r="AQ98" s="814" t="s">
        <v>164</v>
      </c>
      <c r="AR98" s="475">
        <f t="shared" ref="AR98" si="377">AR101+AR102+AR103+AR104+AR105</f>
        <v>469.55999999999995</v>
      </c>
      <c r="AS98" s="815">
        <v>761.44</v>
      </c>
      <c r="AT98" s="815">
        <v>476.18</v>
      </c>
      <c r="AU98" s="64">
        <f t="shared" si="327"/>
        <v>-285.26000000000005</v>
      </c>
      <c r="AV98" s="64">
        <f t="shared" si="328"/>
        <v>6.6200000000000614</v>
      </c>
      <c r="AW98" s="816">
        <v>0</v>
      </c>
      <c r="AX98" s="816">
        <v>7402.17</v>
      </c>
      <c r="AY98" s="816">
        <v>0</v>
      </c>
      <c r="AZ98" s="57">
        <f t="shared" si="329"/>
        <v>-7402.17</v>
      </c>
      <c r="BA98" s="56">
        <f t="shared" si="330"/>
        <v>0</v>
      </c>
      <c r="BB98" s="817">
        <f>BB101+BB102+BB103+BB104+BB105</f>
        <v>5887.96</v>
      </c>
      <c r="BC98" s="816">
        <v>10866.02</v>
      </c>
      <c r="BD98" s="816">
        <v>4998.05</v>
      </c>
      <c r="BE98" s="67">
        <f t="shared" si="331"/>
        <v>-5867.97</v>
      </c>
      <c r="BF98" s="68">
        <f t="shared" si="332"/>
        <v>-889.90999999999985</v>
      </c>
      <c r="BG98" s="818">
        <f t="shared" si="306"/>
        <v>3134.42</v>
      </c>
      <c r="BH98" s="816">
        <v>8459.73</v>
      </c>
      <c r="BI98" s="816">
        <v>4743.25</v>
      </c>
      <c r="BJ98" s="57">
        <f t="shared" si="333"/>
        <v>-3716.4799999999996</v>
      </c>
      <c r="BK98" s="56">
        <f t="shared" si="334"/>
        <v>1608.83</v>
      </c>
      <c r="BL98" s="64">
        <f t="shared" si="335"/>
        <v>9022.380000000001</v>
      </c>
      <c r="BM98" s="64">
        <f t="shared" si="336"/>
        <v>26727.920000000002</v>
      </c>
      <c r="BN98" s="63">
        <f t="shared" si="336"/>
        <v>9741.2999999999993</v>
      </c>
      <c r="BO98" s="112">
        <f t="shared" si="337"/>
        <v>-16986.620000000003</v>
      </c>
      <c r="BP98" s="64">
        <f t="shared" si="338"/>
        <v>718.91999999999825</v>
      </c>
      <c r="BQ98" s="811">
        <v>0</v>
      </c>
      <c r="BR98" s="811">
        <v>17867.04</v>
      </c>
      <c r="BS98" s="811">
        <v>7912.52</v>
      </c>
      <c r="BT98" s="57">
        <f t="shared" si="339"/>
        <v>-9954.52</v>
      </c>
      <c r="BU98" s="69">
        <f t="shared" si="340"/>
        <v>7912.52</v>
      </c>
      <c r="BV98" s="811"/>
      <c r="BW98" s="811"/>
      <c r="BX98" s="811"/>
      <c r="BY98" s="811"/>
      <c r="BZ98" s="811"/>
      <c r="CA98" s="811" t="s">
        <v>72</v>
      </c>
      <c r="CB98" s="819" t="s">
        <v>164</v>
      </c>
      <c r="CC98" s="819"/>
      <c r="CD98" s="820">
        <f>CD101+CD102+CD103+CD104+CD105</f>
        <v>1849.635</v>
      </c>
      <c r="CE98" s="821">
        <v>13223.47</v>
      </c>
      <c r="CF98" s="818">
        <v>6084.99</v>
      </c>
      <c r="CG98" s="197">
        <f t="shared" si="341"/>
        <v>-7138.48</v>
      </c>
      <c r="CH98" s="198">
        <f>CF98-CD98</f>
        <v>4235.3549999999996</v>
      </c>
      <c r="CI98" s="164"/>
      <c r="CJ98" s="59">
        <f t="shared" si="308"/>
        <v>1882.96</v>
      </c>
      <c r="CK98" s="57">
        <v>3280.07</v>
      </c>
      <c r="CL98" s="57">
        <v>2943.03</v>
      </c>
      <c r="CM98" s="57">
        <f>CL98-CK98</f>
        <v>-337.03999999999996</v>
      </c>
      <c r="CN98" s="57">
        <f>CL98-CJ98</f>
        <v>1060.0700000000002</v>
      </c>
      <c r="CO98" s="57"/>
      <c r="CP98" s="63">
        <f>CD98+CJ98</f>
        <v>3732.5950000000003</v>
      </c>
      <c r="CQ98" s="63">
        <f>CE98+CK98</f>
        <v>16503.54</v>
      </c>
      <c r="CR98" s="63">
        <f>CF98+CL98</f>
        <v>9028.02</v>
      </c>
      <c r="CS98" s="63">
        <f t="shared" si="342"/>
        <v>-7475.52</v>
      </c>
      <c r="CT98" s="64">
        <f t="shared" si="343"/>
        <v>5295.4250000000002</v>
      </c>
      <c r="CU98" s="822">
        <f>CU101+CU102+CU103+CU104+CU105</f>
        <v>5887.96</v>
      </c>
      <c r="CV98" s="823">
        <f>CV101+CV102+CV103+CV104+CV105</f>
        <v>742.61</v>
      </c>
      <c r="CW98" s="824">
        <f>CW101+CW102+CW103+CW104+CW105</f>
        <v>2391.81</v>
      </c>
      <c r="CX98" s="795">
        <f t="shared" si="175"/>
        <v>9022.380000000001</v>
      </c>
      <c r="CY98" s="824">
        <f>CY101+CY102+CY103+CY104+CY105</f>
        <v>1849.635</v>
      </c>
      <c r="CZ98" s="824">
        <f>CZ101+CZ102+CZ103+CZ104+CZ105</f>
        <v>1849.635</v>
      </c>
      <c r="DA98" s="980">
        <f>DA101+DA102+DA103+DA104+DA105</f>
        <v>1882.96</v>
      </c>
      <c r="DB98" s="980">
        <f>DB101+DB102+DB105</f>
        <v>2383.8487</v>
      </c>
      <c r="DC98" s="825">
        <v>0</v>
      </c>
      <c r="DD98" s="797">
        <f>DD105+DD101+DD102</f>
        <v>915.46199999999999</v>
      </c>
      <c r="DE98" s="824">
        <f>CY98+DA98+DC98</f>
        <v>3732.5950000000003</v>
      </c>
      <c r="DF98" s="812">
        <v>0</v>
      </c>
      <c r="DG98" s="811">
        <v>573.13</v>
      </c>
      <c r="DH98" s="811">
        <v>482.69</v>
      </c>
      <c r="DI98" s="57">
        <f t="shared" si="344"/>
        <v>-90.44</v>
      </c>
      <c r="DJ98" s="57">
        <f t="shared" si="345"/>
        <v>482.69</v>
      </c>
      <c r="DK98" s="826">
        <f>DK101+DK102+DK103+DK104+DK105</f>
        <v>1214.46</v>
      </c>
      <c r="DL98" s="827">
        <v>1795.41</v>
      </c>
      <c r="DM98" s="827">
        <v>1218.47</v>
      </c>
      <c r="DN98" s="67">
        <f t="shared" si="346"/>
        <v>-576.94000000000005</v>
      </c>
      <c r="DO98" s="67">
        <f t="shared" si="347"/>
        <v>4.0099999999999909</v>
      </c>
      <c r="DP98" s="827">
        <f>DP101+DP102+DP103+DP104+DP105</f>
        <v>382.54</v>
      </c>
      <c r="DQ98" s="827">
        <v>1041.71</v>
      </c>
      <c r="DR98" s="827">
        <v>579.82000000000005</v>
      </c>
      <c r="DS98" s="84">
        <f t="shared" si="348"/>
        <v>-461.89</v>
      </c>
      <c r="DT98" s="84">
        <f t="shared" si="310"/>
        <v>197.28000000000003</v>
      </c>
      <c r="DU98" s="84" t="s">
        <v>164</v>
      </c>
      <c r="DV98" s="84" t="s">
        <v>72</v>
      </c>
      <c r="DW98" s="773">
        <f t="shared" ref="DW98" si="378">DW101+DW102+DW103+DW104+DW105</f>
        <v>724.35699999999997</v>
      </c>
      <c r="DX98" s="773">
        <v>1151.25</v>
      </c>
      <c r="DY98" s="773">
        <v>641.07000000000005</v>
      </c>
      <c r="DZ98" s="83">
        <f t="shared" si="349"/>
        <v>-510.17999999999995</v>
      </c>
      <c r="EA98" s="83">
        <f t="shared" si="350"/>
        <v>-83.286999999999921</v>
      </c>
      <c r="EB98" s="773">
        <f t="shared" ref="EB98" si="379">EB101+EB102+EB103+EB104+EB105</f>
        <v>1041.01</v>
      </c>
      <c r="EC98" s="774">
        <v>1605.54</v>
      </c>
      <c r="ED98" s="774">
        <v>811.22</v>
      </c>
      <c r="EE98" s="85">
        <f t="shared" si="351"/>
        <v>-794.31999999999994</v>
      </c>
      <c r="EF98" s="56">
        <f t="shared" si="352"/>
        <v>-229.78999999999996</v>
      </c>
      <c r="EG98" s="173">
        <f t="shared" ref="EG98" si="380">EG101+EG102+EG103+EG104+EG105</f>
        <v>392.01</v>
      </c>
      <c r="EH98" s="173">
        <v>637.66999999999996</v>
      </c>
      <c r="EI98" s="173">
        <v>469.04</v>
      </c>
      <c r="EJ98" s="56">
        <f t="shared" si="353"/>
        <v>-168.62999999999994</v>
      </c>
      <c r="EK98" s="56">
        <f t="shared" si="354"/>
        <v>77.03000000000003</v>
      </c>
      <c r="EL98" s="173">
        <v>1515.37</v>
      </c>
      <c r="EM98" s="811">
        <v>2890.83</v>
      </c>
      <c r="EN98" s="811">
        <v>1644.92</v>
      </c>
      <c r="EO98" s="56">
        <f t="shared" si="355"/>
        <v>-1245.9099999999999</v>
      </c>
      <c r="EP98" s="56">
        <f>EN98-EL98</f>
        <v>129.55000000000018</v>
      </c>
      <c r="EQ98" s="56"/>
      <c r="ER98" s="56"/>
      <c r="ES98" s="56"/>
      <c r="ET98" s="56"/>
      <c r="EU98" s="56"/>
      <c r="EV98" s="56"/>
      <c r="EW98" s="174" t="s">
        <v>164</v>
      </c>
      <c r="EX98" s="89"/>
      <c r="EY98" s="90">
        <f>BQ98+EL98+EG98+EB98+DW98+DP98+DK98+DF98+CP98+BL98+AR98+AK98</f>
        <v>35963.398000000001</v>
      </c>
      <c r="EZ98" s="90">
        <f>BR98+EM98+EH98+EC98+DX98+DQ98+DL98+DG98+CQ98+BM98+AS98+AL98</f>
        <v>105779.18600000002</v>
      </c>
      <c r="FA98" s="90">
        <f>BS98+EN98+EI98+ED98+DY98+DR98+DM98+DH98+CR98+BN98+AT98+AM98</f>
        <v>56918.705999999998</v>
      </c>
      <c r="FB98" s="92">
        <f t="shared" si="356"/>
        <v>-48860.480000000018</v>
      </c>
      <c r="FC98" s="92">
        <f t="shared" si="357"/>
        <v>20955.307999999997</v>
      </c>
      <c r="FD98" s="94">
        <f>FD101+FD102+FD103+FD104+FD105</f>
        <v>60410.302843379992</v>
      </c>
      <c r="FE98" s="94">
        <f t="shared" si="358"/>
        <v>-3491.5968433799935</v>
      </c>
      <c r="FF98" s="800"/>
      <c r="FG98" s="827">
        <f>FG101+FG102+FG103+FG104+FG105</f>
        <v>382.54</v>
      </c>
      <c r="FH98" s="800">
        <v>0</v>
      </c>
      <c r="FI98" s="773">
        <f t="shared" ref="FI98:FO98" si="381">FI101+FI102+FI103+FI104+FI105</f>
        <v>724.35699999999997</v>
      </c>
      <c r="FJ98" s="773">
        <f t="shared" si="381"/>
        <v>1041.01</v>
      </c>
      <c r="FK98" s="173">
        <f t="shared" si="381"/>
        <v>475.29999999999995</v>
      </c>
      <c r="FL98" s="173">
        <f t="shared" si="381"/>
        <v>392.01</v>
      </c>
      <c r="FM98" s="828">
        <v>0</v>
      </c>
      <c r="FN98" s="173">
        <f t="shared" si="381"/>
        <v>1856.13</v>
      </c>
      <c r="FO98" s="173">
        <f t="shared" si="381"/>
        <v>5480.2</v>
      </c>
      <c r="FR98" s="824">
        <f>FR101+FR102+FR103+FR104+FR105</f>
        <v>1849.635</v>
      </c>
      <c r="FS98" s="824">
        <f>FS101+FS102+FS103+FS104+FS105</f>
        <v>1849.635</v>
      </c>
      <c r="FT98" s="824">
        <f>FT101+FT102+FT103+FT104+FT105</f>
        <v>1882.96</v>
      </c>
      <c r="FU98" s="824">
        <f>FU101+FU102+FU103+FU104+FU105</f>
        <v>1882.96</v>
      </c>
      <c r="FV98" s="825">
        <v>0</v>
      </c>
      <c r="FW98" s="797">
        <f>FW105+FW101+FW102</f>
        <v>980.90200000000004</v>
      </c>
      <c r="FX98" s="797">
        <f t="shared" ref="FX98" si="382">FX105+FX101+FX102</f>
        <v>915.46199999999999</v>
      </c>
      <c r="FY98" s="81">
        <f t="shared" si="361"/>
        <v>1882.96</v>
      </c>
      <c r="FZ98" s="81">
        <f t="shared" si="362"/>
        <v>3364.7507000000001</v>
      </c>
    </row>
    <row r="99" spans="1:185" hidden="1" x14ac:dyDescent="0.3">
      <c r="A99" s="770" t="str">
        <f>A69</f>
        <v>среднегодовая  численность</v>
      </c>
      <c r="B99" s="771"/>
      <c r="C99" s="772"/>
      <c r="D99" s="770"/>
      <c r="E99" s="173"/>
      <c r="F99" s="811"/>
      <c r="G99" s="811"/>
      <c r="H99" s="173"/>
      <c r="I99" s="829"/>
      <c r="J99" s="87"/>
      <c r="K99" s="816"/>
      <c r="L99" s="87">
        <v>2.9481999999999999</v>
      </c>
      <c r="M99" s="87"/>
      <c r="N99" s="56"/>
      <c r="O99" s="56"/>
      <c r="P99" s="87"/>
      <c r="Q99" s="87"/>
      <c r="R99" s="87"/>
      <c r="S99" s="87"/>
      <c r="T99" s="56"/>
      <c r="U99" s="56"/>
      <c r="V99" s="811"/>
      <c r="W99" s="816"/>
      <c r="X99" s="816"/>
      <c r="Y99" s="57"/>
      <c r="Z99" s="56"/>
      <c r="AA99" s="816"/>
      <c r="AB99" s="816"/>
      <c r="AC99" s="816"/>
      <c r="AD99" s="57"/>
      <c r="AE99" s="57"/>
      <c r="AF99" s="816"/>
      <c r="AG99" s="816"/>
      <c r="AH99" s="816"/>
      <c r="AI99" s="57"/>
      <c r="AJ99" s="56"/>
      <c r="AK99" s="813"/>
      <c r="AL99" s="813"/>
      <c r="AM99" s="813"/>
      <c r="AN99" s="813"/>
      <c r="AO99" s="814"/>
      <c r="AP99" s="814"/>
      <c r="AQ99" s="814"/>
      <c r="AR99" s="475"/>
      <c r="AS99" s="815"/>
      <c r="AT99" s="815"/>
      <c r="AU99" s="64"/>
      <c r="AV99" s="64"/>
      <c r="AW99" s="816"/>
      <c r="AX99" s="816"/>
      <c r="AY99" s="816"/>
      <c r="AZ99" s="57"/>
      <c r="BA99" s="56"/>
      <c r="BB99" s="817"/>
      <c r="BC99" s="816"/>
      <c r="BD99" s="816"/>
      <c r="BE99" s="67"/>
      <c r="BF99" s="68"/>
      <c r="BG99" s="818"/>
      <c r="BH99" s="816"/>
      <c r="BI99" s="816"/>
      <c r="BJ99" s="57"/>
      <c r="BK99" s="56"/>
      <c r="BL99" s="64"/>
      <c r="BM99" s="64"/>
      <c r="BN99" s="63"/>
      <c r="BO99" s="112"/>
      <c r="BP99" s="64"/>
      <c r="BQ99" s="816"/>
      <c r="BR99" s="816"/>
      <c r="BS99" s="816"/>
      <c r="BT99" s="57">
        <f t="shared" si="339"/>
        <v>0</v>
      </c>
      <c r="BU99" s="69">
        <f t="shared" si="340"/>
        <v>0</v>
      </c>
      <c r="BV99" s="816"/>
      <c r="BW99" s="816"/>
      <c r="BX99" s="816"/>
      <c r="BY99" s="816"/>
      <c r="BZ99" s="816"/>
      <c r="CA99" s="816"/>
      <c r="CB99" s="830"/>
      <c r="CC99" s="830"/>
      <c r="CD99" s="820"/>
      <c r="CE99" s="821"/>
      <c r="CF99" s="818"/>
      <c r="CG99" s="197"/>
      <c r="CH99" s="198"/>
      <c r="CI99" s="164"/>
      <c r="CJ99" s="59"/>
      <c r="CK99" s="57"/>
      <c r="CL99" s="57"/>
      <c r="CM99" s="57"/>
      <c r="CN99" s="57"/>
      <c r="CO99" s="57"/>
      <c r="CP99" s="63"/>
      <c r="CQ99" s="63"/>
      <c r="CR99" s="63"/>
      <c r="CS99" s="63"/>
      <c r="CT99" s="64"/>
      <c r="CU99" s="822"/>
      <c r="CV99" s="823"/>
      <c r="CW99" s="824"/>
      <c r="CX99" s="795"/>
      <c r="CY99" s="824"/>
      <c r="CZ99" s="824"/>
      <c r="DA99" s="980"/>
      <c r="DB99" s="980">
        <f>DB101/34.3/12</f>
        <v>3.0257257045675416</v>
      </c>
      <c r="DC99" s="980">
        <f t="shared" ref="DC99:FN99" si="383">DC101/34.3/12</f>
        <v>0</v>
      </c>
      <c r="DD99" s="980">
        <f t="shared" si="383"/>
        <v>1.2343586005830904</v>
      </c>
      <c r="DE99" s="980">
        <f t="shared" si="383"/>
        <v>6.5875971817298344</v>
      </c>
      <c r="DF99" s="980">
        <f t="shared" si="383"/>
        <v>0</v>
      </c>
      <c r="DG99" s="980">
        <f t="shared" si="383"/>
        <v>0.78979591836734697</v>
      </c>
      <c r="DH99" s="980">
        <f t="shared" si="383"/>
        <v>0.50522351797862008</v>
      </c>
      <c r="DI99" s="980">
        <f t="shared" si="383"/>
        <v>-0.28457240038872694</v>
      </c>
      <c r="DJ99" s="980">
        <f t="shared" si="383"/>
        <v>0.50522351797862008</v>
      </c>
      <c r="DK99" s="980">
        <f t="shared" si="383"/>
        <v>1.5689990281827015</v>
      </c>
      <c r="DL99" s="980">
        <f t="shared" si="383"/>
        <v>2.5299805636540333</v>
      </c>
      <c r="DM99" s="980">
        <f t="shared" si="383"/>
        <v>1.4936831875607386</v>
      </c>
      <c r="DN99" s="980">
        <f t="shared" si="383"/>
        <v>-1.0362973760932945</v>
      </c>
      <c r="DO99" s="980">
        <f t="shared" si="383"/>
        <v>-7.5315840621963073E-2</v>
      </c>
      <c r="DP99" s="980">
        <f t="shared" si="383"/>
        <v>0.71316812439261434</v>
      </c>
      <c r="DQ99" s="980">
        <f t="shared" si="383"/>
        <v>1.4679057337220607</v>
      </c>
      <c r="DR99" s="980">
        <f t="shared" si="383"/>
        <v>0.61506316812439266</v>
      </c>
      <c r="DS99" s="980">
        <f t="shared" si="383"/>
        <v>-0.85284256559766802</v>
      </c>
      <c r="DT99" s="980">
        <f t="shared" si="383"/>
        <v>-9.8104956268221633E-2</v>
      </c>
      <c r="DU99" s="980" t="e">
        <f t="shared" si="383"/>
        <v>#VALUE!</v>
      </c>
      <c r="DV99" s="980" t="e">
        <f t="shared" si="383"/>
        <v>#VALUE!</v>
      </c>
      <c r="DW99" s="980">
        <f t="shared" si="383"/>
        <v>0.76190476190476197</v>
      </c>
      <c r="DX99" s="980">
        <f t="shared" si="383"/>
        <v>1.6222789115646261</v>
      </c>
      <c r="DY99" s="980">
        <f t="shared" si="383"/>
        <v>0.70291545189504367</v>
      </c>
      <c r="DZ99" s="980">
        <f t="shared" si="383"/>
        <v>-0.91936345966958222</v>
      </c>
      <c r="EA99" s="980">
        <f t="shared" si="383"/>
        <v>-5.898931000971825E-2</v>
      </c>
      <c r="EB99" s="980">
        <f t="shared" si="383"/>
        <v>1.0882410106899905</v>
      </c>
      <c r="EC99" s="980">
        <f t="shared" si="383"/>
        <v>2.262414965986395</v>
      </c>
      <c r="ED99" s="980">
        <f t="shared" si="383"/>
        <v>0.81625364431486902</v>
      </c>
      <c r="EE99" s="980">
        <f t="shared" si="383"/>
        <v>-1.4461613216715259</v>
      </c>
      <c r="EF99" s="980">
        <f t="shared" si="383"/>
        <v>-0.2719873663751215</v>
      </c>
      <c r="EG99" s="980">
        <f t="shared" si="383"/>
        <v>0.41205053449951407</v>
      </c>
      <c r="EH99" s="980">
        <f t="shared" si="383"/>
        <v>0.89856656948493707</v>
      </c>
      <c r="EI99" s="980">
        <f t="shared" si="383"/>
        <v>0.61503887269193391</v>
      </c>
      <c r="EJ99" s="980">
        <f t="shared" si="383"/>
        <v>-0.28352769679300299</v>
      </c>
      <c r="EK99" s="980">
        <f t="shared" si="383"/>
        <v>0.20298833819241988</v>
      </c>
      <c r="EL99" s="980">
        <f t="shared" si="383"/>
        <v>2.6721817298347914</v>
      </c>
      <c r="EM99" s="980">
        <f t="shared" si="383"/>
        <v>4.4118561710398447</v>
      </c>
      <c r="EN99" s="980">
        <f t="shared" si="383"/>
        <v>1.8671282798833821</v>
      </c>
      <c r="EO99" s="980">
        <f t="shared" si="383"/>
        <v>-2.5447278911564628</v>
      </c>
      <c r="EP99" s="980">
        <f t="shared" si="383"/>
        <v>-0.80505344995140893</v>
      </c>
      <c r="EQ99" s="980">
        <f t="shared" si="383"/>
        <v>0</v>
      </c>
      <c r="ER99" s="980">
        <f t="shared" si="383"/>
        <v>0</v>
      </c>
      <c r="ES99" s="980">
        <f t="shared" si="383"/>
        <v>0</v>
      </c>
      <c r="ET99" s="980">
        <f t="shared" si="383"/>
        <v>0</v>
      </c>
      <c r="EU99" s="980">
        <f t="shared" si="383"/>
        <v>0</v>
      </c>
      <c r="EV99" s="980">
        <f t="shared" si="383"/>
        <v>0</v>
      </c>
      <c r="EW99" s="980" t="e">
        <f t="shared" si="383"/>
        <v>#VALUE!</v>
      </c>
      <c r="EX99" s="980">
        <f t="shared" si="383"/>
        <v>0</v>
      </c>
      <c r="EY99" s="980">
        <f t="shared" si="383"/>
        <v>51.574210398445096</v>
      </c>
      <c r="EZ99" s="980">
        <f t="shared" si="383"/>
        <v>97.466083576287659</v>
      </c>
      <c r="FA99" s="980">
        <f t="shared" si="383"/>
        <v>59.612560738581152</v>
      </c>
      <c r="FB99" s="980">
        <f t="shared" si="383"/>
        <v>-37.853522837706521</v>
      </c>
      <c r="FC99" s="980">
        <f t="shared" si="383"/>
        <v>8.0383503401360539</v>
      </c>
      <c r="FD99" s="980">
        <f t="shared" si="383"/>
        <v>81.958620481049564</v>
      </c>
      <c r="FE99" s="980">
        <f t="shared" si="383"/>
        <v>-22.346059742468412</v>
      </c>
      <c r="FF99" s="980">
        <f t="shared" si="383"/>
        <v>0</v>
      </c>
      <c r="FG99" s="980">
        <f t="shared" si="383"/>
        <v>0.71316812439261434</v>
      </c>
      <c r="FH99" s="980">
        <f t="shared" si="383"/>
        <v>0</v>
      </c>
      <c r="FI99" s="980">
        <f t="shared" si="383"/>
        <v>0.76190476190476197</v>
      </c>
      <c r="FJ99" s="980">
        <f t="shared" si="383"/>
        <v>1.0882410106899905</v>
      </c>
      <c r="FK99" s="980">
        <f t="shared" si="383"/>
        <v>0.49761904761904763</v>
      </c>
      <c r="FL99" s="980">
        <f t="shared" si="383"/>
        <v>0.41205053449951407</v>
      </c>
      <c r="FM99" s="980">
        <f t="shared" si="383"/>
        <v>0</v>
      </c>
      <c r="FN99" s="980">
        <f t="shared" si="383"/>
        <v>1.9545918367346939</v>
      </c>
      <c r="FO99" s="980">
        <f t="shared" ref="FO99:FV99" si="384">FO101/34.3/12</f>
        <v>8.8659863945578241</v>
      </c>
      <c r="FP99" s="980">
        <f t="shared" si="384"/>
        <v>0</v>
      </c>
      <c r="FQ99" s="980">
        <f t="shared" si="384"/>
        <v>0</v>
      </c>
      <c r="FR99" s="980">
        <f t="shared" si="384"/>
        <v>3.4514455782312932</v>
      </c>
      <c r="FS99" s="980">
        <f t="shared" si="384"/>
        <v>3.4514455782312932</v>
      </c>
      <c r="FT99" s="980">
        <f t="shared" si="384"/>
        <v>3.1361516034985422</v>
      </c>
      <c r="FU99" s="980">
        <f t="shared" si="384"/>
        <v>3.1361516034985422</v>
      </c>
      <c r="FV99" s="980">
        <f t="shared" si="384"/>
        <v>0</v>
      </c>
      <c r="FW99" s="980">
        <v>1.2</v>
      </c>
      <c r="FX99" s="825"/>
      <c r="FY99" s="81">
        <v>3</v>
      </c>
      <c r="FZ99" s="81">
        <f t="shared" si="362"/>
        <v>4.2257257045675418</v>
      </c>
    </row>
    <row r="100" spans="1:185" ht="15" hidden="1" thickBot="1" x14ac:dyDescent="0.35">
      <c r="A100" s="770" t="str">
        <f>A70</f>
        <v>ср.мес.заработ.плата</v>
      </c>
      <c r="B100" s="771"/>
      <c r="C100" s="772"/>
      <c r="D100" s="770"/>
      <c r="E100" s="173"/>
      <c r="F100" s="811"/>
      <c r="G100" s="811"/>
      <c r="H100" s="173"/>
      <c r="I100" s="829"/>
      <c r="J100" s="87"/>
      <c r="K100" s="816"/>
      <c r="L100" s="87">
        <f>L101/L99/12*1000</f>
        <v>32866.907163693097</v>
      </c>
      <c r="M100" s="87"/>
      <c r="N100" s="56"/>
      <c r="O100" s="56"/>
      <c r="P100" s="87"/>
      <c r="Q100" s="87"/>
      <c r="R100" s="87"/>
      <c r="S100" s="87"/>
      <c r="T100" s="56"/>
      <c r="U100" s="56"/>
      <c r="V100" s="811"/>
      <c r="W100" s="816"/>
      <c r="X100" s="816"/>
      <c r="Y100" s="57"/>
      <c r="Z100" s="56"/>
      <c r="AA100" s="816"/>
      <c r="AB100" s="816"/>
      <c r="AC100" s="816"/>
      <c r="AD100" s="57"/>
      <c r="AE100" s="57"/>
      <c r="AF100" s="816"/>
      <c r="AG100" s="816"/>
      <c r="AH100" s="816"/>
      <c r="AI100" s="57"/>
      <c r="AJ100" s="56"/>
      <c r="AK100" s="813"/>
      <c r="AL100" s="813"/>
      <c r="AM100" s="813"/>
      <c r="AN100" s="813"/>
      <c r="AO100" s="814"/>
      <c r="AP100" s="814"/>
      <c r="AQ100" s="814"/>
      <c r="AR100" s="475"/>
      <c r="AS100" s="815"/>
      <c r="AT100" s="815"/>
      <c r="AU100" s="64"/>
      <c r="AV100" s="64"/>
      <c r="AW100" s="816"/>
      <c r="AX100" s="816"/>
      <c r="AY100" s="816"/>
      <c r="AZ100" s="57"/>
      <c r="BA100" s="56"/>
      <c r="BB100" s="817"/>
      <c r="BC100" s="816"/>
      <c r="BD100" s="816"/>
      <c r="BE100" s="67"/>
      <c r="BF100" s="68"/>
      <c r="BG100" s="818"/>
      <c r="BH100" s="816"/>
      <c r="BI100" s="816"/>
      <c r="BJ100" s="57"/>
      <c r="BK100" s="56"/>
      <c r="BL100" s="64"/>
      <c r="BM100" s="64"/>
      <c r="BN100" s="63"/>
      <c r="BO100" s="112"/>
      <c r="BP100" s="64"/>
      <c r="BQ100" s="816"/>
      <c r="BR100" s="816"/>
      <c r="BS100" s="816"/>
      <c r="BT100" s="57">
        <f t="shared" si="339"/>
        <v>0</v>
      </c>
      <c r="BU100" s="69">
        <f t="shared" si="340"/>
        <v>0</v>
      </c>
      <c r="BV100" s="816"/>
      <c r="BW100" s="816"/>
      <c r="BX100" s="816"/>
      <c r="BY100" s="816"/>
      <c r="BZ100" s="816"/>
      <c r="CA100" s="816"/>
      <c r="CB100" s="830"/>
      <c r="CC100" s="830"/>
      <c r="CD100" s="820"/>
      <c r="CE100" s="821"/>
      <c r="CF100" s="818"/>
      <c r="CG100" s="197"/>
      <c r="CH100" s="198"/>
      <c r="CI100" s="164"/>
      <c r="CJ100" s="59"/>
      <c r="CK100" s="57"/>
      <c r="CL100" s="57"/>
      <c r="CM100" s="57"/>
      <c r="CN100" s="57"/>
      <c r="CO100" s="57"/>
      <c r="CP100" s="63"/>
      <c r="CQ100" s="63"/>
      <c r="CR100" s="63"/>
      <c r="CS100" s="63"/>
      <c r="CT100" s="64"/>
      <c r="CU100" s="822"/>
      <c r="CV100" s="823"/>
      <c r="CW100" s="824"/>
      <c r="CX100" s="795"/>
      <c r="CY100" s="824"/>
      <c r="CZ100" s="824"/>
      <c r="DA100" s="980"/>
      <c r="DB100" s="980">
        <f>DB101/DB99/12*1000</f>
        <v>34300</v>
      </c>
      <c r="DC100" s="980" t="e">
        <f t="shared" ref="DC100:FN100" si="385">DC101/DC99/12*1000</f>
        <v>#DIV/0!</v>
      </c>
      <c r="DD100" s="980">
        <f t="shared" si="385"/>
        <v>34300</v>
      </c>
      <c r="DE100" s="980">
        <f t="shared" si="385"/>
        <v>34300.000000000007</v>
      </c>
      <c r="DF100" s="980" t="e">
        <f t="shared" si="385"/>
        <v>#DIV/0!</v>
      </c>
      <c r="DG100" s="980">
        <f t="shared" si="385"/>
        <v>34300</v>
      </c>
      <c r="DH100" s="980">
        <f t="shared" si="385"/>
        <v>34299.999999999993</v>
      </c>
      <c r="DI100" s="980">
        <f t="shared" si="385"/>
        <v>34300</v>
      </c>
      <c r="DJ100" s="980">
        <f t="shared" si="385"/>
        <v>34299.999999999993</v>
      </c>
      <c r="DK100" s="980">
        <f t="shared" si="385"/>
        <v>34300.000000000007</v>
      </c>
      <c r="DL100" s="980">
        <f t="shared" si="385"/>
        <v>34299.999999999993</v>
      </c>
      <c r="DM100" s="980">
        <f t="shared" si="385"/>
        <v>34300</v>
      </c>
      <c r="DN100" s="980">
        <f t="shared" si="385"/>
        <v>34299.999999999993</v>
      </c>
      <c r="DO100" s="980">
        <f t="shared" si="385"/>
        <v>34300</v>
      </c>
      <c r="DP100" s="980">
        <f t="shared" si="385"/>
        <v>34300</v>
      </c>
      <c r="DQ100" s="980">
        <f t="shared" si="385"/>
        <v>34299.999999999993</v>
      </c>
      <c r="DR100" s="980">
        <f t="shared" si="385"/>
        <v>34300</v>
      </c>
      <c r="DS100" s="980">
        <f t="shared" si="385"/>
        <v>34299.999999999993</v>
      </c>
      <c r="DT100" s="980">
        <f t="shared" si="385"/>
        <v>34300.000000000007</v>
      </c>
      <c r="DU100" s="980" t="e">
        <f t="shared" si="385"/>
        <v>#VALUE!</v>
      </c>
      <c r="DV100" s="980" t="e">
        <f t="shared" si="385"/>
        <v>#VALUE!</v>
      </c>
      <c r="DW100" s="980">
        <f t="shared" si="385"/>
        <v>34300</v>
      </c>
      <c r="DX100" s="980">
        <f t="shared" si="385"/>
        <v>34300</v>
      </c>
      <c r="DY100" s="980">
        <f t="shared" si="385"/>
        <v>34300.000000000007</v>
      </c>
      <c r="DZ100" s="980">
        <f t="shared" si="385"/>
        <v>34300</v>
      </c>
      <c r="EA100" s="980">
        <f t="shared" si="385"/>
        <v>34300</v>
      </c>
      <c r="EB100" s="980">
        <f t="shared" si="385"/>
        <v>34300</v>
      </c>
      <c r="EC100" s="980">
        <f t="shared" si="385"/>
        <v>34299.999999999993</v>
      </c>
      <c r="ED100" s="980">
        <f t="shared" si="385"/>
        <v>34299.999999999993</v>
      </c>
      <c r="EE100" s="980">
        <f t="shared" si="385"/>
        <v>34300</v>
      </c>
      <c r="EF100" s="980">
        <f t="shared" si="385"/>
        <v>34299.999999999993</v>
      </c>
      <c r="EG100" s="980">
        <f t="shared" si="385"/>
        <v>34300.000000000007</v>
      </c>
      <c r="EH100" s="980">
        <f t="shared" si="385"/>
        <v>34299.999999999993</v>
      </c>
      <c r="EI100" s="980">
        <f t="shared" si="385"/>
        <v>34300.000000000007</v>
      </c>
      <c r="EJ100" s="980">
        <f t="shared" si="385"/>
        <v>34300</v>
      </c>
      <c r="EK100" s="980">
        <f t="shared" si="385"/>
        <v>34300</v>
      </c>
      <c r="EL100" s="980">
        <f t="shared" si="385"/>
        <v>34299.999999999993</v>
      </c>
      <c r="EM100" s="980">
        <f t="shared" si="385"/>
        <v>34300.000000000007</v>
      </c>
      <c r="EN100" s="980">
        <f t="shared" si="385"/>
        <v>34300</v>
      </c>
      <c r="EO100" s="980">
        <f t="shared" si="385"/>
        <v>34300.000000000007</v>
      </c>
      <c r="EP100" s="980">
        <f t="shared" si="385"/>
        <v>34300</v>
      </c>
      <c r="EQ100" s="980" t="e">
        <f t="shared" si="385"/>
        <v>#DIV/0!</v>
      </c>
      <c r="ER100" s="980" t="e">
        <f t="shared" si="385"/>
        <v>#DIV/0!</v>
      </c>
      <c r="ES100" s="980" t="e">
        <f t="shared" si="385"/>
        <v>#DIV/0!</v>
      </c>
      <c r="ET100" s="980" t="e">
        <f t="shared" si="385"/>
        <v>#DIV/0!</v>
      </c>
      <c r="EU100" s="980" t="e">
        <f t="shared" si="385"/>
        <v>#DIV/0!</v>
      </c>
      <c r="EV100" s="980" t="e">
        <f t="shared" si="385"/>
        <v>#DIV/0!</v>
      </c>
      <c r="EW100" s="980" t="e">
        <f t="shared" si="385"/>
        <v>#VALUE!</v>
      </c>
      <c r="EX100" s="980" t="e">
        <f t="shared" si="385"/>
        <v>#DIV/0!</v>
      </c>
      <c r="EY100" s="980">
        <f t="shared" si="385"/>
        <v>34300</v>
      </c>
      <c r="EZ100" s="980">
        <f t="shared" si="385"/>
        <v>34300.000000000007</v>
      </c>
      <c r="FA100" s="980">
        <f t="shared" si="385"/>
        <v>34300</v>
      </c>
      <c r="FB100" s="980">
        <f t="shared" si="385"/>
        <v>34300</v>
      </c>
      <c r="FC100" s="980">
        <f t="shared" si="385"/>
        <v>34299.999999999993</v>
      </c>
      <c r="FD100" s="980">
        <f t="shared" si="385"/>
        <v>34300</v>
      </c>
      <c r="FE100" s="980">
        <f t="shared" si="385"/>
        <v>34300</v>
      </c>
      <c r="FF100" s="980" t="e">
        <f t="shared" si="385"/>
        <v>#DIV/0!</v>
      </c>
      <c r="FG100" s="980">
        <f t="shared" si="385"/>
        <v>34300</v>
      </c>
      <c r="FH100" s="980" t="e">
        <f t="shared" si="385"/>
        <v>#DIV/0!</v>
      </c>
      <c r="FI100" s="980">
        <f t="shared" si="385"/>
        <v>34300</v>
      </c>
      <c r="FJ100" s="980">
        <f t="shared" si="385"/>
        <v>34300</v>
      </c>
      <c r="FK100" s="980">
        <f t="shared" si="385"/>
        <v>34300</v>
      </c>
      <c r="FL100" s="980">
        <f t="shared" si="385"/>
        <v>34300.000000000007</v>
      </c>
      <c r="FM100" s="980" t="e">
        <f t="shared" si="385"/>
        <v>#DIV/0!</v>
      </c>
      <c r="FN100" s="980">
        <f t="shared" si="385"/>
        <v>34300</v>
      </c>
      <c r="FO100" s="980">
        <f t="shared" ref="FO100:FW100" si="386">FO101/FO99/12*1000</f>
        <v>34299.999999999993</v>
      </c>
      <c r="FP100" s="980" t="e">
        <f t="shared" si="386"/>
        <v>#DIV/0!</v>
      </c>
      <c r="FQ100" s="980" t="e">
        <f t="shared" si="386"/>
        <v>#DIV/0!</v>
      </c>
      <c r="FR100" s="980">
        <f t="shared" si="386"/>
        <v>34299.999999999993</v>
      </c>
      <c r="FS100" s="980">
        <f t="shared" si="386"/>
        <v>34299.999999999993</v>
      </c>
      <c r="FT100" s="980">
        <f t="shared" si="386"/>
        <v>34300</v>
      </c>
      <c r="FU100" s="980">
        <f t="shared" si="386"/>
        <v>34300</v>
      </c>
      <c r="FV100" s="980" t="e">
        <f t="shared" si="386"/>
        <v>#DIV/0!</v>
      </c>
      <c r="FW100" s="980">
        <f t="shared" si="386"/>
        <v>35282.083333333343</v>
      </c>
      <c r="FX100" s="980" t="e">
        <f t="shared" ref="FX100" si="387">FX101/FX99/12*1000</f>
        <v>#DIV/0!</v>
      </c>
      <c r="FY100" s="980">
        <f t="shared" ref="FY100" si="388">FY101/FY99/12*1000</f>
        <v>35856.666666666664</v>
      </c>
      <c r="FZ100" s="980">
        <f t="shared" ref="FZ100" si="389">FZ101/FZ99/12*1000</f>
        <v>34578.887008384423</v>
      </c>
    </row>
    <row r="101" spans="1:185" ht="15" hidden="1" thickBot="1" x14ac:dyDescent="0.35">
      <c r="A101" s="98" t="s">
        <v>165</v>
      </c>
      <c r="B101" s="99" t="s">
        <v>72</v>
      </c>
      <c r="C101" s="100">
        <v>4412.97</v>
      </c>
      <c r="D101" s="98"/>
      <c r="E101" s="103">
        <v>4677.7</v>
      </c>
      <c r="F101" s="104">
        <v>11244.02</v>
      </c>
      <c r="G101" s="104">
        <v>4927.49</v>
      </c>
      <c r="H101" s="103">
        <f t="shared" si="363"/>
        <v>-6316.5300000000007</v>
      </c>
      <c r="I101" s="105">
        <f t="shared" si="374"/>
        <v>249.78999999999996</v>
      </c>
      <c r="J101" s="106">
        <v>0</v>
      </c>
      <c r="K101" s="107">
        <v>0</v>
      </c>
      <c r="L101" s="106">
        <f>1355.2198*0.858</f>
        <v>1162.7785884</v>
      </c>
      <c r="M101" s="106">
        <v>2495.39</v>
      </c>
      <c r="N101" s="56">
        <f t="shared" si="316"/>
        <v>2495.39</v>
      </c>
      <c r="O101" s="56">
        <f>M101-J101</f>
        <v>2495.39</v>
      </c>
      <c r="P101" s="106">
        <v>1503.53</v>
      </c>
      <c r="Q101" s="106"/>
      <c r="R101" s="833">
        <v>1003.58</v>
      </c>
      <c r="S101" s="106">
        <v>1003.58</v>
      </c>
      <c r="T101" s="56">
        <f t="shared" si="317"/>
        <v>0</v>
      </c>
      <c r="U101" s="56">
        <f t="shared" si="318"/>
        <v>-499.94999999999993</v>
      </c>
      <c r="V101" s="104">
        <v>3649.24</v>
      </c>
      <c r="W101" s="107">
        <v>5162.6099999999997</v>
      </c>
      <c r="X101" s="107">
        <v>1622.02</v>
      </c>
      <c r="Y101" s="57">
        <f t="shared" si="319"/>
        <v>-3540.5899999999997</v>
      </c>
      <c r="Z101" s="56">
        <f t="shared" si="320"/>
        <v>-2027.2199999999998</v>
      </c>
      <c r="AA101" s="107">
        <v>804.51</v>
      </c>
      <c r="AB101" s="107">
        <v>1637.15</v>
      </c>
      <c r="AC101" s="107">
        <v>533.42999999999995</v>
      </c>
      <c r="AD101" s="57">
        <f t="shared" si="321"/>
        <v>-1103.7200000000003</v>
      </c>
      <c r="AE101" s="57">
        <f t="shared" si="322"/>
        <v>-271.08000000000004</v>
      </c>
      <c r="AF101" s="107"/>
      <c r="AG101" s="107">
        <f>AH101</f>
        <v>461.1</v>
      </c>
      <c r="AH101" s="107">
        <v>461.1</v>
      </c>
      <c r="AI101" s="57">
        <f t="shared" si="323"/>
        <v>0</v>
      </c>
      <c r="AJ101" s="56">
        <f t="shared" si="324"/>
        <v>461.1</v>
      </c>
      <c r="AK101" s="157">
        <f>E101+J101+P101+V101+AA101+AF101</f>
        <v>10634.98</v>
      </c>
      <c r="AL101" s="157">
        <f>AG101+AB101+W101+R101+K101+F101</f>
        <v>19508.46</v>
      </c>
      <c r="AM101" s="157">
        <f>AH101+AC101+X101+S101+M101+G101</f>
        <v>11043.01</v>
      </c>
      <c r="AN101" s="157">
        <f t="shared" si="325"/>
        <v>-8465.4499999999989</v>
      </c>
      <c r="AO101" s="158">
        <f t="shared" si="326"/>
        <v>408.03000000000065</v>
      </c>
      <c r="AP101" s="158" t="s">
        <v>72</v>
      </c>
      <c r="AQ101" s="158" t="s">
        <v>165</v>
      </c>
      <c r="AR101" s="446">
        <v>204.82</v>
      </c>
      <c r="AS101" s="109">
        <v>441.64</v>
      </c>
      <c r="AT101" s="109">
        <v>230.94</v>
      </c>
      <c r="AU101" s="64">
        <f t="shared" si="327"/>
        <v>-210.7</v>
      </c>
      <c r="AV101" s="64">
        <f t="shared" si="328"/>
        <v>26.120000000000005</v>
      </c>
      <c r="AW101" s="57"/>
      <c r="AX101" s="57">
        <v>4302.1499999999996</v>
      </c>
      <c r="AY101" s="57"/>
      <c r="AZ101" s="57">
        <f t="shared" si="329"/>
        <v>-4302.1499999999996</v>
      </c>
      <c r="BA101" s="56">
        <f t="shared" si="330"/>
        <v>0</v>
      </c>
      <c r="BB101" s="767">
        <v>3555.64</v>
      </c>
      <c r="BC101" s="107">
        <v>0</v>
      </c>
      <c r="BD101" s="107">
        <v>1564.14</v>
      </c>
      <c r="BE101" s="67">
        <f t="shared" si="331"/>
        <v>1564.14</v>
      </c>
      <c r="BF101" s="68">
        <f t="shared" si="332"/>
        <v>-1991.4999999999998</v>
      </c>
      <c r="BG101" s="111">
        <f t="shared" si="306"/>
        <v>1150.72</v>
      </c>
      <c r="BH101" s="107">
        <v>0</v>
      </c>
      <c r="BI101" s="107">
        <v>2169.86</v>
      </c>
      <c r="BJ101" s="57">
        <f t="shared" si="333"/>
        <v>2169.86</v>
      </c>
      <c r="BK101" s="56">
        <f t="shared" si="334"/>
        <v>1019.1400000000001</v>
      </c>
      <c r="BL101" s="64">
        <f t="shared" si="335"/>
        <v>4706.3599999999997</v>
      </c>
      <c r="BM101" s="64">
        <f t="shared" si="336"/>
        <v>4302.1499999999996</v>
      </c>
      <c r="BN101" s="63">
        <f t="shared" si="336"/>
        <v>3734</v>
      </c>
      <c r="BO101" s="112">
        <f t="shared" si="337"/>
        <v>-568.14999999999964</v>
      </c>
      <c r="BP101" s="64">
        <f t="shared" si="338"/>
        <v>-972.35999999999967</v>
      </c>
      <c r="BQ101" s="107">
        <v>0</v>
      </c>
      <c r="BR101" s="107">
        <v>10109.469999999999</v>
      </c>
      <c r="BS101" s="107">
        <v>2844.39</v>
      </c>
      <c r="BT101" s="57">
        <f t="shared" si="339"/>
        <v>-7265.08</v>
      </c>
      <c r="BU101" s="69">
        <f t="shared" si="340"/>
        <v>2844.39</v>
      </c>
      <c r="BV101" s="107"/>
      <c r="BW101" s="107"/>
      <c r="BX101" s="107"/>
      <c r="BY101" s="107"/>
      <c r="BZ101" s="107"/>
      <c r="CA101" s="107" t="s">
        <v>72</v>
      </c>
      <c r="CB101" s="113" t="s">
        <v>165</v>
      </c>
      <c r="CC101" s="113"/>
      <c r="CD101" s="660">
        <v>1420.615</v>
      </c>
      <c r="CE101" s="328"/>
      <c r="CF101" s="111">
        <v>2435.7199999999998</v>
      </c>
      <c r="CG101" s="197">
        <f t="shared" si="341"/>
        <v>2435.7199999999998</v>
      </c>
      <c r="CH101" s="198">
        <f>CF101-CD101</f>
        <v>1015.1049999999998</v>
      </c>
      <c r="CI101" s="164"/>
      <c r="CJ101" s="59">
        <f t="shared" si="308"/>
        <v>1290.8399999999999</v>
      </c>
      <c r="CK101" s="57">
        <v>0</v>
      </c>
      <c r="CL101" s="57">
        <v>1525.61</v>
      </c>
      <c r="CM101" s="57">
        <f>CL101-CK101</f>
        <v>1525.61</v>
      </c>
      <c r="CN101" s="57">
        <f>CL101-CJ101</f>
        <v>234.76999999999998</v>
      </c>
      <c r="CO101" s="57"/>
      <c r="CP101" s="63">
        <f t="shared" ref="CP101:CR105" si="390">CD101+CJ101</f>
        <v>2711.4549999999999</v>
      </c>
      <c r="CQ101" s="63">
        <f t="shared" si="390"/>
        <v>0</v>
      </c>
      <c r="CR101" s="63">
        <f t="shared" si="390"/>
        <v>3961.33</v>
      </c>
      <c r="CS101" s="63">
        <f t="shared" si="342"/>
        <v>3961.33</v>
      </c>
      <c r="CT101" s="64">
        <f t="shared" si="343"/>
        <v>1249.875</v>
      </c>
      <c r="CU101" s="768">
        <v>3555.64</v>
      </c>
      <c r="CV101" s="121">
        <v>366.98</v>
      </c>
      <c r="CW101" s="122">
        <v>783.74</v>
      </c>
      <c r="CX101" s="487">
        <f t="shared" si="175"/>
        <v>4706.3600000000006</v>
      </c>
      <c r="CY101" s="145">
        <v>1420.615</v>
      </c>
      <c r="CZ101" s="145">
        <v>1420.615</v>
      </c>
      <c r="DA101" s="968">
        <v>1290.8399999999999</v>
      </c>
      <c r="DB101" s="968">
        <v>1245.3887</v>
      </c>
      <c r="DC101" s="125"/>
      <c r="DD101" s="125">
        <f>362.308+145.754</f>
        <v>508.06200000000001</v>
      </c>
      <c r="DE101" s="122">
        <f t="shared" ref="DE101:DE149" si="391">CY101+DA101</f>
        <v>2711.4549999999999</v>
      </c>
      <c r="DF101" s="105">
        <v>0</v>
      </c>
      <c r="DG101" s="107">
        <v>325.08</v>
      </c>
      <c r="DH101" s="107">
        <v>207.95</v>
      </c>
      <c r="DI101" s="57">
        <f t="shared" si="344"/>
        <v>-117.13</v>
      </c>
      <c r="DJ101" s="57">
        <f t="shared" si="345"/>
        <v>207.95</v>
      </c>
      <c r="DK101" s="140">
        <v>645.79999999999995</v>
      </c>
      <c r="DL101" s="140">
        <v>1041.3399999999999</v>
      </c>
      <c r="DM101" s="140">
        <v>614.79999999999995</v>
      </c>
      <c r="DN101" s="67">
        <f t="shared" si="346"/>
        <v>-426.53999999999996</v>
      </c>
      <c r="DO101" s="67">
        <f t="shared" si="347"/>
        <v>-31</v>
      </c>
      <c r="DP101" s="127">
        <v>293.54000000000002</v>
      </c>
      <c r="DQ101" s="127">
        <v>604.19000000000005</v>
      </c>
      <c r="DR101" s="127">
        <v>253.16</v>
      </c>
      <c r="DS101" s="84">
        <f t="shared" si="348"/>
        <v>-351.03000000000009</v>
      </c>
      <c r="DT101" s="84">
        <f t="shared" si="310"/>
        <v>-40.380000000000024</v>
      </c>
      <c r="DU101" s="84" t="s">
        <v>165</v>
      </c>
      <c r="DV101" s="84" t="s">
        <v>72</v>
      </c>
      <c r="DW101" s="127">
        <v>313.60000000000002</v>
      </c>
      <c r="DX101" s="127">
        <v>667.73</v>
      </c>
      <c r="DY101" s="127">
        <v>289.32</v>
      </c>
      <c r="DZ101" s="83">
        <f t="shared" si="349"/>
        <v>-378.41</v>
      </c>
      <c r="EA101" s="83">
        <f t="shared" si="350"/>
        <v>-24.28000000000003</v>
      </c>
      <c r="EB101" s="103">
        <v>447.92</v>
      </c>
      <c r="EC101" s="104">
        <v>931.21</v>
      </c>
      <c r="ED101" s="104">
        <v>335.97</v>
      </c>
      <c r="EE101" s="85">
        <f t="shared" si="351"/>
        <v>-595.24</v>
      </c>
      <c r="EF101" s="56">
        <f t="shared" si="352"/>
        <v>-111.94999999999999</v>
      </c>
      <c r="EG101" s="129">
        <v>169.6</v>
      </c>
      <c r="EH101" s="130">
        <v>369.85</v>
      </c>
      <c r="EI101" s="129">
        <v>253.15</v>
      </c>
      <c r="EJ101" s="56">
        <f t="shared" si="353"/>
        <v>-116.70000000000002</v>
      </c>
      <c r="EK101" s="56">
        <f t="shared" si="354"/>
        <v>83.550000000000011</v>
      </c>
      <c r="EL101" s="104">
        <v>1099.8699999999999</v>
      </c>
      <c r="EM101" s="104">
        <v>1815.92</v>
      </c>
      <c r="EN101" s="104">
        <v>768.51</v>
      </c>
      <c r="EO101" s="56">
        <f t="shared" si="355"/>
        <v>-1047.4100000000001</v>
      </c>
      <c r="EP101" s="56">
        <f>EN101-EL101</f>
        <v>-331.3599999999999</v>
      </c>
      <c r="EQ101" s="56"/>
      <c r="ER101" s="56"/>
      <c r="ES101" s="56"/>
      <c r="ET101" s="56"/>
      <c r="EU101" s="56"/>
      <c r="EV101" s="56"/>
      <c r="EW101" s="132" t="s">
        <v>165</v>
      </c>
      <c r="EX101" s="89"/>
      <c r="EY101" s="181">
        <f t="shared" ref="EY101:FA105" si="392">BQ101+EL101+EG101+EB101+DW101+DP101+DK101+DF101+CP101+BL101+AR101+AK101</f>
        <v>21227.945</v>
      </c>
      <c r="EZ101" s="181">
        <f t="shared" si="392"/>
        <v>40117.040000000001</v>
      </c>
      <c r="FA101" s="181">
        <f t="shared" si="392"/>
        <v>24536.53</v>
      </c>
      <c r="FB101" s="192">
        <f t="shared" si="356"/>
        <v>-15580.510000000002</v>
      </c>
      <c r="FC101" s="192">
        <f t="shared" si="357"/>
        <v>3308.5849999999991</v>
      </c>
      <c r="FD101" s="135">
        <v>33734.168189999997</v>
      </c>
      <c r="FE101" s="94">
        <f t="shared" si="358"/>
        <v>-9197.6381899999978</v>
      </c>
      <c r="FF101" s="449"/>
      <c r="FG101" s="127">
        <v>293.54000000000002</v>
      </c>
      <c r="FH101" s="127"/>
      <c r="FI101" s="127">
        <v>313.60000000000002</v>
      </c>
      <c r="FJ101" s="103">
        <v>447.92</v>
      </c>
      <c r="FK101" s="103">
        <v>204.82</v>
      </c>
      <c r="FL101" s="103">
        <v>169.6</v>
      </c>
      <c r="FM101" s="605"/>
      <c r="FN101" s="103">
        <v>804.51</v>
      </c>
      <c r="FO101" s="104">
        <v>3649.24</v>
      </c>
      <c r="FR101" s="145">
        <v>1420.615</v>
      </c>
      <c r="FS101" s="145">
        <v>1420.615</v>
      </c>
      <c r="FT101" s="122">
        <v>1290.8399999999999</v>
      </c>
      <c r="FU101" s="122">
        <v>1290.8399999999999</v>
      </c>
      <c r="FV101" s="125"/>
      <c r="FW101" s="125">
        <f>362.308+145.754</f>
        <v>508.06200000000001</v>
      </c>
      <c r="FX101" s="125">
        <f t="shared" ref="FX101" si="393">362.308+145.754</f>
        <v>508.06200000000001</v>
      </c>
      <c r="FY101" s="81">
        <f t="shared" si="361"/>
        <v>1290.8399999999999</v>
      </c>
      <c r="FZ101" s="81">
        <f t="shared" si="362"/>
        <v>1753.4506999999999</v>
      </c>
    </row>
    <row r="102" spans="1:185" ht="15" hidden="1" thickBot="1" x14ac:dyDescent="0.35">
      <c r="A102" s="98" t="s">
        <v>166</v>
      </c>
      <c r="B102" s="99" t="s">
        <v>72</v>
      </c>
      <c r="C102" s="100">
        <v>1240.49</v>
      </c>
      <c r="D102" s="98"/>
      <c r="E102" s="103">
        <v>1412.67</v>
      </c>
      <c r="F102" s="104">
        <v>3395.69</v>
      </c>
      <c r="G102" s="104">
        <v>1443.75</v>
      </c>
      <c r="H102" s="103">
        <f t="shared" si="363"/>
        <v>-1951.94</v>
      </c>
      <c r="I102" s="105">
        <f t="shared" si="374"/>
        <v>31.079999999999927</v>
      </c>
      <c r="J102" s="106">
        <v>0</v>
      </c>
      <c r="K102" s="107">
        <v>0</v>
      </c>
      <c r="L102" s="106">
        <f>L101*30.2%</f>
        <v>351.15913369679998</v>
      </c>
      <c r="M102" s="106">
        <v>736.14</v>
      </c>
      <c r="N102" s="56">
        <f t="shared" si="316"/>
        <v>736.14</v>
      </c>
      <c r="O102" s="56">
        <f>M102-J102</f>
        <v>736.14</v>
      </c>
      <c r="P102" s="106">
        <v>434.52</v>
      </c>
      <c r="Q102" s="106"/>
      <c r="R102" s="106">
        <v>296.06</v>
      </c>
      <c r="S102" s="106">
        <v>296.06</v>
      </c>
      <c r="T102" s="56">
        <f t="shared" si="317"/>
        <v>0</v>
      </c>
      <c r="U102" s="56">
        <f t="shared" si="318"/>
        <v>-138.45999999999998</v>
      </c>
      <c r="V102" s="104">
        <v>1025.8</v>
      </c>
      <c r="W102" s="107">
        <v>1559.11</v>
      </c>
      <c r="X102" s="107">
        <v>467.95</v>
      </c>
      <c r="Y102" s="57">
        <f t="shared" si="319"/>
        <v>-1091.1599999999999</v>
      </c>
      <c r="Z102" s="56">
        <f t="shared" si="320"/>
        <v>-557.84999999999991</v>
      </c>
      <c r="AA102" s="107">
        <v>226.15</v>
      </c>
      <c r="AB102" s="107">
        <v>494.42</v>
      </c>
      <c r="AC102" s="107">
        <v>157.36000000000001</v>
      </c>
      <c r="AD102" s="57">
        <f t="shared" si="321"/>
        <v>-337.06</v>
      </c>
      <c r="AE102" s="57">
        <f t="shared" si="322"/>
        <v>-68.789999999999992</v>
      </c>
      <c r="AF102" s="107"/>
      <c r="AG102" s="107">
        <f t="shared" ref="AG102:AG105" si="394">AH102</f>
        <v>133.86000000000001</v>
      </c>
      <c r="AH102" s="107">
        <v>133.86000000000001</v>
      </c>
      <c r="AI102" s="57">
        <f t="shared" si="323"/>
        <v>0</v>
      </c>
      <c r="AJ102" s="56">
        <f t="shared" si="324"/>
        <v>133.86000000000001</v>
      </c>
      <c r="AK102" s="157">
        <f>E102+J102+P102+V102+AA102+AF102</f>
        <v>3099.14</v>
      </c>
      <c r="AL102" s="157">
        <f>AG102+AB102+W102+R102+K102+F102</f>
        <v>5879.1399999999994</v>
      </c>
      <c r="AM102" s="157">
        <f>AH102+AC102+X102+S102+M102+G102</f>
        <v>3235.12</v>
      </c>
      <c r="AN102" s="157">
        <f t="shared" si="325"/>
        <v>-2644.0199999999995</v>
      </c>
      <c r="AO102" s="158">
        <f t="shared" si="326"/>
        <v>135.98000000000002</v>
      </c>
      <c r="AP102" s="158" t="s">
        <v>72</v>
      </c>
      <c r="AQ102" s="158" t="s">
        <v>166</v>
      </c>
      <c r="AR102" s="178">
        <v>57.58</v>
      </c>
      <c r="AS102" s="109">
        <v>133.37</v>
      </c>
      <c r="AT102" s="109">
        <v>67.040000000000006</v>
      </c>
      <c r="AU102" s="64">
        <f t="shared" si="327"/>
        <v>-66.33</v>
      </c>
      <c r="AV102" s="64">
        <f t="shared" si="328"/>
        <v>9.460000000000008</v>
      </c>
      <c r="AW102" s="57"/>
      <c r="AX102" s="57">
        <v>1299.25</v>
      </c>
      <c r="AY102" s="57"/>
      <c r="AZ102" s="57">
        <f t="shared" si="329"/>
        <v>-1299.25</v>
      </c>
      <c r="BA102" s="56">
        <f t="shared" si="330"/>
        <v>0</v>
      </c>
      <c r="BB102" s="767">
        <v>999.49</v>
      </c>
      <c r="BC102" s="107"/>
      <c r="BD102" s="107">
        <v>454.07</v>
      </c>
      <c r="BE102" s="67">
        <f t="shared" si="331"/>
        <v>454.07</v>
      </c>
      <c r="BF102" s="68">
        <f t="shared" si="332"/>
        <v>-545.42000000000007</v>
      </c>
      <c r="BG102" s="111">
        <f t="shared" si="306"/>
        <v>323.47000000000003</v>
      </c>
      <c r="BH102" s="107">
        <v>0</v>
      </c>
      <c r="BI102" s="107">
        <v>629.91</v>
      </c>
      <c r="BJ102" s="57">
        <f t="shared" si="333"/>
        <v>629.91</v>
      </c>
      <c r="BK102" s="56">
        <f t="shared" si="334"/>
        <v>306.43999999999994</v>
      </c>
      <c r="BL102" s="64">
        <f t="shared" si="335"/>
        <v>1322.96</v>
      </c>
      <c r="BM102" s="64">
        <f t="shared" si="336"/>
        <v>1299.25</v>
      </c>
      <c r="BN102" s="63">
        <f t="shared" si="336"/>
        <v>1083.98</v>
      </c>
      <c r="BO102" s="112">
        <f t="shared" si="337"/>
        <v>-215.26999999999998</v>
      </c>
      <c r="BP102" s="64">
        <f t="shared" si="338"/>
        <v>-238.98000000000002</v>
      </c>
      <c r="BQ102" s="107">
        <v>0</v>
      </c>
      <c r="BR102" s="107">
        <v>3038.87</v>
      </c>
      <c r="BS102" s="107">
        <v>825.73</v>
      </c>
      <c r="BT102" s="57">
        <f t="shared" si="339"/>
        <v>-2213.14</v>
      </c>
      <c r="BU102" s="69">
        <f t="shared" si="340"/>
        <v>825.73</v>
      </c>
      <c r="BV102" s="107"/>
      <c r="BW102" s="107"/>
      <c r="BX102" s="107"/>
      <c r="BY102" s="107"/>
      <c r="BZ102" s="107"/>
      <c r="CA102" s="107" t="s">
        <v>72</v>
      </c>
      <c r="CB102" s="113" t="s">
        <v>166</v>
      </c>
      <c r="CC102" s="113"/>
      <c r="CD102" s="660">
        <v>429.02</v>
      </c>
      <c r="CE102" s="328"/>
      <c r="CF102" s="111">
        <v>707.09</v>
      </c>
      <c r="CG102" s="162">
        <f t="shared" si="341"/>
        <v>707.09</v>
      </c>
      <c r="CH102" s="163">
        <f>CF102-CD102</f>
        <v>278.07000000000005</v>
      </c>
      <c r="CI102" s="164"/>
      <c r="CJ102" s="59">
        <f t="shared" si="308"/>
        <v>389.83</v>
      </c>
      <c r="CK102" s="57">
        <v>0</v>
      </c>
      <c r="CL102" s="57">
        <v>442.78</v>
      </c>
      <c r="CM102" s="57">
        <f>CL102-CK102</f>
        <v>442.78</v>
      </c>
      <c r="CN102" s="57">
        <f>CL102-CJ102</f>
        <v>52.949999999999989</v>
      </c>
      <c r="CO102" s="57"/>
      <c r="CP102" s="63">
        <f t="shared" si="390"/>
        <v>818.84999999999991</v>
      </c>
      <c r="CQ102" s="63">
        <f t="shared" si="390"/>
        <v>0</v>
      </c>
      <c r="CR102" s="63">
        <f t="shared" si="390"/>
        <v>1149.8699999999999</v>
      </c>
      <c r="CS102" s="63">
        <f t="shared" si="342"/>
        <v>1149.8699999999999</v>
      </c>
      <c r="CT102" s="64">
        <f t="shared" si="343"/>
        <v>331.02</v>
      </c>
      <c r="CU102" s="768">
        <v>999.49</v>
      </c>
      <c r="CV102" s="121">
        <v>103.16</v>
      </c>
      <c r="CW102" s="122">
        <v>220.31</v>
      </c>
      <c r="CX102" s="487">
        <f t="shared" si="175"/>
        <v>1322.96</v>
      </c>
      <c r="CY102" s="145">
        <v>429.02</v>
      </c>
      <c r="CZ102" s="145">
        <v>429.02</v>
      </c>
      <c r="DA102" s="968">
        <v>389.83</v>
      </c>
      <c r="DB102" s="968">
        <v>376.1</v>
      </c>
      <c r="DC102" s="125"/>
      <c r="DD102" s="125">
        <f>62.501+25.491</f>
        <v>87.99199999999999</v>
      </c>
      <c r="DE102" s="122">
        <f t="shared" si="391"/>
        <v>818.84999999999991</v>
      </c>
      <c r="DF102" s="105">
        <v>0</v>
      </c>
      <c r="DG102" s="107">
        <v>98.17</v>
      </c>
      <c r="DH102" s="107">
        <v>60.37</v>
      </c>
      <c r="DI102" s="57">
        <f t="shared" si="344"/>
        <v>-37.800000000000004</v>
      </c>
      <c r="DJ102" s="57">
        <f t="shared" si="345"/>
        <v>60.37</v>
      </c>
      <c r="DK102" s="140">
        <v>195.03</v>
      </c>
      <c r="DL102" s="140">
        <v>314.48</v>
      </c>
      <c r="DM102" s="140">
        <v>180.14</v>
      </c>
      <c r="DN102" s="67">
        <f t="shared" si="346"/>
        <v>-134.34000000000003</v>
      </c>
      <c r="DO102" s="67">
        <f t="shared" si="347"/>
        <v>-14.890000000000015</v>
      </c>
      <c r="DP102" s="127">
        <v>82.51</v>
      </c>
      <c r="DQ102" s="127">
        <v>182.47</v>
      </c>
      <c r="DR102" s="127">
        <v>73.489999999999995</v>
      </c>
      <c r="DS102" s="84">
        <f t="shared" si="348"/>
        <v>-108.98</v>
      </c>
      <c r="DT102" s="84">
        <f t="shared" si="310"/>
        <v>-9.0200000000000102</v>
      </c>
      <c r="DU102" s="84" t="s">
        <v>166</v>
      </c>
      <c r="DV102" s="84" t="s">
        <v>72</v>
      </c>
      <c r="DW102" s="127">
        <v>88.01</v>
      </c>
      <c r="DX102" s="127">
        <v>201.65</v>
      </c>
      <c r="DY102" s="127">
        <v>83.99</v>
      </c>
      <c r="DZ102" s="83">
        <f t="shared" si="349"/>
        <v>-117.66000000000001</v>
      </c>
      <c r="EA102" s="83">
        <f t="shared" si="350"/>
        <v>-4.0200000000000102</v>
      </c>
      <c r="EB102" s="103">
        <v>125.91</v>
      </c>
      <c r="EC102" s="104">
        <v>281.23</v>
      </c>
      <c r="ED102" s="104">
        <v>97.53</v>
      </c>
      <c r="EE102" s="85">
        <f t="shared" si="351"/>
        <v>-183.70000000000002</v>
      </c>
      <c r="EF102" s="56">
        <f t="shared" si="352"/>
        <v>-28.379999999999995</v>
      </c>
      <c r="EG102" s="129">
        <v>47.67</v>
      </c>
      <c r="EH102" s="130">
        <v>111.69</v>
      </c>
      <c r="EI102" s="129">
        <v>73.489999999999995</v>
      </c>
      <c r="EJ102" s="56">
        <f t="shared" si="353"/>
        <v>-38.200000000000003</v>
      </c>
      <c r="EK102" s="56">
        <f t="shared" si="354"/>
        <v>25.819999999999993</v>
      </c>
      <c r="EL102" s="104">
        <v>332.16</v>
      </c>
      <c r="EM102" s="104">
        <v>548.41</v>
      </c>
      <c r="EN102" s="104">
        <v>232.09</v>
      </c>
      <c r="EO102" s="56">
        <f t="shared" si="355"/>
        <v>-316.31999999999994</v>
      </c>
      <c r="EP102" s="56">
        <f>EN102-EL102</f>
        <v>-100.07000000000002</v>
      </c>
      <c r="EQ102" s="56"/>
      <c r="ER102" s="56"/>
      <c r="ES102" s="56"/>
      <c r="ET102" s="56"/>
      <c r="EU102" s="56"/>
      <c r="EV102" s="56"/>
      <c r="EW102" s="1289" t="s">
        <v>166</v>
      </c>
      <c r="EX102" s="1290"/>
      <c r="EY102" s="181">
        <f t="shared" si="392"/>
        <v>6169.82</v>
      </c>
      <c r="EZ102" s="181">
        <f t="shared" si="392"/>
        <v>12088.73</v>
      </c>
      <c r="FA102" s="181">
        <f t="shared" si="392"/>
        <v>7162.84</v>
      </c>
      <c r="FB102" s="192">
        <f t="shared" si="356"/>
        <v>-4925.8899999999994</v>
      </c>
      <c r="FC102" s="192">
        <f t="shared" si="357"/>
        <v>993.02000000000044</v>
      </c>
      <c r="FD102" s="94">
        <f>FD101*30.2%</f>
        <v>10187.718793379998</v>
      </c>
      <c r="FE102" s="94">
        <f t="shared" si="358"/>
        <v>-3024.8787933799977</v>
      </c>
      <c r="FF102" s="449"/>
      <c r="FG102" s="127">
        <v>82.51</v>
      </c>
      <c r="FH102" s="127"/>
      <c r="FI102" s="127">
        <v>88.01</v>
      </c>
      <c r="FJ102" s="103">
        <v>125.91</v>
      </c>
      <c r="FK102" s="127">
        <v>57.58</v>
      </c>
      <c r="FL102" s="103">
        <v>47.67</v>
      </c>
      <c r="FM102" s="605"/>
      <c r="FN102" s="127">
        <v>226.15</v>
      </c>
      <c r="FO102" s="104">
        <v>1025.8</v>
      </c>
      <c r="FR102" s="145">
        <v>429.02</v>
      </c>
      <c r="FS102" s="145">
        <v>429.02</v>
      </c>
      <c r="FT102" s="122">
        <v>389.83</v>
      </c>
      <c r="FU102" s="122">
        <v>389.83</v>
      </c>
      <c r="FV102" s="125"/>
      <c r="FW102" s="125">
        <v>153.43</v>
      </c>
      <c r="FX102" s="125">
        <f t="shared" ref="FX102" si="395">62.501+25.491</f>
        <v>87.99199999999999</v>
      </c>
      <c r="FY102" s="81">
        <f t="shared" si="361"/>
        <v>389.83</v>
      </c>
      <c r="FZ102" s="81">
        <f t="shared" si="362"/>
        <v>529.53</v>
      </c>
      <c r="GA102">
        <f>FW102/FW101</f>
        <v>0.30199070192220634</v>
      </c>
      <c r="GC102">
        <f>FZ101/FY101*FZ99</f>
        <v>5.74013951743202</v>
      </c>
    </row>
    <row r="103" spans="1:185" ht="15" hidden="1" thickBot="1" x14ac:dyDescent="0.35">
      <c r="A103" s="98" t="s">
        <v>167</v>
      </c>
      <c r="B103" s="99" t="s">
        <v>72</v>
      </c>
      <c r="C103" s="100"/>
      <c r="D103" s="98"/>
      <c r="E103" s="103">
        <f>C103+D103</f>
        <v>0</v>
      </c>
      <c r="F103" s="104">
        <v>0</v>
      </c>
      <c r="G103" s="104">
        <v>0</v>
      </c>
      <c r="H103" s="103">
        <f t="shared" si="363"/>
        <v>0</v>
      </c>
      <c r="I103" s="105">
        <f t="shared" si="374"/>
        <v>0</v>
      </c>
      <c r="J103" s="106">
        <v>0</v>
      </c>
      <c r="K103" s="107">
        <v>0</v>
      </c>
      <c r="L103" s="106">
        <v>55.043999999999997</v>
      </c>
      <c r="M103" s="106">
        <v>0</v>
      </c>
      <c r="N103" s="56">
        <f t="shared" si="316"/>
        <v>0</v>
      </c>
      <c r="O103" s="56">
        <f>M103-J103</f>
        <v>0</v>
      </c>
      <c r="P103" s="106"/>
      <c r="Q103" s="106"/>
      <c r="R103" s="106"/>
      <c r="S103" s="106"/>
      <c r="T103" s="56">
        <f t="shared" si="317"/>
        <v>0</v>
      </c>
      <c r="U103" s="56">
        <f t="shared" si="318"/>
        <v>0</v>
      </c>
      <c r="V103" s="104"/>
      <c r="W103" s="107"/>
      <c r="X103" s="107"/>
      <c r="Y103" s="57">
        <f t="shared" si="319"/>
        <v>0</v>
      </c>
      <c r="Z103" s="56">
        <f t="shared" si="320"/>
        <v>0</v>
      </c>
      <c r="AA103" s="107">
        <v>0</v>
      </c>
      <c r="AB103" s="107"/>
      <c r="AC103" s="107"/>
      <c r="AD103" s="57">
        <f t="shared" si="321"/>
        <v>0</v>
      </c>
      <c r="AE103" s="57">
        <f t="shared" si="322"/>
        <v>0</v>
      </c>
      <c r="AF103" s="107"/>
      <c r="AG103" s="107">
        <f t="shared" si="394"/>
        <v>0</v>
      </c>
      <c r="AH103" s="107">
        <v>0</v>
      </c>
      <c r="AI103" s="57">
        <f t="shared" si="323"/>
        <v>0</v>
      </c>
      <c r="AJ103" s="56">
        <f t="shared" si="324"/>
        <v>0</v>
      </c>
      <c r="AK103" s="60">
        <f>E103+J103+P103+V103+AA103+AF103</f>
        <v>0</v>
      </c>
      <c r="AL103" s="60">
        <f>AG103+AB103+W103+R103+K103+F103</f>
        <v>0</v>
      </c>
      <c r="AM103" s="60">
        <f>AH103+AC103+X103+S103+M103+G103</f>
        <v>0</v>
      </c>
      <c r="AN103" s="60">
        <f t="shared" si="325"/>
        <v>0</v>
      </c>
      <c r="AO103" s="61">
        <f t="shared" si="326"/>
        <v>0</v>
      </c>
      <c r="AP103" s="61" t="s">
        <v>72</v>
      </c>
      <c r="AQ103" s="61" t="s">
        <v>167</v>
      </c>
      <c r="AR103" s="178">
        <v>0</v>
      </c>
      <c r="AS103" s="178">
        <v>0</v>
      </c>
      <c r="AT103" s="178">
        <v>0</v>
      </c>
      <c r="AU103" s="64">
        <f t="shared" si="327"/>
        <v>0</v>
      </c>
      <c r="AV103" s="64">
        <f t="shared" si="328"/>
        <v>0</v>
      </c>
      <c r="AW103" s="57"/>
      <c r="AX103" s="57"/>
      <c r="AY103" s="57"/>
      <c r="AZ103" s="57">
        <f t="shared" si="329"/>
        <v>0</v>
      </c>
      <c r="BA103" s="56">
        <f t="shared" si="330"/>
        <v>0</v>
      </c>
      <c r="BB103" s="767"/>
      <c r="BC103" s="107"/>
      <c r="BD103" s="107"/>
      <c r="BE103" s="67">
        <f t="shared" si="331"/>
        <v>0</v>
      </c>
      <c r="BF103" s="68">
        <f t="shared" si="332"/>
        <v>0</v>
      </c>
      <c r="BG103" s="111">
        <f t="shared" si="306"/>
        <v>0</v>
      </c>
      <c r="BH103" s="107">
        <v>0</v>
      </c>
      <c r="BI103" s="107">
        <v>0</v>
      </c>
      <c r="BJ103" s="57">
        <f t="shared" si="333"/>
        <v>0</v>
      </c>
      <c r="BK103" s="56">
        <f t="shared" si="334"/>
        <v>0</v>
      </c>
      <c r="BL103" s="64">
        <f t="shared" si="335"/>
        <v>0</v>
      </c>
      <c r="BM103" s="64">
        <f t="shared" si="336"/>
        <v>0</v>
      </c>
      <c r="BN103" s="63">
        <f t="shared" si="336"/>
        <v>0</v>
      </c>
      <c r="BO103" s="112">
        <f t="shared" si="337"/>
        <v>0</v>
      </c>
      <c r="BP103" s="64">
        <f t="shared" si="338"/>
        <v>0</v>
      </c>
      <c r="BQ103" s="107">
        <v>0</v>
      </c>
      <c r="BR103" s="107">
        <v>0</v>
      </c>
      <c r="BS103" s="107">
        <v>0</v>
      </c>
      <c r="BT103" s="57">
        <f t="shared" si="339"/>
        <v>0</v>
      </c>
      <c r="BU103" s="69">
        <f t="shared" si="340"/>
        <v>0</v>
      </c>
      <c r="BV103" s="107"/>
      <c r="BW103" s="107"/>
      <c r="BX103" s="107"/>
      <c r="BY103" s="107"/>
      <c r="BZ103" s="107"/>
      <c r="CA103" s="107" t="s">
        <v>72</v>
      </c>
      <c r="CB103" s="113" t="s">
        <v>167</v>
      </c>
      <c r="CC103" s="113"/>
      <c r="CD103" s="660"/>
      <c r="CE103" s="328"/>
      <c r="CF103" s="111"/>
      <c r="CG103" s="197">
        <f t="shared" si="341"/>
        <v>0</v>
      </c>
      <c r="CH103" s="198">
        <f>CF103-CD103</f>
        <v>0</v>
      </c>
      <c r="CI103" s="164"/>
      <c r="CJ103" s="59">
        <f t="shared" si="308"/>
        <v>14.4</v>
      </c>
      <c r="CK103" s="57">
        <v>0</v>
      </c>
      <c r="CL103" s="57">
        <v>0</v>
      </c>
      <c r="CM103" s="57">
        <f>CL103-CK103</f>
        <v>0</v>
      </c>
      <c r="CN103" s="57">
        <f>CL103-CJ103</f>
        <v>-14.4</v>
      </c>
      <c r="CO103" s="57"/>
      <c r="CP103" s="63">
        <f t="shared" si="390"/>
        <v>14.4</v>
      </c>
      <c r="CQ103" s="63">
        <f t="shared" si="390"/>
        <v>0</v>
      </c>
      <c r="CR103" s="63">
        <f t="shared" si="390"/>
        <v>0</v>
      </c>
      <c r="CS103" s="63">
        <f t="shared" si="342"/>
        <v>0</v>
      </c>
      <c r="CT103" s="64">
        <f t="shared" si="343"/>
        <v>-14.4</v>
      </c>
      <c r="CU103" s="768"/>
      <c r="CV103" s="121">
        <v>0</v>
      </c>
      <c r="CW103" s="122"/>
      <c r="CX103" s="487">
        <f t="shared" si="175"/>
        <v>0</v>
      </c>
      <c r="CY103" s="145"/>
      <c r="CZ103" s="145"/>
      <c r="DA103" s="968">
        <v>14.4</v>
      </c>
      <c r="DB103" s="968"/>
      <c r="DC103" s="125"/>
      <c r="DD103" s="125"/>
      <c r="DE103" s="122">
        <f t="shared" si="391"/>
        <v>14.4</v>
      </c>
      <c r="DF103" s="105">
        <v>0</v>
      </c>
      <c r="DG103" s="107">
        <v>0</v>
      </c>
      <c r="DH103" s="107">
        <v>0</v>
      </c>
      <c r="DI103" s="57">
        <f t="shared" si="344"/>
        <v>0</v>
      </c>
      <c r="DJ103" s="57">
        <f t="shared" si="345"/>
        <v>0</v>
      </c>
      <c r="DK103" s="140">
        <v>0</v>
      </c>
      <c r="DL103" s="140">
        <v>0</v>
      </c>
      <c r="DM103" s="140">
        <v>0</v>
      </c>
      <c r="DN103" s="67">
        <f t="shared" si="346"/>
        <v>0</v>
      </c>
      <c r="DO103" s="67">
        <f t="shared" si="347"/>
        <v>0</v>
      </c>
      <c r="DP103" s="127">
        <v>0</v>
      </c>
      <c r="DQ103" s="127">
        <v>0</v>
      </c>
      <c r="DR103" s="127">
        <v>0</v>
      </c>
      <c r="DS103" s="84">
        <f t="shared" si="348"/>
        <v>0</v>
      </c>
      <c r="DT103" s="84">
        <f t="shared" si="310"/>
        <v>0</v>
      </c>
      <c r="DU103" s="84" t="s">
        <v>167</v>
      </c>
      <c r="DV103" s="84" t="s">
        <v>72</v>
      </c>
      <c r="DW103" s="127">
        <v>0</v>
      </c>
      <c r="DX103" s="127">
        <v>0</v>
      </c>
      <c r="DY103" s="127">
        <v>0</v>
      </c>
      <c r="DZ103" s="83">
        <f t="shared" si="349"/>
        <v>0</v>
      </c>
      <c r="EA103" s="83">
        <f t="shared" si="350"/>
        <v>0</v>
      </c>
      <c r="EB103" s="103">
        <v>0</v>
      </c>
      <c r="EC103" s="104">
        <v>0</v>
      </c>
      <c r="ED103" s="104">
        <v>0</v>
      </c>
      <c r="EE103" s="85">
        <f t="shared" si="351"/>
        <v>0</v>
      </c>
      <c r="EF103" s="56">
        <f t="shared" si="352"/>
        <v>0</v>
      </c>
      <c r="EG103" s="103"/>
      <c r="EH103" s="103"/>
      <c r="EI103" s="103"/>
      <c r="EJ103" s="56">
        <f t="shared" si="353"/>
        <v>0</v>
      </c>
      <c r="EK103" s="56">
        <f t="shared" si="354"/>
        <v>0</v>
      </c>
      <c r="EL103" s="104">
        <v>0</v>
      </c>
      <c r="EM103" s="104">
        <v>0</v>
      </c>
      <c r="EN103" s="104">
        <v>0</v>
      </c>
      <c r="EO103" s="56">
        <f t="shared" si="355"/>
        <v>0</v>
      </c>
      <c r="EP103" s="56">
        <f>EN103-EL103</f>
        <v>0</v>
      </c>
      <c r="EQ103" s="56"/>
      <c r="ER103" s="56"/>
      <c r="ES103" s="56"/>
      <c r="ET103" s="56"/>
      <c r="EU103" s="56"/>
      <c r="EV103" s="56"/>
      <c r="EW103" s="1289" t="s">
        <v>167</v>
      </c>
      <c r="EX103" s="1290"/>
      <c r="EY103" s="181">
        <f t="shared" si="392"/>
        <v>14.4</v>
      </c>
      <c r="EZ103" s="181">
        <f t="shared" si="392"/>
        <v>0</v>
      </c>
      <c r="FA103" s="181">
        <f t="shared" si="392"/>
        <v>0</v>
      </c>
      <c r="FB103" s="192">
        <f t="shared" si="356"/>
        <v>0</v>
      </c>
      <c r="FC103" s="192">
        <f t="shared" si="357"/>
        <v>-14.4</v>
      </c>
      <c r="FD103" s="135">
        <f>892.726</f>
        <v>892.726</v>
      </c>
      <c r="FE103" s="94">
        <f t="shared" si="358"/>
        <v>-892.726</v>
      </c>
      <c r="FF103" s="449"/>
      <c r="FG103" s="127"/>
      <c r="FH103" s="127"/>
      <c r="FI103" s="127"/>
      <c r="FJ103" s="103"/>
      <c r="FK103" s="127"/>
      <c r="FL103" s="103"/>
      <c r="FM103" s="605"/>
      <c r="FN103" s="127">
        <v>0</v>
      </c>
      <c r="FO103" s="104"/>
      <c r="FR103" s="145"/>
      <c r="FS103" s="145"/>
      <c r="FT103" s="122">
        <v>14.4</v>
      </c>
      <c r="FU103" s="122">
        <v>14.4</v>
      </c>
      <c r="FV103" s="125"/>
      <c r="FW103" s="125"/>
      <c r="FX103" s="125"/>
      <c r="FY103" s="81">
        <f t="shared" si="361"/>
        <v>14.4</v>
      </c>
      <c r="FZ103" s="81">
        <f t="shared" si="362"/>
        <v>0</v>
      </c>
    </row>
    <row r="104" spans="1:185" ht="28.2" hidden="1" thickBot="1" x14ac:dyDescent="0.35">
      <c r="A104" s="834" t="s">
        <v>168</v>
      </c>
      <c r="B104" s="99" t="s">
        <v>72</v>
      </c>
      <c r="C104" s="100">
        <v>53.38</v>
      </c>
      <c r="D104" s="98"/>
      <c r="E104" s="103">
        <f>C104+D104</f>
        <v>53.38</v>
      </c>
      <c r="F104" s="104">
        <v>0</v>
      </c>
      <c r="G104" s="104">
        <v>0</v>
      </c>
      <c r="H104" s="103">
        <f t="shared" si="363"/>
        <v>0</v>
      </c>
      <c r="I104" s="105">
        <f t="shared" si="374"/>
        <v>-53.38</v>
      </c>
      <c r="J104" s="106">
        <v>0</v>
      </c>
      <c r="K104" s="107">
        <v>0</v>
      </c>
      <c r="L104" s="106"/>
      <c r="M104" s="106">
        <v>0</v>
      </c>
      <c r="N104" s="56">
        <f t="shared" si="316"/>
        <v>0</v>
      </c>
      <c r="O104" s="56">
        <f>M104-J104</f>
        <v>0</v>
      </c>
      <c r="P104" s="106"/>
      <c r="Q104" s="106"/>
      <c r="R104" s="106"/>
      <c r="S104" s="106"/>
      <c r="T104" s="56">
        <f t="shared" si="317"/>
        <v>0</v>
      </c>
      <c r="U104" s="56">
        <f t="shared" si="318"/>
        <v>0</v>
      </c>
      <c r="V104" s="104"/>
      <c r="W104" s="107"/>
      <c r="X104" s="107">
        <v>31.05</v>
      </c>
      <c r="Y104" s="57">
        <f t="shared" si="319"/>
        <v>31.05</v>
      </c>
      <c r="Z104" s="56">
        <f t="shared" si="320"/>
        <v>31.05</v>
      </c>
      <c r="AA104" s="107">
        <v>7.61</v>
      </c>
      <c r="AB104" s="107"/>
      <c r="AC104" s="107"/>
      <c r="AD104" s="57">
        <f t="shared" si="321"/>
        <v>0</v>
      </c>
      <c r="AE104" s="57">
        <f t="shared" si="322"/>
        <v>-7.61</v>
      </c>
      <c r="AF104" s="107"/>
      <c r="AG104" s="107">
        <f t="shared" si="394"/>
        <v>0</v>
      </c>
      <c r="AH104" s="107">
        <v>0</v>
      </c>
      <c r="AI104" s="57">
        <f t="shared" si="323"/>
        <v>0</v>
      </c>
      <c r="AJ104" s="56">
        <f t="shared" si="324"/>
        <v>0</v>
      </c>
      <c r="AK104" s="60">
        <f>E104+J104+P104+V104+AA104+AF104</f>
        <v>60.99</v>
      </c>
      <c r="AL104" s="60">
        <f>AG104+AB104+W104+R104+K104+F104</f>
        <v>0</v>
      </c>
      <c r="AM104" s="60">
        <f>AH104+AC104+X104+S104+M104+G104</f>
        <v>31.05</v>
      </c>
      <c r="AN104" s="60">
        <f t="shared" si="325"/>
        <v>31.05</v>
      </c>
      <c r="AO104" s="61">
        <f t="shared" si="326"/>
        <v>-29.94</v>
      </c>
      <c r="AP104" s="61" t="s">
        <v>72</v>
      </c>
      <c r="AQ104" s="61" t="s">
        <v>168</v>
      </c>
      <c r="AR104" s="178">
        <v>0</v>
      </c>
      <c r="AS104" s="178">
        <v>0</v>
      </c>
      <c r="AT104" s="178">
        <v>0</v>
      </c>
      <c r="AU104" s="64">
        <f t="shared" si="327"/>
        <v>0</v>
      </c>
      <c r="AV104" s="64">
        <f t="shared" si="328"/>
        <v>0</v>
      </c>
      <c r="AW104" s="57"/>
      <c r="AX104" s="57"/>
      <c r="AY104" s="57"/>
      <c r="AZ104" s="57">
        <f t="shared" si="329"/>
        <v>0</v>
      </c>
      <c r="BA104" s="56">
        <f t="shared" si="330"/>
        <v>0</v>
      </c>
      <c r="BB104" s="767"/>
      <c r="BC104" s="107"/>
      <c r="BD104" s="107"/>
      <c r="BE104" s="67">
        <f t="shared" si="331"/>
        <v>0</v>
      </c>
      <c r="BF104" s="68">
        <f t="shared" si="332"/>
        <v>0</v>
      </c>
      <c r="BG104" s="111">
        <f t="shared" si="306"/>
        <v>20.58</v>
      </c>
      <c r="BH104" s="107">
        <v>0</v>
      </c>
      <c r="BI104" s="107">
        <v>0</v>
      </c>
      <c r="BJ104" s="57">
        <f t="shared" si="333"/>
        <v>0</v>
      </c>
      <c r="BK104" s="56">
        <f t="shared" si="334"/>
        <v>-20.58</v>
      </c>
      <c r="BL104" s="64">
        <f t="shared" si="335"/>
        <v>20.58</v>
      </c>
      <c r="BM104" s="64">
        <f t="shared" si="336"/>
        <v>0</v>
      </c>
      <c r="BN104" s="63">
        <f t="shared" si="336"/>
        <v>0</v>
      </c>
      <c r="BO104" s="112">
        <f t="shared" si="337"/>
        <v>0</v>
      </c>
      <c r="BP104" s="64">
        <f t="shared" si="338"/>
        <v>-20.58</v>
      </c>
      <c r="BQ104" s="107">
        <v>0</v>
      </c>
      <c r="BR104" s="107">
        <v>0</v>
      </c>
      <c r="BS104" s="107">
        <v>0</v>
      </c>
      <c r="BT104" s="57">
        <f t="shared" si="339"/>
        <v>0</v>
      </c>
      <c r="BU104" s="69">
        <f t="shared" si="340"/>
        <v>0</v>
      </c>
      <c r="BV104" s="107"/>
      <c r="BW104" s="107"/>
      <c r="BX104" s="107"/>
      <c r="BY104" s="107"/>
      <c r="BZ104" s="107"/>
      <c r="CA104" s="107" t="s">
        <v>72</v>
      </c>
      <c r="CB104" s="113" t="s">
        <v>168</v>
      </c>
      <c r="CC104" s="113"/>
      <c r="CD104" s="660"/>
      <c r="CE104" s="328">
        <v>54.63</v>
      </c>
      <c r="CF104" s="111">
        <v>54.63</v>
      </c>
      <c r="CG104" s="162">
        <f t="shared" si="341"/>
        <v>0</v>
      </c>
      <c r="CH104" s="163">
        <f>CF104-CD104</f>
        <v>54.63</v>
      </c>
      <c r="CI104" s="164"/>
      <c r="CJ104" s="59">
        <f t="shared" si="308"/>
        <v>0</v>
      </c>
      <c r="CK104" s="57">
        <v>0</v>
      </c>
      <c r="CL104" s="57">
        <v>17.399999999999999</v>
      </c>
      <c r="CM104" s="57">
        <f>CL104-CK104</f>
        <v>17.399999999999999</v>
      </c>
      <c r="CN104" s="57">
        <f>CL104-CJ104</f>
        <v>17.399999999999999</v>
      </c>
      <c r="CO104" s="57"/>
      <c r="CP104" s="63">
        <f t="shared" si="390"/>
        <v>0</v>
      </c>
      <c r="CQ104" s="63">
        <f t="shared" si="390"/>
        <v>54.63</v>
      </c>
      <c r="CR104" s="63">
        <f t="shared" si="390"/>
        <v>72.03</v>
      </c>
      <c r="CS104" s="63">
        <f t="shared" si="342"/>
        <v>17.399999999999999</v>
      </c>
      <c r="CT104" s="64">
        <f t="shared" si="343"/>
        <v>72.03</v>
      </c>
      <c r="CU104" s="768"/>
      <c r="CV104" s="121">
        <v>0</v>
      </c>
      <c r="CW104" s="122">
        <v>20.58</v>
      </c>
      <c r="CX104" s="487">
        <f t="shared" si="175"/>
        <v>20.58</v>
      </c>
      <c r="CY104" s="145"/>
      <c r="CZ104" s="145"/>
      <c r="DA104" s="968">
        <v>0</v>
      </c>
      <c r="DB104" s="968"/>
      <c r="DC104" s="125"/>
      <c r="DD104" s="125"/>
      <c r="DE104" s="122">
        <f t="shared" si="391"/>
        <v>0</v>
      </c>
      <c r="DF104" s="105">
        <v>0</v>
      </c>
      <c r="DG104" s="107">
        <v>0</v>
      </c>
      <c r="DH104" s="107">
        <v>0</v>
      </c>
      <c r="DI104" s="57">
        <f t="shared" si="344"/>
        <v>0</v>
      </c>
      <c r="DJ104" s="57">
        <f t="shared" si="345"/>
        <v>0</v>
      </c>
      <c r="DK104" s="140">
        <v>0</v>
      </c>
      <c r="DL104" s="140">
        <v>0</v>
      </c>
      <c r="DM104" s="140">
        <v>0</v>
      </c>
      <c r="DN104" s="67">
        <f t="shared" si="346"/>
        <v>0</v>
      </c>
      <c r="DO104" s="67">
        <f t="shared" si="347"/>
        <v>0</v>
      </c>
      <c r="DP104" s="127">
        <v>6.49</v>
      </c>
      <c r="DQ104" s="127">
        <v>0</v>
      </c>
      <c r="DR104" s="127">
        <v>4.0599999999999996</v>
      </c>
      <c r="DS104" s="84">
        <f t="shared" si="348"/>
        <v>4.0599999999999996</v>
      </c>
      <c r="DT104" s="84">
        <f t="shared" si="310"/>
        <v>-2.4300000000000006</v>
      </c>
      <c r="DU104" s="84" t="s">
        <v>168</v>
      </c>
      <c r="DV104" s="84" t="s">
        <v>72</v>
      </c>
      <c r="DW104" s="127">
        <v>6.08</v>
      </c>
      <c r="DX104" s="127">
        <v>0</v>
      </c>
      <c r="DY104" s="127">
        <v>0</v>
      </c>
      <c r="DZ104" s="83">
        <f t="shared" si="349"/>
        <v>0</v>
      </c>
      <c r="EA104" s="83">
        <f t="shared" si="350"/>
        <v>-6.08</v>
      </c>
      <c r="EB104" s="103">
        <v>14.16</v>
      </c>
      <c r="EC104" s="104">
        <v>0</v>
      </c>
      <c r="ED104" s="104">
        <v>8.5399999999999991</v>
      </c>
      <c r="EE104" s="85">
        <f t="shared" si="351"/>
        <v>8.5399999999999991</v>
      </c>
      <c r="EF104" s="56">
        <f t="shared" si="352"/>
        <v>-5.620000000000001</v>
      </c>
      <c r="EG104" s="103">
        <v>3.21</v>
      </c>
      <c r="EH104" s="103">
        <v>0</v>
      </c>
      <c r="EI104" s="103">
        <v>0</v>
      </c>
      <c r="EJ104" s="56">
        <f t="shared" si="353"/>
        <v>0</v>
      </c>
      <c r="EK104" s="56">
        <f t="shared" si="354"/>
        <v>-3.21</v>
      </c>
      <c r="EL104" s="104">
        <v>52.18</v>
      </c>
      <c r="EM104" s="104">
        <v>0</v>
      </c>
      <c r="EN104" s="104">
        <v>6.02</v>
      </c>
      <c r="EO104" s="56">
        <f t="shared" si="355"/>
        <v>6.02</v>
      </c>
      <c r="EP104" s="56">
        <f>EN104-EL104</f>
        <v>-46.16</v>
      </c>
      <c r="EQ104" s="56"/>
      <c r="ER104" s="56"/>
      <c r="ES104" s="56"/>
      <c r="ET104" s="56"/>
      <c r="EU104" s="56"/>
      <c r="EV104" s="56"/>
      <c r="EW104" s="1291" t="s">
        <v>168</v>
      </c>
      <c r="EX104" s="1292"/>
      <c r="EY104" s="181">
        <f t="shared" si="392"/>
        <v>163.69</v>
      </c>
      <c r="EZ104" s="181">
        <f t="shared" si="392"/>
        <v>54.63</v>
      </c>
      <c r="FA104" s="181">
        <f t="shared" si="392"/>
        <v>121.7</v>
      </c>
      <c r="FB104" s="192">
        <f t="shared" si="356"/>
        <v>67.069999999999993</v>
      </c>
      <c r="FC104" s="192">
        <f t="shared" si="357"/>
        <v>-41.989999999999995</v>
      </c>
      <c r="FD104" s="806">
        <f>189.70586+132.79095</f>
        <v>322.49680999999998</v>
      </c>
      <c r="FE104" s="94">
        <f t="shared" si="358"/>
        <v>-200.79680999999999</v>
      </c>
      <c r="FF104" s="449"/>
      <c r="FG104" s="127">
        <v>6.49</v>
      </c>
      <c r="FH104" s="127"/>
      <c r="FI104" s="127">
        <v>6.08</v>
      </c>
      <c r="FJ104" s="103">
        <v>14.16</v>
      </c>
      <c r="FK104" s="127">
        <v>5.74</v>
      </c>
      <c r="FL104" s="103">
        <v>3.21</v>
      </c>
      <c r="FM104" s="605"/>
      <c r="FN104" s="127">
        <v>7.61</v>
      </c>
      <c r="FO104" s="104"/>
      <c r="FR104" s="145"/>
      <c r="FS104" s="145"/>
      <c r="FT104" s="122">
        <v>0</v>
      </c>
      <c r="FU104" s="122">
        <v>0</v>
      </c>
      <c r="FV104" s="125"/>
      <c r="FW104" s="125"/>
      <c r="FX104" s="125"/>
      <c r="FY104" s="81">
        <f t="shared" si="361"/>
        <v>0</v>
      </c>
      <c r="FZ104" s="81">
        <f t="shared" si="362"/>
        <v>0</v>
      </c>
    </row>
    <row r="105" spans="1:185" ht="13.2" hidden="1" customHeight="1" thickBot="1" x14ac:dyDescent="0.35">
      <c r="A105" s="98" t="s">
        <v>83</v>
      </c>
      <c r="B105" s="99" t="s">
        <v>72</v>
      </c>
      <c r="C105" s="100">
        <v>988.25</v>
      </c>
      <c r="D105" s="98"/>
      <c r="E105" s="103">
        <v>1001.22</v>
      </c>
      <c r="F105" s="104">
        <v>4630.24</v>
      </c>
      <c r="G105" s="104">
        <v>4187.6000000000004</v>
      </c>
      <c r="H105" s="103">
        <f t="shared" si="363"/>
        <v>-442.63999999999942</v>
      </c>
      <c r="I105" s="105">
        <f t="shared" si="374"/>
        <v>3186.38</v>
      </c>
      <c r="J105" s="106">
        <v>0</v>
      </c>
      <c r="K105" s="107">
        <v>0</v>
      </c>
      <c r="L105" s="106">
        <f>SUM(L106:L131)</f>
        <v>159.06516999999999</v>
      </c>
      <c r="M105" s="106">
        <v>899.23</v>
      </c>
      <c r="N105" s="56">
        <f t="shared" si="316"/>
        <v>899.23</v>
      </c>
      <c r="O105" s="56">
        <f>M105-J105</f>
        <v>899.23</v>
      </c>
      <c r="P105" s="106">
        <v>1049.7660000000001</v>
      </c>
      <c r="Q105" s="106"/>
      <c r="R105" s="106">
        <v>5891.8</v>
      </c>
      <c r="S105" s="106">
        <v>1300.9000000000001</v>
      </c>
      <c r="T105" s="56">
        <f t="shared" si="317"/>
        <v>-4590.8999999999996</v>
      </c>
      <c r="U105" s="56">
        <f t="shared" si="318"/>
        <v>251.13400000000001</v>
      </c>
      <c r="V105" s="104">
        <v>805.16</v>
      </c>
      <c r="W105" s="107">
        <v>1605.07</v>
      </c>
      <c r="X105" s="107">
        <v>1948.49</v>
      </c>
      <c r="Y105" s="57">
        <f t="shared" si="319"/>
        <v>343.42000000000007</v>
      </c>
      <c r="Z105" s="56">
        <f t="shared" si="320"/>
        <v>1143.33</v>
      </c>
      <c r="AA105" s="107">
        <v>817.86</v>
      </c>
      <c r="AB105" s="107">
        <v>691.1</v>
      </c>
      <c r="AC105" s="107">
        <v>659.25</v>
      </c>
      <c r="AD105" s="57">
        <f t="shared" si="321"/>
        <v>-31.850000000000023</v>
      </c>
      <c r="AE105" s="57">
        <f t="shared" si="322"/>
        <v>-158.61000000000001</v>
      </c>
      <c r="AF105" s="107"/>
      <c r="AG105" s="107">
        <f t="shared" si="394"/>
        <v>221.52</v>
      </c>
      <c r="AH105" s="107">
        <v>221.52</v>
      </c>
      <c r="AI105" s="57">
        <f t="shared" si="323"/>
        <v>0</v>
      </c>
      <c r="AJ105" s="56">
        <f t="shared" si="324"/>
        <v>221.52</v>
      </c>
      <c r="AK105" s="60">
        <f>E105+J105+P105+V105+AA105+AF105</f>
        <v>3674.0059999999999</v>
      </c>
      <c r="AL105" s="60">
        <f>AG105+AB105+W105+R105+K105+F105</f>
        <v>13039.73</v>
      </c>
      <c r="AM105" s="60">
        <f>AH105+AC105+X105+S105+M105+G105</f>
        <v>9216.99</v>
      </c>
      <c r="AN105" s="60">
        <f t="shared" si="325"/>
        <v>-3822.74</v>
      </c>
      <c r="AO105" s="61">
        <f t="shared" si="326"/>
        <v>5542.9840000000004</v>
      </c>
      <c r="AP105" s="61" t="s">
        <v>72</v>
      </c>
      <c r="AQ105" s="61" t="s">
        <v>83</v>
      </c>
      <c r="AR105" s="178">
        <v>207.16</v>
      </c>
      <c r="AS105" s="109">
        <v>186.43</v>
      </c>
      <c r="AT105" s="109">
        <v>178.2</v>
      </c>
      <c r="AU105" s="64">
        <f t="shared" si="327"/>
        <v>-8.2300000000000182</v>
      </c>
      <c r="AV105" s="64">
        <f t="shared" si="328"/>
        <v>-28.960000000000008</v>
      </c>
      <c r="AW105" s="57">
        <v>0</v>
      </c>
      <c r="AX105" s="107">
        <v>1800.77</v>
      </c>
      <c r="AY105" s="57">
        <v>0</v>
      </c>
      <c r="AZ105" s="57">
        <f t="shared" si="329"/>
        <v>-1800.77</v>
      </c>
      <c r="BA105" s="56">
        <f t="shared" si="330"/>
        <v>0</v>
      </c>
      <c r="BB105" s="767">
        <v>1332.83</v>
      </c>
      <c r="BC105" s="107">
        <v>10866.02</v>
      </c>
      <c r="BD105" s="107">
        <v>2979.84</v>
      </c>
      <c r="BE105" s="67">
        <f t="shared" si="331"/>
        <v>-7886.18</v>
      </c>
      <c r="BF105" s="68">
        <f t="shared" si="332"/>
        <v>1647.0100000000002</v>
      </c>
      <c r="BG105" s="111">
        <f t="shared" si="306"/>
        <v>1639.65</v>
      </c>
      <c r="BH105" s="107">
        <v>8459.73</v>
      </c>
      <c r="BI105" s="107">
        <v>1943.48</v>
      </c>
      <c r="BJ105" s="57">
        <f t="shared" si="333"/>
        <v>-6516.25</v>
      </c>
      <c r="BK105" s="56">
        <f t="shared" si="334"/>
        <v>303.82999999999993</v>
      </c>
      <c r="BL105" s="64">
        <f t="shared" si="335"/>
        <v>2972.48</v>
      </c>
      <c r="BM105" s="64">
        <f t="shared" si="336"/>
        <v>21126.52</v>
      </c>
      <c r="BN105" s="63">
        <f t="shared" si="336"/>
        <v>4923.32</v>
      </c>
      <c r="BO105" s="112">
        <f t="shared" si="337"/>
        <v>-16203.2</v>
      </c>
      <c r="BP105" s="64">
        <f t="shared" si="338"/>
        <v>1950.8399999999997</v>
      </c>
      <c r="BQ105" s="107">
        <v>0</v>
      </c>
      <c r="BR105" s="107">
        <v>4718.7</v>
      </c>
      <c r="BS105" s="107">
        <v>4242.3999999999996</v>
      </c>
      <c r="BT105" s="57">
        <f t="shared" si="339"/>
        <v>-476.30000000000018</v>
      </c>
      <c r="BU105" s="69">
        <f t="shared" si="340"/>
        <v>4242.3999999999996</v>
      </c>
      <c r="BV105" s="107"/>
      <c r="BW105" s="107"/>
      <c r="BX105" s="107"/>
      <c r="BY105" s="107"/>
      <c r="BZ105" s="107"/>
      <c r="CA105" s="107" t="s">
        <v>72</v>
      </c>
      <c r="CB105" s="113" t="s">
        <v>83</v>
      </c>
      <c r="CC105" s="113"/>
      <c r="CD105" s="660"/>
      <c r="CE105" s="328">
        <v>13168.84</v>
      </c>
      <c r="CF105" s="111">
        <v>2887.55</v>
      </c>
      <c r="CG105" s="197">
        <f t="shared" si="341"/>
        <v>-10281.290000000001</v>
      </c>
      <c r="CH105" s="198">
        <f>CF105-CD105</f>
        <v>2887.55</v>
      </c>
      <c r="CI105" s="164"/>
      <c r="CJ105" s="59">
        <f t="shared" si="308"/>
        <v>187.89</v>
      </c>
      <c r="CK105" s="57">
        <v>3280.07</v>
      </c>
      <c r="CL105" s="57">
        <v>957.24</v>
      </c>
      <c r="CM105" s="57">
        <f>CL105-CK105</f>
        <v>-2322.83</v>
      </c>
      <c r="CN105" s="57">
        <f>CL105-CJ105</f>
        <v>769.35</v>
      </c>
      <c r="CO105" s="57"/>
      <c r="CP105" s="63">
        <f t="shared" si="390"/>
        <v>187.89</v>
      </c>
      <c r="CQ105" s="63">
        <f t="shared" si="390"/>
        <v>16448.91</v>
      </c>
      <c r="CR105" s="63">
        <f t="shared" si="390"/>
        <v>3844.79</v>
      </c>
      <c r="CS105" s="63">
        <f t="shared" si="342"/>
        <v>-12604.119999999999</v>
      </c>
      <c r="CT105" s="64">
        <f t="shared" si="343"/>
        <v>3656.9</v>
      </c>
      <c r="CU105" s="768">
        <v>1332.83</v>
      </c>
      <c r="CV105" s="121">
        <v>272.47000000000003</v>
      </c>
      <c r="CW105" s="122">
        <v>1367.18</v>
      </c>
      <c r="CX105" s="487">
        <f t="shared" si="175"/>
        <v>2972.4800000000005</v>
      </c>
      <c r="CY105" s="145"/>
      <c r="CZ105" s="145"/>
      <c r="DA105" s="968">
        <v>187.89</v>
      </c>
      <c r="DB105" s="968">
        <v>762.36</v>
      </c>
      <c r="DC105" s="125"/>
      <c r="DD105" s="125">
        <f>222.315+97.093</f>
        <v>319.40800000000002</v>
      </c>
      <c r="DE105" s="122">
        <f t="shared" si="391"/>
        <v>187.89</v>
      </c>
      <c r="DF105" s="105">
        <v>0</v>
      </c>
      <c r="DG105" s="107">
        <v>149.88</v>
      </c>
      <c r="DH105" s="107">
        <v>200.41</v>
      </c>
      <c r="DI105" s="57">
        <f t="shared" si="344"/>
        <v>50.53</v>
      </c>
      <c r="DJ105" s="57">
        <f t="shared" si="345"/>
        <v>200.41</v>
      </c>
      <c r="DK105" s="140">
        <v>373.63</v>
      </c>
      <c r="DL105" s="140">
        <v>437.59</v>
      </c>
      <c r="DM105" s="140">
        <v>423.53</v>
      </c>
      <c r="DN105" s="67">
        <f t="shared" si="346"/>
        <v>-14.060000000000002</v>
      </c>
      <c r="DO105" s="67">
        <f t="shared" si="347"/>
        <v>49.899999999999977</v>
      </c>
      <c r="DP105" s="127">
        <v>0</v>
      </c>
      <c r="DQ105" s="127">
        <v>255.05</v>
      </c>
      <c r="DR105" s="127">
        <v>249.11</v>
      </c>
      <c r="DS105" s="84">
        <f t="shared" si="348"/>
        <v>-5.9399999999999977</v>
      </c>
      <c r="DT105" s="84">
        <f t="shared" si="310"/>
        <v>249.11</v>
      </c>
      <c r="DU105" s="84" t="s">
        <v>83</v>
      </c>
      <c r="DV105" s="84" t="s">
        <v>72</v>
      </c>
      <c r="DW105" s="127">
        <v>316.66699999999997</v>
      </c>
      <c r="DX105" s="127">
        <v>281.87</v>
      </c>
      <c r="DY105" s="127">
        <v>267.76</v>
      </c>
      <c r="DZ105" s="83">
        <f t="shared" si="349"/>
        <v>-14.110000000000014</v>
      </c>
      <c r="EA105" s="83">
        <f t="shared" si="350"/>
        <v>-48.906999999999982</v>
      </c>
      <c r="EB105" s="103">
        <v>453.02</v>
      </c>
      <c r="EC105" s="104">
        <v>393.1</v>
      </c>
      <c r="ED105" s="104">
        <v>369.18</v>
      </c>
      <c r="EE105" s="85">
        <f t="shared" si="351"/>
        <v>-23.920000000000016</v>
      </c>
      <c r="EF105" s="56">
        <f t="shared" si="352"/>
        <v>-83.839999999999975</v>
      </c>
      <c r="EG105" s="103">
        <v>171.53</v>
      </c>
      <c r="EH105" s="130">
        <v>156.13</v>
      </c>
      <c r="EI105" s="130">
        <v>142.4</v>
      </c>
      <c r="EJ105" s="56">
        <f t="shared" si="353"/>
        <v>-13.72999999999999</v>
      </c>
      <c r="EK105" s="56">
        <f t="shared" si="354"/>
        <v>-29.129999999999995</v>
      </c>
      <c r="EL105" s="104">
        <v>31.15</v>
      </c>
      <c r="EM105" s="104">
        <v>526.5</v>
      </c>
      <c r="EN105" s="104">
        <v>638.29999999999995</v>
      </c>
      <c r="EO105" s="56">
        <f t="shared" si="355"/>
        <v>111.79999999999995</v>
      </c>
      <c r="EP105" s="56">
        <f>EN105-EL105</f>
        <v>607.15</v>
      </c>
      <c r="EQ105" s="56"/>
      <c r="ER105" s="56"/>
      <c r="ES105" s="56"/>
      <c r="ET105" s="56"/>
      <c r="EU105" s="56"/>
      <c r="EV105" s="56"/>
      <c r="EW105" s="1289" t="s">
        <v>83</v>
      </c>
      <c r="EX105" s="1290"/>
      <c r="EY105" s="181">
        <f t="shared" si="392"/>
        <v>8387.5329999999994</v>
      </c>
      <c r="EZ105" s="181">
        <f t="shared" si="392"/>
        <v>57720.41</v>
      </c>
      <c r="FA105" s="181">
        <f t="shared" si="392"/>
        <v>24696.39</v>
      </c>
      <c r="FB105" s="192">
        <f t="shared" si="356"/>
        <v>-33024.020000000004</v>
      </c>
      <c r="FC105" s="192">
        <f t="shared" si="357"/>
        <v>16308.857</v>
      </c>
      <c r="FD105" s="94">
        <f>SUM(FD106:FD130)</f>
        <v>15273.193049999998</v>
      </c>
      <c r="FE105" s="94">
        <f t="shared" si="358"/>
        <v>9423.1969500000014</v>
      </c>
      <c r="FF105" s="449"/>
      <c r="FG105" s="127"/>
      <c r="FH105" s="127"/>
      <c r="FI105" s="127">
        <v>316.66699999999997</v>
      </c>
      <c r="FJ105" s="103">
        <v>453.02</v>
      </c>
      <c r="FK105" s="127">
        <v>207.16</v>
      </c>
      <c r="FL105" s="103">
        <v>171.53</v>
      </c>
      <c r="FM105" s="605"/>
      <c r="FN105" s="127">
        <v>817.86</v>
      </c>
      <c r="FO105" s="104">
        <v>805.16</v>
      </c>
      <c r="FR105" s="145"/>
      <c r="FS105" s="145"/>
      <c r="FT105" s="122">
        <v>187.89</v>
      </c>
      <c r="FU105" s="122">
        <v>187.89</v>
      </c>
      <c r="FV105" s="125"/>
      <c r="FW105" s="125">
        <v>319.41000000000003</v>
      </c>
      <c r="FX105" s="125">
        <f t="shared" ref="FX105" si="396">222.315+97.093</f>
        <v>319.40800000000002</v>
      </c>
      <c r="FY105" s="81">
        <f t="shared" si="361"/>
        <v>187.89</v>
      </c>
      <c r="FZ105" s="81">
        <f t="shared" si="362"/>
        <v>1081.77</v>
      </c>
    </row>
    <row r="106" spans="1:185" ht="15" hidden="1" thickBot="1" x14ac:dyDescent="0.35">
      <c r="A106" s="459" t="s">
        <v>147</v>
      </c>
      <c r="B106" s="99"/>
      <c r="C106" s="100"/>
      <c r="D106" s="98"/>
      <c r="E106" s="103"/>
      <c r="F106" s="104"/>
      <c r="G106" s="104"/>
      <c r="H106" s="103"/>
      <c r="I106" s="105"/>
      <c r="J106" s="106"/>
      <c r="K106" s="107"/>
      <c r="L106" s="106"/>
      <c r="M106" s="106"/>
      <c r="N106" s="56"/>
      <c r="O106" s="56"/>
      <c r="P106" s="106"/>
      <c r="Q106" s="106"/>
      <c r="R106" s="106"/>
      <c r="S106" s="106"/>
      <c r="T106" s="56"/>
      <c r="U106" s="56"/>
      <c r="V106" s="104"/>
      <c r="W106" s="107"/>
      <c r="X106" s="107"/>
      <c r="Y106" s="57"/>
      <c r="Z106" s="56"/>
      <c r="AA106" s="107"/>
      <c r="AB106" s="107"/>
      <c r="AC106" s="107"/>
      <c r="AD106" s="57"/>
      <c r="AE106" s="57"/>
      <c r="AF106" s="107"/>
      <c r="AG106" s="107"/>
      <c r="AH106" s="107"/>
      <c r="AI106" s="57"/>
      <c r="AJ106" s="56"/>
      <c r="AK106" s="60"/>
      <c r="AL106" s="60"/>
      <c r="AM106" s="60"/>
      <c r="AN106" s="60"/>
      <c r="AO106" s="61"/>
      <c r="AP106" s="61"/>
      <c r="AQ106" s="61"/>
      <c r="AR106" s="178"/>
      <c r="AS106" s="109"/>
      <c r="AT106" s="109"/>
      <c r="AU106" s="64"/>
      <c r="AV106" s="64"/>
      <c r="AW106" s="57"/>
      <c r="AX106" s="107"/>
      <c r="AY106" s="57"/>
      <c r="AZ106" s="57"/>
      <c r="BA106" s="56"/>
      <c r="BB106" s="767"/>
      <c r="BC106" s="107"/>
      <c r="BD106" s="107"/>
      <c r="BE106" s="67"/>
      <c r="BF106" s="68"/>
      <c r="BG106" s="111"/>
      <c r="BH106" s="107"/>
      <c r="BI106" s="107"/>
      <c r="BJ106" s="57"/>
      <c r="BK106" s="56"/>
      <c r="BL106" s="64"/>
      <c r="BM106" s="64"/>
      <c r="BN106" s="63"/>
      <c r="BO106" s="112"/>
      <c r="BP106" s="64"/>
      <c r="BQ106" s="107"/>
      <c r="BR106" s="107"/>
      <c r="BS106" s="107"/>
      <c r="BT106" s="57">
        <f t="shared" si="339"/>
        <v>0</v>
      </c>
      <c r="BU106" s="69">
        <f t="shared" si="340"/>
        <v>0</v>
      </c>
      <c r="BV106" s="107"/>
      <c r="BW106" s="107"/>
      <c r="BX106" s="107"/>
      <c r="BY106" s="107"/>
      <c r="BZ106" s="107"/>
      <c r="CA106" s="107"/>
      <c r="CB106" s="113"/>
      <c r="CC106" s="113"/>
      <c r="CD106" s="660"/>
      <c r="CE106" s="328"/>
      <c r="CF106" s="111"/>
      <c r="CG106" s="162"/>
      <c r="CH106" s="163"/>
      <c r="CI106" s="164"/>
      <c r="CJ106" s="59"/>
      <c r="CK106" s="57"/>
      <c r="CL106" s="57"/>
      <c r="CM106" s="57"/>
      <c r="CN106" s="57"/>
      <c r="CO106" s="57"/>
      <c r="CP106" s="63"/>
      <c r="CQ106" s="63"/>
      <c r="CR106" s="63"/>
      <c r="CS106" s="63"/>
      <c r="CT106" s="64"/>
      <c r="CU106" s="768"/>
      <c r="CV106" s="121"/>
      <c r="CW106" s="122"/>
      <c r="CX106" s="487"/>
      <c r="CY106" s="145"/>
      <c r="CZ106" s="145"/>
      <c r="DA106" s="968"/>
      <c r="DB106" s="968"/>
      <c r="DC106" s="125"/>
      <c r="DD106" s="125"/>
      <c r="DE106" s="122"/>
      <c r="DF106" s="105"/>
      <c r="DG106" s="107"/>
      <c r="DH106" s="107"/>
      <c r="DI106" s="57"/>
      <c r="DJ106" s="57"/>
      <c r="DK106" s="140"/>
      <c r="DL106" s="140"/>
      <c r="DM106" s="140"/>
      <c r="DN106" s="67"/>
      <c r="DO106" s="67"/>
      <c r="DP106" s="127"/>
      <c r="DQ106" s="127"/>
      <c r="DR106" s="127"/>
      <c r="DS106" s="84"/>
      <c r="DT106" s="84"/>
      <c r="DU106" s="84"/>
      <c r="DV106" s="84"/>
      <c r="DW106" s="127"/>
      <c r="DX106" s="127"/>
      <c r="DY106" s="127"/>
      <c r="DZ106" s="83"/>
      <c r="EA106" s="83"/>
      <c r="EB106" s="103"/>
      <c r="EC106" s="104"/>
      <c r="ED106" s="104"/>
      <c r="EE106" s="85"/>
      <c r="EF106" s="56"/>
      <c r="EG106" s="103"/>
      <c r="EH106" s="130"/>
      <c r="EI106" s="130"/>
      <c r="EJ106" s="56"/>
      <c r="EK106" s="56"/>
      <c r="EL106" s="104"/>
      <c r="EM106" s="104"/>
      <c r="EN106" s="104"/>
      <c r="EO106" s="56"/>
      <c r="EP106" s="56"/>
      <c r="EQ106" s="56"/>
      <c r="ER106" s="56"/>
      <c r="ES106" s="56"/>
      <c r="ET106" s="56"/>
      <c r="EU106" s="56"/>
      <c r="EV106" s="56"/>
      <c r="EW106" s="1301" t="s">
        <v>147</v>
      </c>
      <c r="EX106" s="1302"/>
      <c r="EY106" s="181"/>
      <c r="EZ106" s="181"/>
      <c r="FA106" s="181">
        <f>FA104/FD104*FD106</f>
        <v>195.44398215907938</v>
      </c>
      <c r="FB106" s="192"/>
      <c r="FC106" s="192"/>
      <c r="FD106" s="135">
        <v>517.91340000000002</v>
      </c>
      <c r="FE106" s="94">
        <f t="shared" si="358"/>
        <v>-322.46941784092064</v>
      </c>
      <c r="FF106" s="449"/>
      <c r="FG106" s="127"/>
      <c r="FH106" s="127"/>
      <c r="FI106" s="127"/>
      <c r="FJ106" s="103"/>
      <c r="FK106" s="127"/>
      <c r="FL106" s="103"/>
      <c r="FM106" s="605"/>
      <c r="FN106" s="127"/>
      <c r="FO106" s="104"/>
      <c r="FR106" s="145"/>
      <c r="FS106" s="145"/>
      <c r="FT106" s="122"/>
      <c r="FU106" s="122"/>
      <c r="FV106" s="125"/>
      <c r="FW106" s="125"/>
      <c r="FX106" s="125"/>
      <c r="FY106" s="81">
        <f t="shared" si="361"/>
        <v>0</v>
      </c>
      <c r="FZ106" s="81">
        <f t="shared" si="362"/>
        <v>0</v>
      </c>
    </row>
    <row r="107" spans="1:185" ht="15" hidden="1" thickBot="1" x14ac:dyDescent="0.35">
      <c r="A107" s="459" t="s">
        <v>169</v>
      </c>
      <c r="B107" s="99"/>
      <c r="C107" s="100"/>
      <c r="D107" s="98"/>
      <c r="E107" s="103"/>
      <c r="F107" s="104"/>
      <c r="G107" s="104"/>
      <c r="H107" s="103"/>
      <c r="I107" s="105"/>
      <c r="J107" s="106"/>
      <c r="K107" s="107"/>
      <c r="L107" s="106"/>
      <c r="M107" s="106"/>
      <c r="N107" s="56"/>
      <c r="O107" s="56"/>
      <c r="P107" s="106"/>
      <c r="Q107" s="106"/>
      <c r="R107" s="106"/>
      <c r="S107" s="106"/>
      <c r="T107" s="56"/>
      <c r="U107" s="56"/>
      <c r="V107" s="104"/>
      <c r="W107" s="107"/>
      <c r="X107" s="107"/>
      <c r="Y107" s="57"/>
      <c r="Z107" s="56"/>
      <c r="AA107" s="107"/>
      <c r="AB107" s="107"/>
      <c r="AC107" s="107"/>
      <c r="AD107" s="57"/>
      <c r="AE107" s="57"/>
      <c r="AF107" s="107"/>
      <c r="AG107" s="107"/>
      <c r="AH107" s="107"/>
      <c r="AI107" s="57"/>
      <c r="AJ107" s="56"/>
      <c r="AK107" s="60"/>
      <c r="AL107" s="60"/>
      <c r="AM107" s="60"/>
      <c r="AN107" s="60"/>
      <c r="AO107" s="61"/>
      <c r="AP107" s="61"/>
      <c r="AQ107" s="61"/>
      <c r="AR107" s="178"/>
      <c r="AS107" s="109"/>
      <c r="AT107" s="109"/>
      <c r="AU107" s="64"/>
      <c r="AV107" s="64"/>
      <c r="AW107" s="57"/>
      <c r="AX107" s="107"/>
      <c r="AY107" s="57"/>
      <c r="AZ107" s="57"/>
      <c r="BA107" s="56"/>
      <c r="BB107" s="767"/>
      <c r="BC107" s="107"/>
      <c r="BD107" s="107"/>
      <c r="BE107" s="67"/>
      <c r="BF107" s="68"/>
      <c r="BG107" s="111"/>
      <c r="BH107" s="107"/>
      <c r="BI107" s="107"/>
      <c r="BJ107" s="57"/>
      <c r="BK107" s="56"/>
      <c r="BL107" s="64"/>
      <c r="BM107" s="64"/>
      <c r="BN107" s="63"/>
      <c r="BO107" s="112"/>
      <c r="BP107" s="64"/>
      <c r="BQ107" s="107"/>
      <c r="BR107" s="107"/>
      <c r="BS107" s="107"/>
      <c r="BT107" s="57">
        <f t="shared" si="339"/>
        <v>0</v>
      </c>
      <c r="BU107" s="69">
        <f t="shared" si="340"/>
        <v>0</v>
      </c>
      <c r="BV107" s="107"/>
      <c r="BW107" s="107"/>
      <c r="BX107" s="107"/>
      <c r="BY107" s="107"/>
      <c r="BZ107" s="107"/>
      <c r="CA107" s="107"/>
      <c r="CB107" s="113"/>
      <c r="CC107" s="113"/>
      <c r="CD107" s="660"/>
      <c r="CE107" s="328"/>
      <c r="CF107" s="111"/>
      <c r="CG107" s="162"/>
      <c r="CH107" s="163"/>
      <c r="CI107" s="164"/>
      <c r="CJ107" s="59"/>
      <c r="CK107" s="57"/>
      <c r="CL107" s="57"/>
      <c r="CM107" s="57"/>
      <c r="CN107" s="57"/>
      <c r="CO107" s="57"/>
      <c r="CP107" s="63"/>
      <c r="CQ107" s="63"/>
      <c r="CR107" s="63"/>
      <c r="CS107" s="63"/>
      <c r="CT107" s="64"/>
      <c r="CU107" s="768"/>
      <c r="CV107" s="121"/>
      <c r="CW107" s="122"/>
      <c r="CX107" s="487"/>
      <c r="CY107" s="145"/>
      <c r="CZ107" s="145"/>
      <c r="DA107" s="968"/>
      <c r="DB107" s="968"/>
      <c r="DC107" s="125"/>
      <c r="DD107" s="125"/>
      <c r="DE107" s="122"/>
      <c r="DF107" s="105"/>
      <c r="DG107" s="107"/>
      <c r="DH107" s="107"/>
      <c r="DI107" s="57"/>
      <c r="DJ107" s="57"/>
      <c r="DK107" s="140"/>
      <c r="DL107" s="140"/>
      <c r="DM107" s="140"/>
      <c r="DN107" s="67"/>
      <c r="DO107" s="67"/>
      <c r="DP107" s="127"/>
      <c r="DQ107" s="127"/>
      <c r="DR107" s="127"/>
      <c r="DS107" s="84"/>
      <c r="DT107" s="84"/>
      <c r="DU107" s="84"/>
      <c r="DV107" s="84"/>
      <c r="DW107" s="127"/>
      <c r="DX107" s="127"/>
      <c r="DY107" s="127"/>
      <c r="DZ107" s="83"/>
      <c r="EA107" s="83"/>
      <c r="EB107" s="103"/>
      <c r="EC107" s="104"/>
      <c r="ED107" s="104"/>
      <c r="EE107" s="85"/>
      <c r="EF107" s="56"/>
      <c r="EG107" s="103"/>
      <c r="EH107" s="130"/>
      <c r="EI107" s="130"/>
      <c r="EJ107" s="56"/>
      <c r="EK107" s="56"/>
      <c r="EL107" s="104"/>
      <c r="EM107" s="104"/>
      <c r="EN107" s="104"/>
      <c r="EO107" s="56"/>
      <c r="EP107" s="56"/>
      <c r="EQ107" s="56"/>
      <c r="ER107" s="56"/>
      <c r="ES107" s="56"/>
      <c r="ET107" s="56"/>
      <c r="EU107" s="56"/>
      <c r="EV107" s="56"/>
      <c r="EW107" s="637" t="s">
        <v>169</v>
      </c>
      <c r="EX107" s="89"/>
      <c r="EY107" s="181"/>
      <c r="EZ107" s="181"/>
      <c r="FA107" s="181">
        <f t="shared" ref="FA107:FA130" si="397">FA105/FD105*FD107</f>
        <v>8.5459942206583985</v>
      </c>
      <c r="FB107" s="192"/>
      <c r="FC107" s="192"/>
      <c r="FD107" s="94">
        <v>5.2851699999999999</v>
      </c>
      <c r="FE107" s="94">
        <f t="shared" si="358"/>
        <v>3.2608242206583986</v>
      </c>
      <c r="FF107" s="449"/>
      <c r="FG107" s="127"/>
      <c r="FH107" s="127"/>
      <c r="FI107" s="127"/>
      <c r="FJ107" s="103"/>
      <c r="FK107" s="127"/>
      <c r="FL107" s="103"/>
      <c r="FM107" s="605"/>
      <c r="FN107" s="127"/>
      <c r="FO107" s="104"/>
      <c r="FR107" s="145"/>
      <c r="FS107" s="145"/>
      <c r="FT107" s="122"/>
      <c r="FU107" s="122"/>
      <c r="FV107" s="125"/>
      <c r="FW107" s="125"/>
      <c r="FX107" s="125"/>
      <c r="FY107" s="81">
        <f t="shared" si="361"/>
        <v>0</v>
      </c>
      <c r="FZ107" s="81">
        <f t="shared" si="362"/>
        <v>0</v>
      </c>
    </row>
    <row r="108" spans="1:185" ht="15" hidden="1" thickBot="1" x14ac:dyDescent="0.35">
      <c r="A108" s="459" t="s">
        <v>170</v>
      </c>
      <c r="B108" s="99"/>
      <c r="C108" s="100"/>
      <c r="D108" s="98"/>
      <c r="E108" s="103"/>
      <c r="F108" s="104"/>
      <c r="G108" s="104"/>
      <c r="H108" s="103"/>
      <c r="I108" s="105"/>
      <c r="J108" s="106"/>
      <c r="K108" s="107"/>
      <c r="L108" s="106">
        <v>3.3000000000000002E-2</v>
      </c>
      <c r="M108" s="106"/>
      <c r="N108" s="56"/>
      <c r="O108" s="56"/>
      <c r="P108" s="106"/>
      <c r="Q108" s="106"/>
      <c r="R108" s="106"/>
      <c r="S108" s="106"/>
      <c r="T108" s="56"/>
      <c r="U108" s="56"/>
      <c r="V108" s="104"/>
      <c r="W108" s="107"/>
      <c r="X108" s="107"/>
      <c r="Y108" s="57"/>
      <c r="Z108" s="56"/>
      <c r="AA108" s="107"/>
      <c r="AB108" s="107"/>
      <c r="AC108" s="107"/>
      <c r="AD108" s="57"/>
      <c r="AE108" s="57"/>
      <c r="AF108" s="107"/>
      <c r="AG108" s="107"/>
      <c r="AH108" s="107"/>
      <c r="AI108" s="57"/>
      <c r="AJ108" s="56"/>
      <c r="AK108" s="60"/>
      <c r="AL108" s="60"/>
      <c r="AM108" s="60"/>
      <c r="AN108" s="60"/>
      <c r="AO108" s="61"/>
      <c r="AP108" s="61"/>
      <c r="AQ108" s="61"/>
      <c r="AR108" s="178"/>
      <c r="AS108" s="109"/>
      <c r="AT108" s="109"/>
      <c r="AU108" s="64"/>
      <c r="AV108" s="64"/>
      <c r="AW108" s="57"/>
      <c r="AX108" s="107"/>
      <c r="AY108" s="57"/>
      <c r="AZ108" s="57"/>
      <c r="BA108" s="56"/>
      <c r="BB108" s="767"/>
      <c r="BC108" s="107"/>
      <c r="BD108" s="107"/>
      <c r="BE108" s="67"/>
      <c r="BF108" s="68"/>
      <c r="BG108" s="111"/>
      <c r="BH108" s="107"/>
      <c r="BI108" s="107"/>
      <c r="BJ108" s="57"/>
      <c r="BK108" s="56"/>
      <c r="BL108" s="64"/>
      <c r="BM108" s="64"/>
      <c r="BN108" s="63"/>
      <c r="BO108" s="112"/>
      <c r="BP108" s="64"/>
      <c r="BQ108" s="107"/>
      <c r="BR108" s="107"/>
      <c r="BS108" s="107"/>
      <c r="BT108" s="57">
        <f t="shared" si="339"/>
        <v>0</v>
      </c>
      <c r="BU108" s="69">
        <f t="shared" si="340"/>
        <v>0</v>
      </c>
      <c r="BV108" s="107"/>
      <c r="BW108" s="107"/>
      <c r="BX108" s="107"/>
      <c r="BY108" s="107"/>
      <c r="BZ108" s="107"/>
      <c r="CA108" s="107"/>
      <c r="CB108" s="113"/>
      <c r="CC108" s="113"/>
      <c r="CD108" s="660"/>
      <c r="CE108" s="328"/>
      <c r="CF108" s="111"/>
      <c r="CG108" s="162"/>
      <c r="CH108" s="163"/>
      <c r="CI108" s="164"/>
      <c r="CJ108" s="59"/>
      <c r="CK108" s="57"/>
      <c r="CL108" s="57"/>
      <c r="CM108" s="57"/>
      <c r="CN108" s="57"/>
      <c r="CO108" s="57"/>
      <c r="CP108" s="63"/>
      <c r="CQ108" s="63"/>
      <c r="CR108" s="63"/>
      <c r="CS108" s="63"/>
      <c r="CT108" s="64"/>
      <c r="CU108" s="768"/>
      <c r="CV108" s="121"/>
      <c r="CW108" s="122"/>
      <c r="CX108" s="487"/>
      <c r="CY108" s="145"/>
      <c r="CZ108" s="145"/>
      <c r="DA108" s="968"/>
      <c r="DB108" s="968"/>
      <c r="DC108" s="125"/>
      <c r="DD108" s="125"/>
      <c r="DE108" s="122"/>
      <c r="DF108" s="105"/>
      <c r="DG108" s="107"/>
      <c r="DH108" s="107"/>
      <c r="DI108" s="57"/>
      <c r="DJ108" s="57"/>
      <c r="DK108" s="140"/>
      <c r="DL108" s="140"/>
      <c r="DM108" s="140"/>
      <c r="DN108" s="67"/>
      <c r="DO108" s="67"/>
      <c r="DP108" s="127"/>
      <c r="DQ108" s="127"/>
      <c r="DR108" s="127"/>
      <c r="DS108" s="84"/>
      <c r="DT108" s="84"/>
      <c r="DU108" s="84"/>
      <c r="DV108" s="84"/>
      <c r="DW108" s="127"/>
      <c r="DX108" s="127"/>
      <c r="DY108" s="127"/>
      <c r="DZ108" s="83"/>
      <c r="EA108" s="83"/>
      <c r="EB108" s="103"/>
      <c r="EC108" s="104"/>
      <c r="ED108" s="104"/>
      <c r="EE108" s="85"/>
      <c r="EF108" s="56"/>
      <c r="EG108" s="103"/>
      <c r="EH108" s="130"/>
      <c r="EI108" s="130"/>
      <c r="EJ108" s="56"/>
      <c r="EK108" s="56"/>
      <c r="EL108" s="104"/>
      <c r="EM108" s="104"/>
      <c r="EN108" s="104"/>
      <c r="EO108" s="56"/>
      <c r="EP108" s="56"/>
      <c r="EQ108" s="56"/>
      <c r="ER108" s="56"/>
      <c r="ES108" s="56"/>
      <c r="ET108" s="56"/>
      <c r="EU108" s="56"/>
      <c r="EV108" s="56"/>
      <c r="EW108" s="637" t="s">
        <v>170</v>
      </c>
      <c r="EX108" s="89"/>
      <c r="EY108" s="181"/>
      <c r="EZ108" s="181"/>
      <c r="FA108" s="181">
        <f t="shared" si="397"/>
        <v>596.58318793913031</v>
      </c>
      <c r="FB108" s="192"/>
      <c r="FC108" s="192"/>
      <c r="FD108" s="94">
        <f>101.1683+198.07955+286.00919+0.79322+994.85504</f>
        <v>1580.9052999999999</v>
      </c>
      <c r="FE108" s="94">
        <f t="shared" si="358"/>
        <v>-984.32211206086959</v>
      </c>
      <c r="FF108" s="449"/>
      <c r="FG108" s="127"/>
      <c r="FH108" s="127"/>
      <c r="FI108" s="127"/>
      <c r="FJ108" s="103"/>
      <c r="FK108" s="127"/>
      <c r="FL108" s="103"/>
      <c r="FM108" s="605"/>
      <c r="FN108" s="127"/>
      <c r="FO108" s="104"/>
      <c r="FR108" s="145"/>
      <c r="FS108" s="145"/>
      <c r="FT108" s="122"/>
      <c r="FU108" s="122"/>
      <c r="FV108" s="125"/>
      <c r="FW108" s="125"/>
      <c r="FX108" s="125"/>
      <c r="FY108" s="81">
        <f t="shared" si="361"/>
        <v>0</v>
      </c>
      <c r="FZ108" s="81">
        <f t="shared" si="362"/>
        <v>0</v>
      </c>
    </row>
    <row r="109" spans="1:185" ht="15" hidden="1" thickBot="1" x14ac:dyDescent="0.35">
      <c r="A109" s="459" t="s">
        <v>171</v>
      </c>
      <c r="B109" s="99"/>
      <c r="C109" s="100"/>
      <c r="D109" s="98"/>
      <c r="E109" s="103"/>
      <c r="F109" s="104"/>
      <c r="G109" s="104"/>
      <c r="H109" s="103"/>
      <c r="I109" s="105"/>
      <c r="J109" s="106"/>
      <c r="K109" s="107"/>
      <c r="L109" s="106">
        <v>50.988999999999997</v>
      </c>
      <c r="M109" s="106"/>
      <c r="N109" s="56"/>
      <c r="O109" s="56"/>
      <c r="P109" s="106"/>
      <c r="Q109" s="106"/>
      <c r="R109" s="106"/>
      <c r="S109" s="106"/>
      <c r="T109" s="56"/>
      <c r="U109" s="56"/>
      <c r="V109" s="104"/>
      <c r="W109" s="107"/>
      <c r="X109" s="107"/>
      <c r="Y109" s="57"/>
      <c r="Z109" s="56"/>
      <c r="AA109" s="107"/>
      <c r="AB109" s="107"/>
      <c r="AC109" s="107"/>
      <c r="AD109" s="57"/>
      <c r="AE109" s="57"/>
      <c r="AF109" s="107"/>
      <c r="AG109" s="107"/>
      <c r="AH109" s="107"/>
      <c r="AI109" s="57"/>
      <c r="AJ109" s="56"/>
      <c r="AK109" s="60"/>
      <c r="AL109" s="60"/>
      <c r="AM109" s="60"/>
      <c r="AN109" s="60"/>
      <c r="AO109" s="61"/>
      <c r="AP109" s="61"/>
      <c r="AQ109" s="61"/>
      <c r="AR109" s="178"/>
      <c r="AS109" s="109"/>
      <c r="AT109" s="109"/>
      <c r="AU109" s="64"/>
      <c r="AV109" s="64"/>
      <c r="AW109" s="57"/>
      <c r="AX109" s="107"/>
      <c r="AY109" s="57"/>
      <c r="AZ109" s="57"/>
      <c r="BA109" s="56"/>
      <c r="BB109" s="767"/>
      <c r="BC109" s="107"/>
      <c r="BD109" s="107"/>
      <c r="BE109" s="67"/>
      <c r="BF109" s="68"/>
      <c r="BG109" s="111"/>
      <c r="BH109" s="107"/>
      <c r="BI109" s="107"/>
      <c r="BJ109" s="57"/>
      <c r="BK109" s="56"/>
      <c r="BL109" s="64"/>
      <c r="BM109" s="64"/>
      <c r="BN109" s="63"/>
      <c r="BO109" s="112"/>
      <c r="BP109" s="64"/>
      <c r="BQ109" s="107"/>
      <c r="BR109" s="107"/>
      <c r="BS109" s="107"/>
      <c r="BT109" s="57">
        <f t="shared" si="339"/>
        <v>0</v>
      </c>
      <c r="BU109" s="69">
        <f t="shared" si="340"/>
        <v>0</v>
      </c>
      <c r="BV109" s="107"/>
      <c r="BW109" s="107"/>
      <c r="BX109" s="107"/>
      <c r="BY109" s="107"/>
      <c r="BZ109" s="107"/>
      <c r="CA109" s="107"/>
      <c r="CB109" s="113"/>
      <c r="CC109" s="113"/>
      <c r="CD109" s="660"/>
      <c r="CE109" s="328"/>
      <c r="CF109" s="111"/>
      <c r="CG109" s="162"/>
      <c r="CH109" s="163"/>
      <c r="CI109" s="164"/>
      <c r="CJ109" s="59"/>
      <c r="CK109" s="57"/>
      <c r="CL109" s="57"/>
      <c r="CM109" s="57"/>
      <c r="CN109" s="57"/>
      <c r="CO109" s="57"/>
      <c r="CP109" s="63"/>
      <c r="CQ109" s="63"/>
      <c r="CR109" s="63"/>
      <c r="CS109" s="63"/>
      <c r="CT109" s="64"/>
      <c r="CU109" s="768"/>
      <c r="CV109" s="121"/>
      <c r="CW109" s="122"/>
      <c r="CX109" s="487"/>
      <c r="CY109" s="145"/>
      <c r="CZ109" s="145"/>
      <c r="DA109" s="968"/>
      <c r="DB109" s="968"/>
      <c r="DC109" s="125"/>
      <c r="DD109" s="125"/>
      <c r="DE109" s="122"/>
      <c r="DF109" s="105"/>
      <c r="DG109" s="107"/>
      <c r="DH109" s="107"/>
      <c r="DI109" s="57"/>
      <c r="DJ109" s="57"/>
      <c r="DK109" s="140"/>
      <c r="DL109" s="140"/>
      <c r="DM109" s="140"/>
      <c r="DN109" s="67"/>
      <c r="DO109" s="67"/>
      <c r="DP109" s="127"/>
      <c r="DQ109" s="127"/>
      <c r="DR109" s="127"/>
      <c r="DS109" s="84"/>
      <c r="DT109" s="84"/>
      <c r="DU109" s="84"/>
      <c r="DV109" s="84"/>
      <c r="DW109" s="127"/>
      <c r="DX109" s="127"/>
      <c r="DY109" s="127"/>
      <c r="DZ109" s="83"/>
      <c r="EA109" s="83"/>
      <c r="EB109" s="103"/>
      <c r="EC109" s="104"/>
      <c r="ED109" s="104"/>
      <c r="EE109" s="85"/>
      <c r="EF109" s="56"/>
      <c r="EG109" s="103"/>
      <c r="EH109" s="130"/>
      <c r="EI109" s="130"/>
      <c r="EJ109" s="56"/>
      <c r="EK109" s="56"/>
      <c r="EL109" s="104"/>
      <c r="EM109" s="104"/>
      <c r="EN109" s="104"/>
      <c r="EO109" s="56"/>
      <c r="EP109" s="56"/>
      <c r="EQ109" s="56"/>
      <c r="ER109" s="56"/>
      <c r="ES109" s="56"/>
      <c r="ET109" s="56"/>
      <c r="EU109" s="56"/>
      <c r="EV109" s="56"/>
      <c r="EW109" s="637" t="s">
        <v>171</v>
      </c>
      <c r="EX109" s="89"/>
      <c r="EY109" s="181"/>
      <c r="EZ109" s="181"/>
      <c r="FA109" s="181">
        <f t="shared" si="397"/>
        <v>1485.9696172304325</v>
      </c>
      <c r="FB109" s="192"/>
      <c r="FC109" s="192"/>
      <c r="FD109" s="135">
        <v>918.98050000000001</v>
      </c>
      <c r="FE109" s="94">
        <f t="shared" si="358"/>
        <v>566.9891172304325</v>
      </c>
      <c r="FF109" s="449"/>
      <c r="FG109" s="127"/>
      <c r="FH109" s="127"/>
      <c r="FI109" s="127"/>
      <c r="FJ109" s="103"/>
      <c r="FK109" s="127"/>
      <c r="FL109" s="103"/>
      <c r="FM109" s="605"/>
      <c r="FN109" s="127"/>
      <c r="FO109" s="104"/>
      <c r="FR109" s="145"/>
      <c r="FS109" s="145"/>
      <c r="FT109" s="122"/>
      <c r="FU109" s="122"/>
      <c r="FV109" s="125"/>
      <c r="FW109" s="125"/>
      <c r="FX109" s="125"/>
      <c r="FY109" s="81">
        <f t="shared" si="361"/>
        <v>0</v>
      </c>
      <c r="FZ109" s="81">
        <f t="shared" si="362"/>
        <v>0</v>
      </c>
    </row>
    <row r="110" spans="1:185" ht="15" hidden="1" thickBot="1" x14ac:dyDescent="0.35">
      <c r="A110" s="459" t="s">
        <v>172</v>
      </c>
      <c r="B110" s="99"/>
      <c r="C110" s="100"/>
      <c r="D110" s="98"/>
      <c r="E110" s="103"/>
      <c r="F110" s="104"/>
      <c r="G110" s="104"/>
      <c r="H110" s="103"/>
      <c r="I110" s="105"/>
      <c r="J110" s="106"/>
      <c r="K110" s="107"/>
      <c r="L110" s="106">
        <v>0.28066999999999998</v>
      </c>
      <c r="M110" s="106"/>
      <c r="N110" s="56"/>
      <c r="O110" s="56"/>
      <c r="P110" s="106"/>
      <c r="Q110" s="106"/>
      <c r="R110" s="106"/>
      <c r="S110" s="106"/>
      <c r="T110" s="56"/>
      <c r="U110" s="56"/>
      <c r="V110" s="104"/>
      <c r="W110" s="107"/>
      <c r="X110" s="107"/>
      <c r="Y110" s="57"/>
      <c r="Z110" s="56"/>
      <c r="AA110" s="107"/>
      <c r="AB110" s="107"/>
      <c r="AC110" s="107"/>
      <c r="AD110" s="57"/>
      <c r="AE110" s="57"/>
      <c r="AF110" s="107"/>
      <c r="AG110" s="107"/>
      <c r="AH110" s="107"/>
      <c r="AI110" s="57"/>
      <c r="AJ110" s="56"/>
      <c r="AK110" s="60"/>
      <c r="AL110" s="60"/>
      <c r="AM110" s="60"/>
      <c r="AN110" s="60"/>
      <c r="AO110" s="61"/>
      <c r="AP110" s="61"/>
      <c r="AQ110" s="61"/>
      <c r="AR110" s="178"/>
      <c r="AS110" s="109"/>
      <c r="AT110" s="109"/>
      <c r="AU110" s="64"/>
      <c r="AV110" s="64"/>
      <c r="AW110" s="57"/>
      <c r="AX110" s="107"/>
      <c r="AY110" s="57"/>
      <c r="AZ110" s="57"/>
      <c r="BA110" s="56"/>
      <c r="BB110" s="767"/>
      <c r="BC110" s="107"/>
      <c r="BD110" s="107"/>
      <c r="BE110" s="67"/>
      <c r="BF110" s="68"/>
      <c r="BG110" s="111"/>
      <c r="BH110" s="107"/>
      <c r="BI110" s="107"/>
      <c r="BJ110" s="57"/>
      <c r="BK110" s="56"/>
      <c r="BL110" s="64"/>
      <c r="BM110" s="64"/>
      <c r="BN110" s="63"/>
      <c r="BO110" s="112"/>
      <c r="BP110" s="64"/>
      <c r="BQ110" s="107"/>
      <c r="BR110" s="107"/>
      <c r="BS110" s="107"/>
      <c r="BT110" s="57">
        <f t="shared" si="339"/>
        <v>0</v>
      </c>
      <c r="BU110" s="69">
        <f t="shared" si="340"/>
        <v>0</v>
      </c>
      <c r="BV110" s="107"/>
      <c r="BW110" s="107"/>
      <c r="BX110" s="107"/>
      <c r="BY110" s="107"/>
      <c r="BZ110" s="107"/>
      <c r="CA110" s="107"/>
      <c r="CB110" s="113"/>
      <c r="CC110" s="113"/>
      <c r="CD110" s="660"/>
      <c r="CE110" s="328"/>
      <c r="CF110" s="111"/>
      <c r="CG110" s="162"/>
      <c r="CH110" s="163"/>
      <c r="CI110" s="164"/>
      <c r="CJ110" s="59"/>
      <c r="CK110" s="57"/>
      <c r="CL110" s="57"/>
      <c r="CM110" s="57"/>
      <c r="CN110" s="57"/>
      <c r="CO110" s="57"/>
      <c r="CP110" s="63"/>
      <c r="CQ110" s="63"/>
      <c r="CR110" s="63"/>
      <c r="CS110" s="63"/>
      <c r="CT110" s="64"/>
      <c r="CU110" s="768"/>
      <c r="CV110" s="121"/>
      <c r="CW110" s="122"/>
      <c r="CX110" s="487"/>
      <c r="CY110" s="145"/>
      <c r="CZ110" s="145"/>
      <c r="DA110" s="968"/>
      <c r="DB110" s="968"/>
      <c r="DC110" s="125"/>
      <c r="DD110" s="125"/>
      <c r="DE110" s="122"/>
      <c r="DF110" s="105"/>
      <c r="DG110" s="107"/>
      <c r="DH110" s="107"/>
      <c r="DI110" s="57"/>
      <c r="DJ110" s="57"/>
      <c r="DK110" s="140"/>
      <c r="DL110" s="140"/>
      <c r="DM110" s="140"/>
      <c r="DN110" s="67"/>
      <c r="DO110" s="67"/>
      <c r="DP110" s="127"/>
      <c r="DQ110" s="127"/>
      <c r="DR110" s="127"/>
      <c r="DS110" s="84"/>
      <c r="DT110" s="84"/>
      <c r="DU110" s="84"/>
      <c r="DV110" s="84"/>
      <c r="DW110" s="127"/>
      <c r="DX110" s="127"/>
      <c r="DY110" s="127"/>
      <c r="DZ110" s="83"/>
      <c r="EA110" s="83"/>
      <c r="EB110" s="103"/>
      <c r="EC110" s="104"/>
      <c r="ED110" s="104"/>
      <c r="EE110" s="85"/>
      <c r="EF110" s="56"/>
      <c r="EG110" s="103"/>
      <c r="EH110" s="130"/>
      <c r="EI110" s="130"/>
      <c r="EJ110" s="56"/>
      <c r="EK110" s="56"/>
      <c r="EL110" s="104"/>
      <c r="EM110" s="104"/>
      <c r="EN110" s="104"/>
      <c r="EO110" s="56"/>
      <c r="EP110" s="56"/>
      <c r="EQ110" s="56"/>
      <c r="ER110" s="56"/>
      <c r="ES110" s="56"/>
      <c r="ET110" s="56"/>
      <c r="EU110" s="56"/>
      <c r="EV110" s="56"/>
      <c r="EW110" s="637" t="s">
        <v>172</v>
      </c>
      <c r="EX110" s="89"/>
      <c r="EY110" s="181"/>
      <c r="EZ110" s="181"/>
      <c r="FA110" s="181">
        <f t="shared" si="397"/>
        <v>2.3167871365921422</v>
      </c>
      <c r="FB110" s="192"/>
      <c r="FC110" s="192"/>
      <c r="FD110" s="94">
        <v>6.1393300000000002</v>
      </c>
      <c r="FE110" s="94">
        <f t="shared" si="358"/>
        <v>-3.822542863407858</v>
      </c>
      <c r="FF110" s="449"/>
      <c r="FG110" s="127"/>
      <c r="FH110" s="127"/>
      <c r="FI110" s="127"/>
      <c r="FJ110" s="103"/>
      <c r="FK110" s="127"/>
      <c r="FL110" s="103"/>
      <c r="FM110" s="605"/>
      <c r="FN110" s="127"/>
      <c r="FO110" s="104"/>
      <c r="FR110" s="145"/>
      <c r="FS110" s="145"/>
      <c r="FT110" s="122"/>
      <c r="FU110" s="122"/>
      <c r="FV110" s="125"/>
      <c r="FW110" s="125"/>
      <c r="FX110" s="125"/>
      <c r="FY110" s="81">
        <f t="shared" si="361"/>
        <v>0</v>
      </c>
      <c r="FZ110" s="81">
        <f t="shared" si="362"/>
        <v>0</v>
      </c>
    </row>
    <row r="111" spans="1:185" ht="15" hidden="1" thickBot="1" x14ac:dyDescent="0.35">
      <c r="A111" s="459" t="s">
        <v>173</v>
      </c>
      <c r="B111" s="99"/>
      <c r="C111" s="100"/>
      <c r="D111" s="98"/>
      <c r="E111" s="103"/>
      <c r="F111" s="104"/>
      <c r="G111" s="104"/>
      <c r="H111" s="103"/>
      <c r="I111" s="105"/>
      <c r="J111" s="106"/>
      <c r="K111" s="107"/>
      <c r="L111" s="106">
        <f>2.64043+1.51862</f>
        <v>4.1590499999999997</v>
      </c>
      <c r="M111" s="106"/>
      <c r="N111" s="56"/>
      <c r="O111" s="56"/>
      <c r="P111" s="106"/>
      <c r="Q111" s="106"/>
      <c r="R111" s="106"/>
      <c r="S111" s="106"/>
      <c r="T111" s="56"/>
      <c r="U111" s="56"/>
      <c r="V111" s="104"/>
      <c r="W111" s="107"/>
      <c r="X111" s="107"/>
      <c r="Y111" s="57"/>
      <c r="Z111" s="56"/>
      <c r="AA111" s="107"/>
      <c r="AB111" s="107"/>
      <c r="AC111" s="107"/>
      <c r="AD111" s="57"/>
      <c r="AE111" s="57"/>
      <c r="AF111" s="107"/>
      <c r="AG111" s="107"/>
      <c r="AH111" s="107"/>
      <c r="AI111" s="57"/>
      <c r="AJ111" s="56"/>
      <c r="AK111" s="60"/>
      <c r="AL111" s="60"/>
      <c r="AM111" s="60"/>
      <c r="AN111" s="60"/>
      <c r="AO111" s="61"/>
      <c r="AP111" s="61"/>
      <c r="AQ111" s="61"/>
      <c r="AR111" s="178"/>
      <c r="AS111" s="109"/>
      <c r="AT111" s="109"/>
      <c r="AU111" s="64"/>
      <c r="AV111" s="64"/>
      <c r="AW111" s="57"/>
      <c r="AX111" s="107"/>
      <c r="AY111" s="57"/>
      <c r="AZ111" s="57"/>
      <c r="BA111" s="56"/>
      <c r="BB111" s="767"/>
      <c r="BC111" s="107"/>
      <c r="BD111" s="107"/>
      <c r="BE111" s="67"/>
      <c r="BF111" s="68"/>
      <c r="BG111" s="111"/>
      <c r="BH111" s="107"/>
      <c r="BI111" s="107"/>
      <c r="BJ111" s="57"/>
      <c r="BK111" s="56"/>
      <c r="BL111" s="64"/>
      <c r="BM111" s="64"/>
      <c r="BN111" s="63"/>
      <c r="BO111" s="112"/>
      <c r="BP111" s="64"/>
      <c r="BQ111" s="107"/>
      <c r="BR111" s="107"/>
      <c r="BS111" s="107"/>
      <c r="BT111" s="57">
        <f t="shared" si="339"/>
        <v>0</v>
      </c>
      <c r="BU111" s="69">
        <f t="shared" si="340"/>
        <v>0</v>
      </c>
      <c r="BV111" s="107"/>
      <c r="BW111" s="107"/>
      <c r="BX111" s="107"/>
      <c r="BY111" s="107"/>
      <c r="BZ111" s="107"/>
      <c r="CA111" s="107"/>
      <c r="CB111" s="113"/>
      <c r="CC111" s="113"/>
      <c r="CD111" s="660"/>
      <c r="CE111" s="328"/>
      <c r="CF111" s="111"/>
      <c r="CG111" s="162"/>
      <c r="CH111" s="163"/>
      <c r="CI111" s="164"/>
      <c r="CJ111" s="59"/>
      <c r="CK111" s="57"/>
      <c r="CL111" s="57"/>
      <c r="CM111" s="57"/>
      <c r="CN111" s="57"/>
      <c r="CO111" s="57"/>
      <c r="CP111" s="63"/>
      <c r="CQ111" s="63"/>
      <c r="CR111" s="63"/>
      <c r="CS111" s="63"/>
      <c r="CT111" s="64"/>
      <c r="CU111" s="768"/>
      <c r="CV111" s="121"/>
      <c r="CW111" s="122"/>
      <c r="CX111" s="487"/>
      <c r="CY111" s="145"/>
      <c r="CZ111" s="145"/>
      <c r="DA111" s="968"/>
      <c r="DB111" s="968"/>
      <c r="DC111" s="125"/>
      <c r="DD111" s="125"/>
      <c r="DE111" s="122"/>
      <c r="DF111" s="105"/>
      <c r="DG111" s="107"/>
      <c r="DH111" s="107"/>
      <c r="DI111" s="57"/>
      <c r="DJ111" s="57"/>
      <c r="DK111" s="140"/>
      <c r="DL111" s="140"/>
      <c r="DM111" s="140"/>
      <c r="DN111" s="67"/>
      <c r="DO111" s="67"/>
      <c r="DP111" s="127"/>
      <c r="DQ111" s="127"/>
      <c r="DR111" s="127"/>
      <c r="DS111" s="84"/>
      <c r="DT111" s="84"/>
      <c r="DU111" s="84"/>
      <c r="DV111" s="84"/>
      <c r="DW111" s="127"/>
      <c r="DX111" s="127"/>
      <c r="DY111" s="127"/>
      <c r="DZ111" s="83"/>
      <c r="EA111" s="83"/>
      <c r="EB111" s="103"/>
      <c r="EC111" s="104"/>
      <c r="ED111" s="104"/>
      <c r="EE111" s="85"/>
      <c r="EF111" s="56"/>
      <c r="EG111" s="103"/>
      <c r="EH111" s="130"/>
      <c r="EI111" s="130"/>
      <c r="EJ111" s="56"/>
      <c r="EK111" s="56"/>
      <c r="EL111" s="104"/>
      <c r="EM111" s="104"/>
      <c r="EN111" s="104"/>
      <c r="EO111" s="56"/>
      <c r="EP111" s="56"/>
      <c r="EQ111" s="56"/>
      <c r="ER111" s="56"/>
      <c r="ES111" s="56"/>
      <c r="ET111" s="56"/>
      <c r="EU111" s="56"/>
      <c r="EV111" s="56"/>
      <c r="EW111" s="637" t="s">
        <v>173</v>
      </c>
      <c r="EX111" s="89"/>
      <c r="EY111" s="181"/>
      <c r="EZ111" s="181"/>
      <c r="FA111" s="181">
        <f t="shared" si="397"/>
        <v>143.3383771808345</v>
      </c>
      <c r="FB111" s="192"/>
      <c r="FC111" s="192"/>
      <c r="FD111" s="135">
        <f>55.66318+32.98276</f>
        <v>88.645939999999996</v>
      </c>
      <c r="FE111" s="94">
        <f t="shared" si="358"/>
        <v>54.692437180834503</v>
      </c>
      <c r="FF111" s="449"/>
      <c r="FG111" s="127"/>
      <c r="FH111" s="127"/>
      <c r="FI111" s="127"/>
      <c r="FJ111" s="103"/>
      <c r="FK111" s="127"/>
      <c r="FL111" s="103"/>
      <c r="FM111" s="605"/>
      <c r="FN111" s="127"/>
      <c r="FO111" s="104"/>
      <c r="FR111" s="145"/>
      <c r="FS111" s="145"/>
      <c r="FT111" s="122"/>
      <c r="FU111" s="122"/>
      <c r="FV111" s="125"/>
      <c r="FW111" s="125"/>
      <c r="FX111" s="125"/>
      <c r="FY111" s="81">
        <f t="shared" si="361"/>
        <v>0</v>
      </c>
      <c r="FZ111" s="81">
        <f t="shared" si="362"/>
        <v>0</v>
      </c>
    </row>
    <row r="112" spans="1:185" ht="15" hidden="1" thickBot="1" x14ac:dyDescent="0.35">
      <c r="A112" s="459" t="s">
        <v>174</v>
      </c>
      <c r="B112" s="99"/>
      <c r="C112" s="100"/>
      <c r="D112" s="98"/>
      <c r="E112" s="103"/>
      <c r="F112" s="104"/>
      <c r="G112" s="104"/>
      <c r="H112" s="103"/>
      <c r="I112" s="105"/>
      <c r="J112" s="106"/>
      <c r="K112" s="107"/>
      <c r="L112" s="106">
        <v>2.274E-2</v>
      </c>
      <c r="M112" s="106"/>
      <c r="N112" s="56"/>
      <c r="O112" s="56"/>
      <c r="P112" s="106"/>
      <c r="Q112" s="106"/>
      <c r="R112" s="106"/>
      <c r="S112" s="106"/>
      <c r="T112" s="56"/>
      <c r="U112" s="56"/>
      <c r="V112" s="104"/>
      <c r="W112" s="107"/>
      <c r="X112" s="107"/>
      <c r="Y112" s="57"/>
      <c r="Z112" s="56"/>
      <c r="AA112" s="107"/>
      <c r="AB112" s="107"/>
      <c r="AC112" s="107"/>
      <c r="AD112" s="57"/>
      <c r="AE112" s="57"/>
      <c r="AF112" s="107"/>
      <c r="AG112" s="107"/>
      <c r="AH112" s="107"/>
      <c r="AI112" s="57"/>
      <c r="AJ112" s="56"/>
      <c r="AK112" s="60"/>
      <c r="AL112" s="60"/>
      <c r="AM112" s="60"/>
      <c r="AN112" s="60"/>
      <c r="AO112" s="61"/>
      <c r="AP112" s="61"/>
      <c r="AQ112" s="61"/>
      <c r="AR112" s="178"/>
      <c r="AS112" s="109"/>
      <c r="AT112" s="109"/>
      <c r="AU112" s="64"/>
      <c r="AV112" s="64"/>
      <c r="AW112" s="57"/>
      <c r="AX112" s="107"/>
      <c r="AY112" s="57"/>
      <c r="AZ112" s="57"/>
      <c r="BA112" s="56"/>
      <c r="BB112" s="767"/>
      <c r="BC112" s="107"/>
      <c r="BD112" s="107"/>
      <c r="BE112" s="67"/>
      <c r="BF112" s="68"/>
      <c r="BG112" s="111"/>
      <c r="BH112" s="107"/>
      <c r="BI112" s="107"/>
      <c r="BJ112" s="57"/>
      <c r="BK112" s="56"/>
      <c r="BL112" s="64"/>
      <c r="BM112" s="64"/>
      <c r="BN112" s="63"/>
      <c r="BO112" s="112"/>
      <c r="BP112" s="64"/>
      <c r="BQ112" s="107"/>
      <c r="BR112" s="107"/>
      <c r="BS112" s="107"/>
      <c r="BT112" s="57">
        <f t="shared" si="339"/>
        <v>0</v>
      </c>
      <c r="BU112" s="69">
        <f t="shared" si="340"/>
        <v>0</v>
      </c>
      <c r="BV112" s="107"/>
      <c r="BW112" s="107"/>
      <c r="BX112" s="107"/>
      <c r="BY112" s="107"/>
      <c r="BZ112" s="107"/>
      <c r="CA112" s="107"/>
      <c r="CB112" s="113"/>
      <c r="CC112" s="113"/>
      <c r="CD112" s="660"/>
      <c r="CE112" s="328"/>
      <c r="CF112" s="111"/>
      <c r="CG112" s="162"/>
      <c r="CH112" s="163"/>
      <c r="CI112" s="164"/>
      <c r="CJ112" s="59"/>
      <c r="CK112" s="57"/>
      <c r="CL112" s="57"/>
      <c r="CM112" s="57"/>
      <c r="CN112" s="57"/>
      <c r="CO112" s="57"/>
      <c r="CP112" s="63"/>
      <c r="CQ112" s="63"/>
      <c r="CR112" s="63"/>
      <c r="CS112" s="63"/>
      <c r="CT112" s="64"/>
      <c r="CU112" s="768"/>
      <c r="CV112" s="121"/>
      <c r="CW112" s="122"/>
      <c r="CX112" s="487"/>
      <c r="CY112" s="145"/>
      <c r="CZ112" s="145"/>
      <c r="DA112" s="968"/>
      <c r="DB112" s="968"/>
      <c r="DC112" s="125"/>
      <c r="DD112" s="125"/>
      <c r="DE112" s="122"/>
      <c r="DF112" s="105"/>
      <c r="DG112" s="107"/>
      <c r="DH112" s="107"/>
      <c r="DI112" s="57"/>
      <c r="DJ112" s="57"/>
      <c r="DK112" s="140"/>
      <c r="DL112" s="140"/>
      <c r="DM112" s="140"/>
      <c r="DN112" s="67"/>
      <c r="DO112" s="67"/>
      <c r="DP112" s="127"/>
      <c r="DQ112" s="127"/>
      <c r="DR112" s="127"/>
      <c r="DS112" s="84"/>
      <c r="DT112" s="84"/>
      <c r="DU112" s="84"/>
      <c r="DV112" s="84"/>
      <c r="DW112" s="127"/>
      <c r="DX112" s="127"/>
      <c r="DY112" s="127"/>
      <c r="DZ112" s="83"/>
      <c r="EA112" s="83"/>
      <c r="EB112" s="103"/>
      <c r="EC112" s="104"/>
      <c r="ED112" s="104"/>
      <c r="EE112" s="85"/>
      <c r="EF112" s="56"/>
      <c r="EG112" s="103"/>
      <c r="EH112" s="130"/>
      <c r="EI112" s="130"/>
      <c r="EJ112" s="56"/>
      <c r="EK112" s="56"/>
      <c r="EL112" s="104"/>
      <c r="EM112" s="104"/>
      <c r="EN112" s="104"/>
      <c r="EO112" s="56"/>
      <c r="EP112" s="56"/>
      <c r="EQ112" s="56"/>
      <c r="ER112" s="56"/>
      <c r="ES112" s="56"/>
      <c r="ET112" s="56"/>
      <c r="EU112" s="56"/>
      <c r="EV112" s="56"/>
      <c r="EW112" s="637" t="s">
        <v>174</v>
      </c>
      <c r="EX112" s="89"/>
      <c r="EY112" s="181"/>
      <c r="EZ112" s="181"/>
      <c r="FA112" s="181">
        <f t="shared" si="397"/>
        <v>4.5877466943006358</v>
      </c>
      <c r="FB112" s="192"/>
      <c r="FC112" s="192"/>
      <c r="FD112" s="94">
        <f>0.83+0.68222+3.645+7</f>
        <v>12.157220000000001</v>
      </c>
      <c r="FE112" s="94">
        <f t="shared" si="358"/>
        <v>-7.5694733056993648</v>
      </c>
      <c r="FF112" s="449"/>
      <c r="FG112" s="127"/>
      <c r="FH112" s="127"/>
      <c r="FI112" s="127"/>
      <c r="FJ112" s="103"/>
      <c r="FK112" s="127"/>
      <c r="FL112" s="103"/>
      <c r="FM112" s="605"/>
      <c r="FN112" s="127"/>
      <c r="FO112" s="104"/>
      <c r="FR112" s="145"/>
      <c r="FS112" s="145"/>
      <c r="FT112" s="122"/>
      <c r="FU112" s="122"/>
      <c r="FV112" s="125"/>
      <c r="FW112" s="125"/>
      <c r="FX112" s="125"/>
      <c r="FY112" s="81">
        <f t="shared" si="361"/>
        <v>0</v>
      </c>
      <c r="FZ112" s="81">
        <f t="shared" si="362"/>
        <v>0</v>
      </c>
    </row>
    <row r="113" spans="1:182" ht="15" hidden="1" thickBot="1" x14ac:dyDescent="0.35">
      <c r="A113" s="459" t="s">
        <v>149</v>
      </c>
      <c r="B113" s="99"/>
      <c r="C113" s="100"/>
      <c r="D113" s="98"/>
      <c r="E113" s="103"/>
      <c r="F113" s="104"/>
      <c r="G113" s="104"/>
      <c r="H113" s="103"/>
      <c r="I113" s="105"/>
      <c r="J113" s="106"/>
      <c r="K113" s="107"/>
      <c r="L113" s="106">
        <v>15.913</v>
      </c>
      <c r="M113" s="106"/>
      <c r="N113" s="56"/>
      <c r="O113" s="56"/>
      <c r="P113" s="106"/>
      <c r="Q113" s="106"/>
      <c r="R113" s="106"/>
      <c r="S113" s="106"/>
      <c r="T113" s="56"/>
      <c r="U113" s="56"/>
      <c r="V113" s="104"/>
      <c r="W113" s="107"/>
      <c r="X113" s="107"/>
      <c r="Y113" s="57"/>
      <c r="Z113" s="56"/>
      <c r="AA113" s="107"/>
      <c r="AB113" s="107"/>
      <c r="AC113" s="107"/>
      <c r="AD113" s="57"/>
      <c r="AE113" s="57"/>
      <c r="AF113" s="107"/>
      <c r="AG113" s="107"/>
      <c r="AH113" s="107"/>
      <c r="AI113" s="57"/>
      <c r="AJ113" s="56"/>
      <c r="AK113" s="60"/>
      <c r="AL113" s="60"/>
      <c r="AM113" s="60"/>
      <c r="AN113" s="60"/>
      <c r="AO113" s="61"/>
      <c r="AP113" s="61"/>
      <c r="AQ113" s="61"/>
      <c r="AR113" s="178"/>
      <c r="AS113" s="109"/>
      <c r="AT113" s="109"/>
      <c r="AU113" s="64"/>
      <c r="AV113" s="64"/>
      <c r="AW113" s="57"/>
      <c r="AX113" s="107"/>
      <c r="AY113" s="57"/>
      <c r="AZ113" s="57"/>
      <c r="BA113" s="56"/>
      <c r="BB113" s="767"/>
      <c r="BC113" s="107"/>
      <c r="BD113" s="107"/>
      <c r="BE113" s="67"/>
      <c r="BF113" s="68"/>
      <c r="BG113" s="111"/>
      <c r="BH113" s="107"/>
      <c r="BI113" s="107"/>
      <c r="BJ113" s="57"/>
      <c r="BK113" s="56"/>
      <c r="BL113" s="64"/>
      <c r="BM113" s="64"/>
      <c r="BN113" s="63"/>
      <c r="BO113" s="112"/>
      <c r="BP113" s="64"/>
      <c r="BQ113" s="107"/>
      <c r="BR113" s="107"/>
      <c r="BS113" s="107"/>
      <c r="BT113" s="57">
        <f t="shared" si="339"/>
        <v>0</v>
      </c>
      <c r="BU113" s="69">
        <f t="shared" si="340"/>
        <v>0</v>
      </c>
      <c r="BV113" s="107"/>
      <c r="BW113" s="107"/>
      <c r="BX113" s="107"/>
      <c r="BY113" s="107"/>
      <c r="BZ113" s="107"/>
      <c r="CA113" s="107"/>
      <c r="CB113" s="113"/>
      <c r="CC113" s="113"/>
      <c r="CD113" s="660"/>
      <c r="CE113" s="328"/>
      <c r="CF113" s="111"/>
      <c r="CG113" s="162"/>
      <c r="CH113" s="163"/>
      <c r="CI113" s="164"/>
      <c r="CJ113" s="59"/>
      <c r="CK113" s="57"/>
      <c r="CL113" s="57"/>
      <c r="CM113" s="57"/>
      <c r="CN113" s="57"/>
      <c r="CO113" s="57"/>
      <c r="CP113" s="63"/>
      <c r="CQ113" s="63"/>
      <c r="CR113" s="63"/>
      <c r="CS113" s="63"/>
      <c r="CT113" s="64"/>
      <c r="CU113" s="768"/>
      <c r="CV113" s="121"/>
      <c r="CW113" s="122"/>
      <c r="CX113" s="487"/>
      <c r="CY113" s="145"/>
      <c r="CZ113" s="145"/>
      <c r="DA113" s="968"/>
      <c r="DB113" s="968"/>
      <c r="DC113" s="125"/>
      <c r="DD113" s="125"/>
      <c r="DE113" s="122"/>
      <c r="DF113" s="105"/>
      <c r="DG113" s="107"/>
      <c r="DH113" s="107"/>
      <c r="DI113" s="57"/>
      <c r="DJ113" s="57"/>
      <c r="DK113" s="140"/>
      <c r="DL113" s="140"/>
      <c r="DM113" s="140"/>
      <c r="DN113" s="67"/>
      <c r="DO113" s="67"/>
      <c r="DP113" s="127"/>
      <c r="DQ113" s="127"/>
      <c r="DR113" s="127"/>
      <c r="DS113" s="84"/>
      <c r="DT113" s="84"/>
      <c r="DU113" s="84"/>
      <c r="DV113" s="84"/>
      <c r="DW113" s="127"/>
      <c r="DX113" s="127"/>
      <c r="DY113" s="127"/>
      <c r="DZ113" s="83"/>
      <c r="EA113" s="83"/>
      <c r="EB113" s="103"/>
      <c r="EC113" s="104"/>
      <c r="ED113" s="104"/>
      <c r="EE113" s="85"/>
      <c r="EF113" s="56"/>
      <c r="EG113" s="103"/>
      <c r="EH113" s="130"/>
      <c r="EI113" s="130"/>
      <c r="EJ113" s="56"/>
      <c r="EK113" s="56"/>
      <c r="EL113" s="104"/>
      <c r="EM113" s="104"/>
      <c r="EN113" s="104"/>
      <c r="EO113" s="56"/>
      <c r="EP113" s="56"/>
      <c r="EQ113" s="56"/>
      <c r="ER113" s="56"/>
      <c r="ES113" s="56"/>
      <c r="ET113" s="56"/>
      <c r="EU113" s="56"/>
      <c r="EV113" s="56"/>
      <c r="EW113" s="1301" t="s">
        <v>149</v>
      </c>
      <c r="EX113" s="1302"/>
      <c r="EY113" s="181"/>
      <c r="EZ113" s="181"/>
      <c r="FA113" s="181">
        <f t="shared" si="397"/>
        <v>641.00879638840161</v>
      </c>
      <c r="FB113" s="192"/>
      <c r="FC113" s="192"/>
      <c r="FD113" s="94">
        <v>396.42437999999999</v>
      </c>
      <c r="FE113" s="94">
        <f t="shared" si="358"/>
        <v>244.58441638840162</v>
      </c>
      <c r="FF113" s="449"/>
      <c r="FG113" s="127"/>
      <c r="FH113" s="127"/>
      <c r="FI113" s="127"/>
      <c r="FJ113" s="103"/>
      <c r="FK113" s="127"/>
      <c r="FL113" s="103"/>
      <c r="FM113" s="605"/>
      <c r="FN113" s="127"/>
      <c r="FO113" s="104"/>
      <c r="FR113" s="145"/>
      <c r="FS113" s="145"/>
      <c r="FT113" s="122"/>
      <c r="FU113" s="122"/>
      <c r="FV113" s="125"/>
      <c r="FW113" s="125"/>
      <c r="FX113" s="125"/>
      <c r="FY113" s="81">
        <f t="shared" si="361"/>
        <v>0</v>
      </c>
      <c r="FZ113" s="81">
        <f t="shared" si="362"/>
        <v>0</v>
      </c>
    </row>
    <row r="114" spans="1:182" ht="15" hidden="1" thickBot="1" x14ac:dyDescent="0.35">
      <c r="A114" s="459" t="s">
        <v>175</v>
      </c>
      <c r="B114" s="99"/>
      <c r="C114" s="100"/>
      <c r="D114" s="98"/>
      <c r="E114" s="103"/>
      <c r="F114" s="104"/>
      <c r="G114" s="104"/>
      <c r="H114" s="103"/>
      <c r="I114" s="105"/>
      <c r="J114" s="106"/>
      <c r="K114" s="107"/>
      <c r="L114" s="106">
        <f>0.06901+2.329</f>
        <v>2.3980100000000002</v>
      </c>
      <c r="M114" s="106"/>
      <c r="N114" s="56"/>
      <c r="O114" s="56"/>
      <c r="P114" s="106"/>
      <c r="Q114" s="106"/>
      <c r="R114" s="106"/>
      <c r="S114" s="106"/>
      <c r="T114" s="56"/>
      <c r="U114" s="56"/>
      <c r="V114" s="104"/>
      <c r="W114" s="107"/>
      <c r="X114" s="107"/>
      <c r="Y114" s="57"/>
      <c r="Z114" s="56"/>
      <c r="AA114" s="107"/>
      <c r="AB114" s="107"/>
      <c r="AC114" s="107"/>
      <c r="AD114" s="57"/>
      <c r="AE114" s="57"/>
      <c r="AF114" s="107"/>
      <c r="AG114" s="107"/>
      <c r="AH114" s="107"/>
      <c r="AI114" s="57"/>
      <c r="AJ114" s="56"/>
      <c r="AK114" s="60"/>
      <c r="AL114" s="60"/>
      <c r="AM114" s="60"/>
      <c r="AN114" s="60"/>
      <c r="AO114" s="61"/>
      <c r="AP114" s="61"/>
      <c r="AQ114" s="61"/>
      <c r="AR114" s="178"/>
      <c r="AS114" s="109"/>
      <c r="AT114" s="109"/>
      <c r="AU114" s="64"/>
      <c r="AV114" s="64"/>
      <c r="AW114" s="57"/>
      <c r="AX114" s="107"/>
      <c r="AY114" s="57"/>
      <c r="AZ114" s="57"/>
      <c r="BA114" s="56"/>
      <c r="BB114" s="767"/>
      <c r="BC114" s="107"/>
      <c r="BD114" s="107"/>
      <c r="BE114" s="67"/>
      <c r="BF114" s="68"/>
      <c r="BG114" s="111"/>
      <c r="BH114" s="107"/>
      <c r="BI114" s="107"/>
      <c r="BJ114" s="57"/>
      <c r="BK114" s="56"/>
      <c r="BL114" s="64"/>
      <c r="BM114" s="64"/>
      <c r="BN114" s="63"/>
      <c r="BO114" s="112"/>
      <c r="BP114" s="64"/>
      <c r="BQ114" s="107"/>
      <c r="BR114" s="107"/>
      <c r="BS114" s="107"/>
      <c r="BT114" s="57">
        <f t="shared" si="339"/>
        <v>0</v>
      </c>
      <c r="BU114" s="69">
        <f t="shared" si="340"/>
        <v>0</v>
      </c>
      <c r="BV114" s="107"/>
      <c r="BW114" s="107"/>
      <c r="BX114" s="107"/>
      <c r="BY114" s="107"/>
      <c r="BZ114" s="107"/>
      <c r="CA114" s="107"/>
      <c r="CB114" s="113"/>
      <c r="CC114" s="113"/>
      <c r="CD114" s="660"/>
      <c r="CE114" s="328"/>
      <c r="CF114" s="111"/>
      <c r="CG114" s="162"/>
      <c r="CH114" s="163"/>
      <c r="CI114" s="164"/>
      <c r="CJ114" s="59"/>
      <c r="CK114" s="57"/>
      <c r="CL114" s="57"/>
      <c r="CM114" s="57"/>
      <c r="CN114" s="57"/>
      <c r="CO114" s="57"/>
      <c r="CP114" s="63"/>
      <c r="CQ114" s="63"/>
      <c r="CR114" s="63"/>
      <c r="CS114" s="63"/>
      <c r="CT114" s="64"/>
      <c r="CU114" s="768"/>
      <c r="CV114" s="121"/>
      <c r="CW114" s="122"/>
      <c r="CX114" s="487"/>
      <c r="CY114" s="145"/>
      <c r="CZ114" s="145"/>
      <c r="DA114" s="968"/>
      <c r="DB114" s="968"/>
      <c r="DC114" s="125"/>
      <c r="DD114" s="125"/>
      <c r="DE114" s="122"/>
      <c r="DF114" s="105"/>
      <c r="DG114" s="107"/>
      <c r="DH114" s="107"/>
      <c r="DI114" s="57"/>
      <c r="DJ114" s="57"/>
      <c r="DK114" s="140"/>
      <c r="DL114" s="140"/>
      <c r="DM114" s="140"/>
      <c r="DN114" s="67"/>
      <c r="DO114" s="67"/>
      <c r="DP114" s="127"/>
      <c r="DQ114" s="127"/>
      <c r="DR114" s="127"/>
      <c r="DS114" s="84"/>
      <c r="DT114" s="84"/>
      <c r="DU114" s="84"/>
      <c r="DV114" s="84"/>
      <c r="DW114" s="127"/>
      <c r="DX114" s="127"/>
      <c r="DY114" s="127"/>
      <c r="DZ114" s="83"/>
      <c r="EA114" s="83"/>
      <c r="EB114" s="103"/>
      <c r="EC114" s="104"/>
      <c r="ED114" s="104"/>
      <c r="EE114" s="85"/>
      <c r="EF114" s="56"/>
      <c r="EG114" s="103"/>
      <c r="EH114" s="130"/>
      <c r="EI114" s="130"/>
      <c r="EJ114" s="56"/>
      <c r="EK114" s="56"/>
      <c r="EL114" s="104"/>
      <c r="EM114" s="104"/>
      <c r="EN114" s="104"/>
      <c r="EO114" s="56"/>
      <c r="EP114" s="56"/>
      <c r="EQ114" s="56"/>
      <c r="ER114" s="56"/>
      <c r="ES114" s="56"/>
      <c r="ET114" s="56"/>
      <c r="EU114" s="56"/>
      <c r="EV114" s="56"/>
      <c r="EW114" s="637" t="s">
        <v>175</v>
      </c>
      <c r="EX114" s="89"/>
      <c r="EY114" s="181"/>
      <c r="EZ114" s="181"/>
      <c r="FA114" s="181">
        <f t="shared" si="397"/>
        <v>59.466283728511925</v>
      </c>
      <c r="FB114" s="192"/>
      <c r="FC114" s="192"/>
      <c r="FD114" s="94">
        <f>1.66875+49.41301+106.49989</f>
        <v>157.58165</v>
      </c>
      <c r="FE114" s="94">
        <f t="shared" si="358"/>
        <v>-98.115366271488071</v>
      </c>
      <c r="FF114" s="449"/>
      <c r="FG114" s="127"/>
      <c r="FH114" s="127"/>
      <c r="FI114" s="127"/>
      <c r="FJ114" s="103"/>
      <c r="FK114" s="127"/>
      <c r="FL114" s="103"/>
      <c r="FM114" s="605"/>
      <c r="FN114" s="127"/>
      <c r="FO114" s="104"/>
      <c r="FR114" s="145"/>
      <c r="FS114" s="145"/>
      <c r="FT114" s="122"/>
      <c r="FU114" s="122"/>
      <c r="FV114" s="125"/>
      <c r="FW114" s="125"/>
      <c r="FX114" s="125"/>
      <c r="FY114" s="81">
        <f t="shared" si="361"/>
        <v>0</v>
      </c>
      <c r="FZ114" s="81">
        <f t="shared" si="362"/>
        <v>0</v>
      </c>
    </row>
    <row r="115" spans="1:182" ht="56.4" hidden="1" thickBot="1" x14ac:dyDescent="0.35">
      <c r="A115" s="810" t="s">
        <v>176</v>
      </c>
      <c r="B115" s="99"/>
      <c r="C115" s="100"/>
      <c r="D115" s="98"/>
      <c r="E115" s="103"/>
      <c r="F115" s="104"/>
      <c r="G115" s="104"/>
      <c r="H115" s="103"/>
      <c r="I115" s="105"/>
      <c r="J115" s="106"/>
      <c r="K115" s="107"/>
      <c r="L115" s="106">
        <f>1.29626+2.744</f>
        <v>4.04026</v>
      </c>
      <c r="M115" s="106"/>
      <c r="N115" s="56"/>
      <c r="O115" s="56"/>
      <c r="P115" s="106"/>
      <c r="Q115" s="106"/>
      <c r="R115" s="106"/>
      <c r="S115" s="106"/>
      <c r="T115" s="56"/>
      <c r="U115" s="56"/>
      <c r="V115" s="104"/>
      <c r="W115" s="107"/>
      <c r="X115" s="107"/>
      <c r="Y115" s="57"/>
      <c r="Z115" s="56"/>
      <c r="AA115" s="107"/>
      <c r="AB115" s="107"/>
      <c r="AC115" s="107"/>
      <c r="AD115" s="57"/>
      <c r="AE115" s="57"/>
      <c r="AF115" s="107"/>
      <c r="AG115" s="107"/>
      <c r="AH115" s="107"/>
      <c r="AI115" s="57"/>
      <c r="AJ115" s="56"/>
      <c r="AK115" s="60"/>
      <c r="AL115" s="60"/>
      <c r="AM115" s="60"/>
      <c r="AN115" s="60"/>
      <c r="AO115" s="61"/>
      <c r="AP115" s="61"/>
      <c r="AQ115" s="61"/>
      <c r="AR115" s="178"/>
      <c r="AS115" s="109"/>
      <c r="AT115" s="109"/>
      <c r="AU115" s="64"/>
      <c r="AV115" s="64"/>
      <c r="AW115" s="57"/>
      <c r="AX115" s="107"/>
      <c r="AY115" s="57"/>
      <c r="AZ115" s="57"/>
      <c r="BA115" s="56"/>
      <c r="BB115" s="767"/>
      <c r="BC115" s="107"/>
      <c r="BD115" s="107"/>
      <c r="BE115" s="67"/>
      <c r="BF115" s="68"/>
      <c r="BG115" s="111"/>
      <c r="BH115" s="107"/>
      <c r="BI115" s="107"/>
      <c r="BJ115" s="57"/>
      <c r="BK115" s="56"/>
      <c r="BL115" s="64"/>
      <c r="BM115" s="64"/>
      <c r="BN115" s="63"/>
      <c r="BO115" s="112"/>
      <c r="BP115" s="64"/>
      <c r="BQ115" s="107"/>
      <c r="BR115" s="107"/>
      <c r="BS115" s="107"/>
      <c r="BT115" s="57">
        <f t="shared" si="339"/>
        <v>0</v>
      </c>
      <c r="BU115" s="69">
        <f t="shared" si="340"/>
        <v>0</v>
      </c>
      <c r="BV115" s="107"/>
      <c r="BW115" s="107"/>
      <c r="BX115" s="107"/>
      <c r="BY115" s="107"/>
      <c r="BZ115" s="107"/>
      <c r="CA115" s="107"/>
      <c r="CB115" s="113"/>
      <c r="CC115" s="113"/>
      <c r="CD115" s="660"/>
      <c r="CE115" s="328"/>
      <c r="CF115" s="111"/>
      <c r="CG115" s="162"/>
      <c r="CH115" s="163"/>
      <c r="CI115" s="164"/>
      <c r="CJ115" s="59"/>
      <c r="CK115" s="57"/>
      <c r="CL115" s="57"/>
      <c r="CM115" s="57"/>
      <c r="CN115" s="57"/>
      <c r="CO115" s="57"/>
      <c r="CP115" s="63"/>
      <c r="CQ115" s="63"/>
      <c r="CR115" s="63"/>
      <c r="CS115" s="63"/>
      <c r="CT115" s="64"/>
      <c r="CU115" s="768"/>
      <c r="CV115" s="121"/>
      <c r="CW115" s="122"/>
      <c r="CX115" s="487"/>
      <c r="CY115" s="145"/>
      <c r="CZ115" s="145"/>
      <c r="DA115" s="968"/>
      <c r="DB115" s="968"/>
      <c r="DC115" s="125"/>
      <c r="DD115" s="125"/>
      <c r="DE115" s="122"/>
      <c r="DF115" s="105"/>
      <c r="DG115" s="107"/>
      <c r="DH115" s="107"/>
      <c r="DI115" s="57"/>
      <c r="DJ115" s="57"/>
      <c r="DK115" s="140"/>
      <c r="DL115" s="140"/>
      <c r="DM115" s="140"/>
      <c r="DN115" s="67"/>
      <c r="DO115" s="67"/>
      <c r="DP115" s="127"/>
      <c r="DQ115" s="127"/>
      <c r="DR115" s="127"/>
      <c r="DS115" s="84"/>
      <c r="DT115" s="84"/>
      <c r="DU115" s="84"/>
      <c r="DV115" s="84"/>
      <c r="DW115" s="127"/>
      <c r="DX115" s="127"/>
      <c r="DY115" s="127"/>
      <c r="DZ115" s="83"/>
      <c r="EA115" s="83"/>
      <c r="EB115" s="103"/>
      <c r="EC115" s="104"/>
      <c r="ED115" s="104"/>
      <c r="EE115" s="85"/>
      <c r="EF115" s="56"/>
      <c r="EG115" s="103"/>
      <c r="EH115" s="130"/>
      <c r="EI115" s="130"/>
      <c r="EJ115" s="56"/>
      <c r="EK115" s="56"/>
      <c r="EL115" s="104"/>
      <c r="EM115" s="104"/>
      <c r="EN115" s="104"/>
      <c r="EO115" s="56"/>
      <c r="EP115" s="56"/>
      <c r="EQ115" s="56"/>
      <c r="ER115" s="56"/>
      <c r="ES115" s="56"/>
      <c r="ET115" s="56"/>
      <c r="EU115" s="56"/>
      <c r="EV115" s="56"/>
      <c r="EW115" s="1299" t="s">
        <v>176</v>
      </c>
      <c r="EX115" s="1300"/>
      <c r="EY115" s="181"/>
      <c r="EZ115" s="181"/>
      <c r="FA115" s="181">
        <f t="shared" si="397"/>
        <v>193.44122625552748</v>
      </c>
      <c r="FB115" s="192"/>
      <c r="FC115" s="192"/>
      <c r="FD115" s="135">
        <f>25.128+3.80486+1.91048+29.07534+3.41794+45.56925+10.42559+0.3</f>
        <v>119.63145999999999</v>
      </c>
      <c r="FE115" s="94">
        <f t="shared" si="358"/>
        <v>73.809766255527492</v>
      </c>
      <c r="FF115" s="449"/>
      <c r="FG115" s="127"/>
      <c r="FH115" s="127"/>
      <c r="FI115" s="127"/>
      <c r="FJ115" s="103"/>
      <c r="FK115" s="127"/>
      <c r="FL115" s="103"/>
      <c r="FM115" s="605"/>
      <c r="FN115" s="127"/>
      <c r="FO115" s="104"/>
      <c r="FR115" s="145"/>
      <c r="FS115" s="145"/>
      <c r="FT115" s="122"/>
      <c r="FU115" s="122"/>
      <c r="FV115" s="125"/>
      <c r="FW115" s="125"/>
      <c r="FX115" s="125"/>
      <c r="FY115" s="81">
        <f t="shared" si="361"/>
        <v>0</v>
      </c>
      <c r="FZ115" s="81">
        <f t="shared" si="362"/>
        <v>0</v>
      </c>
    </row>
    <row r="116" spans="1:182" ht="15.6" hidden="1" thickBot="1" x14ac:dyDescent="0.35">
      <c r="A116" s="810" t="s">
        <v>177</v>
      </c>
      <c r="B116" s="99"/>
      <c r="C116" s="100"/>
      <c r="D116" s="98"/>
      <c r="E116" s="103"/>
      <c r="F116" s="104"/>
      <c r="G116" s="104"/>
      <c r="H116" s="103"/>
      <c r="I116" s="105"/>
      <c r="J116" s="106"/>
      <c r="K116" s="107"/>
      <c r="L116" s="106">
        <v>0.11323</v>
      </c>
      <c r="M116" s="106"/>
      <c r="N116" s="56"/>
      <c r="O116" s="56"/>
      <c r="P116" s="106"/>
      <c r="Q116" s="106"/>
      <c r="R116" s="106"/>
      <c r="S116" s="106"/>
      <c r="T116" s="56"/>
      <c r="U116" s="56"/>
      <c r="V116" s="104"/>
      <c r="W116" s="107"/>
      <c r="X116" s="107"/>
      <c r="Y116" s="57"/>
      <c r="Z116" s="56"/>
      <c r="AA116" s="107"/>
      <c r="AB116" s="107"/>
      <c r="AC116" s="107"/>
      <c r="AD116" s="57"/>
      <c r="AE116" s="57"/>
      <c r="AF116" s="107"/>
      <c r="AG116" s="107"/>
      <c r="AH116" s="107"/>
      <c r="AI116" s="57"/>
      <c r="AJ116" s="56"/>
      <c r="AK116" s="60"/>
      <c r="AL116" s="60"/>
      <c r="AM116" s="60"/>
      <c r="AN116" s="60"/>
      <c r="AO116" s="61"/>
      <c r="AP116" s="61"/>
      <c r="AQ116" s="61"/>
      <c r="AR116" s="178"/>
      <c r="AS116" s="109"/>
      <c r="AT116" s="109"/>
      <c r="AU116" s="64"/>
      <c r="AV116" s="64"/>
      <c r="AW116" s="57"/>
      <c r="AX116" s="107"/>
      <c r="AY116" s="57"/>
      <c r="AZ116" s="57"/>
      <c r="BA116" s="56"/>
      <c r="BB116" s="767"/>
      <c r="BC116" s="107"/>
      <c r="BD116" s="107"/>
      <c r="BE116" s="67"/>
      <c r="BF116" s="68"/>
      <c r="BG116" s="111"/>
      <c r="BH116" s="107"/>
      <c r="BI116" s="107"/>
      <c r="BJ116" s="57"/>
      <c r="BK116" s="56"/>
      <c r="BL116" s="64"/>
      <c r="BM116" s="64"/>
      <c r="BN116" s="63"/>
      <c r="BO116" s="112"/>
      <c r="BP116" s="64"/>
      <c r="BQ116" s="107"/>
      <c r="BR116" s="107"/>
      <c r="BS116" s="107"/>
      <c r="BT116" s="57">
        <f t="shared" si="339"/>
        <v>0</v>
      </c>
      <c r="BU116" s="69">
        <f t="shared" si="340"/>
        <v>0</v>
      </c>
      <c r="BV116" s="107"/>
      <c r="BW116" s="107"/>
      <c r="BX116" s="107"/>
      <c r="BY116" s="107"/>
      <c r="BZ116" s="107"/>
      <c r="CA116" s="107"/>
      <c r="CB116" s="113"/>
      <c r="CC116" s="113"/>
      <c r="CD116" s="660"/>
      <c r="CE116" s="328"/>
      <c r="CF116" s="111"/>
      <c r="CG116" s="162"/>
      <c r="CH116" s="163"/>
      <c r="CI116" s="164"/>
      <c r="CJ116" s="59"/>
      <c r="CK116" s="57"/>
      <c r="CL116" s="57"/>
      <c r="CM116" s="57"/>
      <c r="CN116" s="57"/>
      <c r="CO116" s="57"/>
      <c r="CP116" s="63"/>
      <c r="CQ116" s="63"/>
      <c r="CR116" s="63"/>
      <c r="CS116" s="63"/>
      <c r="CT116" s="64"/>
      <c r="CU116" s="768"/>
      <c r="CV116" s="121"/>
      <c r="CW116" s="122"/>
      <c r="CX116" s="487"/>
      <c r="CY116" s="145"/>
      <c r="CZ116" s="145"/>
      <c r="DA116" s="968"/>
      <c r="DB116" s="968"/>
      <c r="DC116" s="125"/>
      <c r="DD116" s="125"/>
      <c r="DE116" s="122"/>
      <c r="DF116" s="105"/>
      <c r="DG116" s="107"/>
      <c r="DH116" s="107"/>
      <c r="DI116" s="57"/>
      <c r="DJ116" s="57"/>
      <c r="DK116" s="140"/>
      <c r="DL116" s="140"/>
      <c r="DM116" s="140"/>
      <c r="DN116" s="67"/>
      <c r="DO116" s="67"/>
      <c r="DP116" s="127"/>
      <c r="DQ116" s="127"/>
      <c r="DR116" s="127"/>
      <c r="DS116" s="84"/>
      <c r="DT116" s="84"/>
      <c r="DU116" s="84"/>
      <c r="DV116" s="84"/>
      <c r="DW116" s="127"/>
      <c r="DX116" s="127"/>
      <c r="DY116" s="127"/>
      <c r="DZ116" s="83"/>
      <c r="EA116" s="83"/>
      <c r="EB116" s="103"/>
      <c r="EC116" s="104"/>
      <c r="ED116" s="104"/>
      <c r="EE116" s="85"/>
      <c r="EF116" s="56"/>
      <c r="EG116" s="103"/>
      <c r="EH116" s="130"/>
      <c r="EI116" s="130"/>
      <c r="EJ116" s="56"/>
      <c r="EK116" s="56"/>
      <c r="EL116" s="104"/>
      <c r="EM116" s="104"/>
      <c r="EN116" s="104"/>
      <c r="EO116" s="56"/>
      <c r="EP116" s="56"/>
      <c r="EQ116" s="56"/>
      <c r="ER116" s="56"/>
      <c r="ES116" s="56"/>
      <c r="ET116" s="56"/>
      <c r="EU116" s="56"/>
      <c r="EV116" s="56"/>
      <c r="EW116" s="1299" t="s">
        <v>177</v>
      </c>
      <c r="EX116" s="1300"/>
      <c r="EY116" s="181"/>
      <c r="EZ116" s="181"/>
      <c r="FA116" s="181">
        <f t="shared" si="397"/>
        <v>216.19676577886153</v>
      </c>
      <c r="FB116" s="192"/>
      <c r="FC116" s="192"/>
      <c r="FD116" s="94">
        <v>572.90688</v>
      </c>
      <c r="FE116" s="94">
        <f t="shared" si="358"/>
        <v>-356.7101142211385</v>
      </c>
      <c r="FF116" s="449"/>
      <c r="FG116" s="127"/>
      <c r="FH116" s="127"/>
      <c r="FI116" s="127"/>
      <c r="FJ116" s="103"/>
      <c r="FK116" s="127"/>
      <c r="FL116" s="103"/>
      <c r="FM116" s="605"/>
      <c r="FN116" s="127"/>
      <c r="FO116" s="104"/>
      <c r="FR116" s="145"/>
      <c r="FS116" s="145"/>
      <c r="FT116" s="122"/>
      <c r="FU116" s="122"/>
      <c r="FV116" s="125"/>
      <c r="FW116" s="125"/>
      <c r="FX116" s="125"/>
      <c r="FY116" s="81">
        <f t="shared" si="361"/>
        <v>0</v>
      </c>
      <c r="FZ116" s="81">
        <f t="shared" si="362"/>
        <v>0</v>
      </c>
    </row>
    <row r="117" spans="1:182" ht="15" hidden="1" thickBot="1" x14ac:dyDescent="0.35">
      <c r="A117" s="459" t="s">
        <v>178</v>
      </c>
      <c r="B117" s="99"/>
      <c r="C117" s="100"/>
      <c r="D117" s="98"/>
      <c r="E117" s="103"/>
      <c r="F117" s="104"/>
      <c r="G117" s="104"/>
      <c r="H117" s="103"/>
      <c r="I117" s="105"/>
      <c r="J117" s="106"/>
      <c r="K117" s="107"/>
      <c r="L117" s="106">
        <f>5.71259+7.203</f>
        <v>12.91559</v>
      </c>
      <c r="M117" s="106"/>
      <c r="N117" s="56"/>
      <c r="O117" s="56"/>
      <c r="P117" s="106"/>
      <c r="Q117" s="106"/>
      <c r="R117" s="106"/>
      <c r="S117" s="106"/>
      <c r="T117" s="56"/>
      <c r="U117" s="56"/>
      <c r="V117" s="104"/>
      <c r="W117" s="107"/>
      <c r="X117" s="107"/>
      <c r="Y117" s="57"/>
      <c r="Z117" s="56"/>
      <c r="AA117" s="107"/>
      <c r="AB117" s="107"/>
      <c r="AC117" s="107"/>
      <c r="AD117" s="57"/>
      <c r="AE117" s="57"/>
      <c r="AF117" s="107"/>
      <c r="AG117" s="107"/>
      <c r="AH117" s="107"/>
      <c r="AI117" s="57"/>
      <c r="AJ117" s="56"/>
      <c r="AK117" s="60"/>
      <c r="AL117" s="60"/>
      <c r="AM117" s="60"/>
      <c r="AN117" s="60"/>
      <c r="AO117" s="61"/>
      <c r="AP117" s="61"/>
      <c r="AQ117" s="61"/>
      <c r="AR117" s="178"/>
      <c r="AS117" s="109"/>
      <c r="AT117" s="109"/>
      <c r="AU117" s="64"/>
      <c r="AV117" s="64"/>
      <c r="AW117" s="57"/>
      <c r="AX117" s="107"/>
      <c r="AY117" s="57"/>
      <c r="AZ117" s="57"/>
      <c r="BA117" s="56"/>
      <c r="BB117" s="767"/>
      <c r="BC117" s="107"/>
      <c r="BD117" s="107"/>
      <c r="BE117" s="67"/>
      <c r="BF117" s="68"/>
      <c r="BG117" s="111"/>
      <c r="BH117" s="107"/>
      <c r="BI117" s="107"/>
      <c r="BJ117" s="57"/>
      <c r="BK117" s="56"/>
      <c r="BL117" s="64"/>
      <c r="BM117" s="64"/>
      <c r="BN117" s="63"/>
      <c r="BO117" s="112"/>
      <c r="BP117" s="64"/>
      <c r="BQ117" s="107"/>
      <c r="BR117" s="107"/>
      <c r="BS117" s="107"/>
      <c r="BT117" s="57">
        <f t="shared" si="339"/>
        <v>0</v>
      </c>
      <c r="BU117" s="69">
        <f t="shared" si="340"/>
        <v>0</v>
      </c>
      <c r="BV117" s="107"/>
      <c r="BW117" s="107"/>
      <c r="BX117" s="107"/>
      <c r="BY117" s="107"/>
      <c r="BZ117" s="107"/>
      <c r="CA117" s="107"/>
      <c r="CB117" s="113"/>
      <c r="CC117" s="113"/>
      <c r="CD117" s="660"/>
      <c r="CE117" s="328"/>
      <c r="CF117" s="111"/>
      <c r="CG117" s="162"/>
      <c r="CH117" s="163"/>
      <c r="CI117" s="164"/>
      <c r="CJ117" s="59"/>
      <c r="CK117" s="57"/>
      <c r="CL117" s="57"/>
      <c r="CM117" s="57"/>
      <c r="CN117" s="57"/>
      <c r="CO117" s="57"/>
      <c r="CP117" s="63"/>
      <c r="CQ117" s="63"/>
      <c r="CR117" s="63"/>
      <c r="CS117" s="63"/>
      <c r="CT117" s="64"/>
      <c r="CU117" s="768"/>
      <c r="CV117" s="121"/>
      <c r="CW117" s="122"/>
      <c r="CX117" s="487"/>
      <c r="CY117" s="145"/>
      <c r="CZ117" s="145"/>
      <c r="DA117" s="968"/>
      <c r="DB117" s="968"/>
      <c r="DC117" s="125"/>
      <c r="DD117" s="125"/>
      <c r="DE117" s="122"/>
      <c r="DF117" s="105"/>
      <c r="DG117" s="107"/>
      <c r="DH117" s="107"/>
      <c r="DI117" s="57"/>
      <c r="DJ117" s="57"/>
      <c r="DK117" s="140"/>
      <c r="DL117" s="140"/>
      <c r="DM117" s="140"/>
      <c r="DN117" s="67"/>
      <c r="DO117" s="67"/>
      <c r="DP117" s="127"/>
      <c r="DQ117" s="127"/>
      <c r="DR117" s="127"/>
      <c r="DS117" s="84"/>
      <c r="DT117" s="84"/>
      <c r="DU117" s="84"/>
      <c r="DV117" s="84"/>
      <c r="DW117" s="127"/>
      <c r="DX117" s="127"/>
      <c r="DY117" s="127"/>
      <c r="DZ117" s="83"/>
      <c r="EA117" s="83"/>
      <c r="EB117" s="103"/>
      <c r="EC117" s="104"/>
      <c r="ED117" s="104"/>
      <c r="EE117" s="85"/>
      <c r="EF117" s="56"/>
      <c r="EG117" s="103"/>
      <c r="EH117" s="130"/>
      <c r="EI117" s="130"/>
      <c r="EJ117" s="56"/>
      <c r="EK117" s="56"/>
      <c r="EL117" s="104"/>
      <c r="EM117" s="104"/>
      <c r="EN117" s="104"/>
      <c r="EO117" s="56"/>
      <c r="EP117" s="56"/>
      <c r="EQ117" s="56"/>
      <c r="ER117" s="56"/>
      <c r="ES117" s="56"/>
      <c r="ET117" s="56"/>
      <c r="EU117" s="56"/>
      <c r="EV117" s="56"/>
      <c r="EW117" s="637" t="s">
        <v>153</v>
      </c>
      <c r="EX117" s="89"/>
      <c r="EY117" s="181"/>
      <c r="EZ117" s="181"/>
      <c r="FA117" s="181">
        <f t="shared" si="397"/>
        <v>232.11954003867584</v>
      </c>
      <c r="FB117" s="192"/>
      <c r="FC117" s="192"/>
      <c r="FD117" s="94">
        <v>143.55161000000001</v>
      </c>
      <c r="FE117" s="94">
        <f t="shared" si="358"/>
        <v>88.567930038675826</v>
      </c>
      <c r="FF117" s="449"/>
      <c r="FG117" s="127"/>
      <c r="FH117" s="127"/>
      <c r="FI117" s="127"/>
      <c r="FJ117" s="103"/>
      <c r="FK117" s="127"/>
      <c r="FL117" s="103"/>
      <c r="FM117" s="605"/>
      <c r="FN117" s="127"/>
      <c r="FO117" s="104"/>
      <c r="FR117" s="145"/>
      <c r="FS117" s="145"/>
      <c r="FT117" s="122"/>
      <c r="FU117" s="122"/>
      <c r="FV117" s="125"/>
      <c r="FW117" s="125"/>
      <c r="FX117" s="125"/>
      <c r="FY117" s="81">
        <f t="shared" si="361"/>
        <v>0</v>
      </c>
      <c r="FZ117" s="81">
        <f t="shared" si="362"/>
        <v>0</v>
      </c>
    </row>
    <row r="118" spans="1:182" ht="15" hidden="1" thickBot="1" x14ac:dyDescent="0.35">
      <c r="A118" s="459" t="str">
        <f>A89</f>
        <v>затраты цех. котельного  оборуд</v>
      </c>
      <c r="B118" s="99"/>
      <c r="C118" s="100"/>
      <c r="D118" s="98"/>
      <c r="E118" s="103"/>
      <c r="F118" s="104"/>
      <c r="G118" s="104"/>
      <c r="H118" s="103"/>
      <c r="I118" s="105"/>
      <c r="J118" s="106"/>
      <c r="K118" s="107"/>
      <c r="L118" s="106">
        <v>19.445</v>
      </c>
      <c r="M118" s="106"/>
      <c r="N118" s="56"/>
      <c r="O118" s="56"/>
      <c r="P118" s="106"/>
      <c r="Q118" s="106"/>
      <c r="R118" s="106"/>
      <c r="S118" s="106"/>
      <c r="T118" s="56"/>
      <c r="U118" s="56"/>
      <c r="V118" s="104"/>
      <c r="W118" s="107"/>
      <c r="X118" s="107"/>
      <c r="Y118" s="57"/>
      <c r="Z118" s="56"/>
      <c r="AA118" s="107"/>
      <c r="AB118" s="107"/>
      <c r="AC118" s="107"/>
      <c r="AD118" s="57"/>
      <c r="AE118" s="57"/>
      <c r="AF118" s="107"/>
      <c r="AG118" s="107"/>
      <c r="AH118" s="107"/>
      <c r="AI118" s="57"/>
      <c r="AJ118" s="56"/>
      <c r="AK118" s="60"/>
      <c r="AL118" s="60"/>
      <c r="AM118" s="60"/>
      <c r="AN118" s="60"/>
      <c r="AO118" s="61"/>
      <c r="AP118" s="61"/>
      <c r="AQ118" s="61"/>
      <c r="AR118" s="178"/>
      <c r="AS118" s="109"/>
      <c r="AT118" s="109"/>
      <c r="AU118" s="64"/>
      <c r="AV118" s="64"/>
      <c r="AW118" s="57"/>
      <c r="AX118" s="107"/>
      <c r="AY118" s="57"/>
      <c r="AZ118" s="57"/>
      <c r="BA118" s="56"/>
      <c r="BB118" s="767"/>
      <c r="BC118" s="107"/>
      <c r="BD118" s="107"/>
      <c r="BE118" s="67"/>
      <c r="BF118" s="68"/>
      <c r="BG118" s="111"/>
      <c r="BH118" s="107"/>
      <c r="BI118" s="107"/>
      <c r="BJ118" s="57"/>
      <c r="BK118" s="56"/>
      <c r="BL118" s="64"/>
      <c r="BM118" s="64"/>
      <c r="BN118" s="63"/>
      <c r="BO118" s="112"/>
      <c r="BP118" s="64"/>
      <c r="BQ118" s="107"/>
      <c r="BR118" s="107"/>
      <c r="BS118" s="107"/>
      <c r="BT118" s="57">
        <f t="shared" si="339"/>
        <v>0</v>
      </c>
      <c r="BU118" s="69">
        <f t="shared" si="340"/>
        <v>0</v>
      </c>
      <c r="BV118" s="107"/>
      <c r="BW118" s="107"/>
      <c r="BX118" s="107"/>
      <c r="BY118" s="107"/>
      <c r="BZ118" s="107"/>
      <c r="CA118" s="107"/>
      <c r="CB118" s="113"/>
      <c r="CC118" s="113"/>
      <c r="CD118" s="660"/>
      <c r="CE118" s="328"/>
      <c r="CF118" s="111"/>
      <c r="CG118" s="162"/>
      <c r="CH118" s="163"/>
      <c r="CI118" s="164"/>
      <c r="CJ118" s="59"/>
      <c r="CK118" s="57"/>
      <c r="CL118" s="57"/>
      <c r="CM118" s="57"/>
      <c r="CN118" s="57"/>
      <c r="CO118" s="57"/>
      <c r="CP118" s="63"/>
      <c r="CQ118" s="63"/>
      <c r="CR118" s="63"/>
      <c r="CS118" s="63"/>
      <c r="CT118" s="64"/>
      <c r="CU118" s="768"/>
      <c r="CV118" s="121"/>
      <c r="CW118" s="122"/>
      <c r="CX118" s="487"/>
      <c r="CY118" s="145"/>
      <c r="CZ118" s="145"/>
      <c r="DA118" s="968"/>
      <c r="DB118" s="968"/>
      <c r="DC118" s="125"/>
      <c r="DD118" s="125"/>
      <c r="DE118" s="122"/>
      <c r="DF118" s="105"/>
      <c r="DG118" s="107"/>
      <c r="DH118" s="107"/>
      <c r="DI118" s="57"/>
      <c r="DJ118" s="57"/>
      <c r="DK118" s="140"/>
      <c r="DL118" s="140"/>
      <c r="DM118" s="140"/>
      <c r="DN118" s="67"/>
      <c r="DO118" s="67"/>
      <c r="DP118" s="127"/>
      <c r="DQ118" s="127"/>
      <c r="DR118" s="127"/>
      <c r="DS118" s="84"/>
      <c r="DT118" s="84"/>
      <c r="DU118" s="84"/>
      <c r="DV118" s="84"/>
      <c r="DW118" s="127"/>
      <c r="DX118" s="127"/>
      <c r="DY118" s="127"/>
      <c r="DZ118" s="83"/>
      <c r="EA118" s="83"/>
      <c r="EB118" s="103"/>
      <c r="EC118" s="104"/>
      <c r="ED118" s="104"/>
      <c r="EE118" s="85"/>
      <c r="EF118" s="56"/>
      <c r="EG118" s="103"/>
      <c r="EH118" s="130"/>
      <c r="EI118" s="130"/>
      <c r="EJ118" s="56"/>
      <c r="EK118" s="56"/>
      <c r="EL118" s="104"/>
      <c r="EM118" s="104"/>
      <c r="EN118" s="104"/>
      <c r="EO118" s="56"/>
      <c r="EP118" s="56"/>
      <c r="EQ118" s="56"/>
      <c r="ER118" s="56"/>
      <c r="ES118" s="56"/>
      <c r="ET118" s="56"/>
      <c r="EU118" s="56"/>
      <c r="EV118" s="56"/>
      <c r="EW118" s="637" t="str">
        <f>EW89</f>
        <v>затраты цех. котельного  оборуд</v>
      </c>
      <c r="EX118" s="89"/>
      <c r="EY118" s="181"/>
      <c r="EZ118" s="181"/>
      <c r="FA118" s="181">
        <f t="shared" si="397"/>
        <v>128.5450681698216</v>
      </c>
      <c r="FB118" s="192"/>
      <c r="FC118" s="192"/>
      <c r="FD118" s="135">
        <v>340.63578000000001</v>
      </c>
      <c r="FE118" s="94">
        <f t="shared" si="358"/>
        <v>-212.09071183017841</v>
      </c>
      <c r="FF118" s="449"/>
      <c r="FG118" s="127"/>
      <c r="FH118" s="127"/>
      <c r="FI118" s="127"/>
      <c r="FJ118" s="103"/>
      <c r="FK118" s="127"/>
      <c r="FL118" s="103"/>
      <c r="FM118" s="605"/>
      <c r="FN118" s="127"/>
      <c r="FO118" s="104"/>
      <c r="FR118" s="145"/>
      <c r="FS118" s="145"/>
      <c r="FT118" s="122"/>
      <c r="FU118" s="122"/>
      <c r="FV118" s="125"/>
      <c r="FW118" s="125"/>
      <c r="FX118" s="125"/>
      <c r="FY118" s="81">
        <f t="shared" si="361"/>
        <v>0</v>
      </c>
      <c r="FZ118" s="81">
        <f t="shared" si="362"/>
        <v>0</v>
      </c>
    </row>
    <row r="119" spans="1:182" ht="15" hidden="1" thickBot="1" x14ac:dyDescent="0.35">
      <c r="A119" s="459" t="str">
        <f>A90</f>
        <v>затраты служба механизации</v>
      </c>
      <c r="B119" s="99"/>
      <c r="C119" s="100"/>
      <c r="D119" s="98"/>
      <c r="E119" s="103"/>
      <c r="F119" s="104"/>
      <c r="G119" s="104"/>
      <c r="H119" s="103"/>
      <c r="I119" s="105"/>
      <c r="J119" s="106"/>
      <c r="K119" s="107"/>
      <c r="L119" s="106">
        <v>2.98285</v>
      </c>
      <c r="M119" s="106"/>
      <c r="N119" s="56"/>
      <c r="O119" s="56"/>
      <c r="P119" s="106"/>
      <c r="Q119" s="106"/>
      <c r="R119" s="106"/>
      <c r="S119" s="106"/>
      <c r="T119" s="56"/>
      <c r="U119" s="56"/>
      <c r="V119" s="104"/>
      <c r="W119" s="107"/>
      <c r="X119" s="107"/>
      <c r="Y119" s="57"/>
      <c r="Z119" s="56"/>
      <c r="AA119" s="107"/>
      <c r="AB119" s="107"/>
      <c r="AC119" s="107"/>
      <c r="AD119" s="57"/>
      <c r="AE119" s="57"/>
      <c r="AF119" s="107"/>
      <c r="AG119" s="107"/>
      <c r="AH119" s="107"/>
      <c r="AI119" s="57"/>
      <c r="AJ119" s="56"/>
      <c r="AK119" s="60"/>
      <c r="AL119" s="60"/>
      <c r="AM119" s="60"/>
      <c r="AN119" s="60"/>
      <c r="AO119" s="61"/>
      <c r="AP119" s="61"/>
      <c r="AQ119" s="61"/>
      <c r="AR119" s="178"/>
      <c r="AS119" s="109"/>
      <c r="AT119" s="109"/>
      <c r="AU119" s="64"/>
      <c r="AV119" s="64"/>
      <c r="AW119" s="57"/>
      <c r="AX119" s="107"/>
      <c r="AY119" s="57"/>
      <c r="AZ119" s="57"/>
      <c r="BA119" s="56"/>
      <c r="BB119" s="767"/>
      <c r="BC119" s="107"/>
      <c r="BD119" s="107"/>
      <c r="BE119" s="67"/>
      <c r="BF119" s="68"/>
      <c r="BG119" s="111"/>
      <c r="BH119" s="107"/>
      <c r="BI119" s="107"/>
      <c r="BJ119" s="57"/>
      <c r="BK119" s="56"/>
      <c r="BL119" s="64"/>
      <c r="BM119" s="64"/>
      <c r="BN119" s="63"/>
      <c r="BO119" s="112"/>
      <c r="BP119" s="64"/>
      <c r="BQ119" s="107"/>
      <c r="BR119" s="107"/>
      <c r="BS119" s="107"/>
      <c r="BT119" s="57">
        <f t="shared" si="339"/>
        <v>0</v>
      </c>
      <c r="BU119" s="69">
        <f t="shared" si="340"/>
        <v>0</v>
      </c>
      <c r="BV119" s="107"/>
      <c r="BW119" s="107"/>
      <c r="BX119" s="107"/>
      <c r="BY119" s="107"/>
      <c r="BZ119" s="107"/>
      <c r="CA119" s="107"/>
      <c r="CB119" s="113"/>
      <c r="CC119" s="113"/>
      <c r="CD119" s="660"/>
      <c r="CE119" s="328"/>
      <c r="CF119" s="111"/>
      <c r="CG119" s="162"/>
      <c r="CH119" s="163"/>
      <c r="CI119" s="164"/>
      <c r="CJ119" s="59"/>
      <c r="CK119" s="57"/>
      <c r="CL119" s="57"/>
      <c r="CM119" s="57"/>
      <c r="CN119" s="57"/>
      <c r="CO119" s="57"/>
      <c r="CP119" s="63"/>
      <c r="CQ119" s="63"/>
      <c r="CR119" s="63"/>
      <c r="CS119" s="63"/>
      <c r="CT119" s="64"/>
      <c r="CU119" s="768"/>
      <c r="CV119" s="121"/>
      <c r="CW119" s="122"/>
      <c r="CX119" s="487"/>
      <c r="CY119" s="145"/>
      <c r="CZ119" s="145"/>
      <c r="DA119" s="968"/>
      <c r="DB119" s="968"/>
      <c r="DC119" s="125"/>
      <c r="DD119" s="125"/>
      <c r="DE119" s="122"/>
      <c r="DF119" s="105"/>
      <c r="DG119" s="107"/>
      <c r="DH119" s="107"/>
      <c r="DI119" s="57"/>
      <c r="DJ119" s="57"/>
      <c r="DK119" s="140"/>
      <c r="DL119" s="140"/>
      <c r="DM119" s="140"/>
      <c r="DN119" s="67"/>
      <c r="DO119" s="67"/>
      <c r="DP119" s="127"/>
      <c r="DQ119" s="127"/>
      <c r="DR119" s="127"/>
      <c r="DS119" s="84"/>
      <c r="DT119" s="84"/>
      <c r="DU119" s="84"/>
      <c r="DV119" s="84"/>
      <c r="DW119" s="127"/>
      <c r="DX119" s="127"/>
      <c r="DY119" s="127"/>
      <c r="DZ119" s="83"/>
      <c r="EA119" s="83"/>
      <c r="EB119" s="103"/>
      <c r="EC119" s="104"/>
      <c r="ED119" s="104"/>
      <c r="EE119" s="85"/>
      <c r="EF119" s="56"/>
      <c r="EG119" s="103"/>
      <c r="EH119" s="130"/>
      <c r="EI119" s="130"/>
      <c r="EJ119" s="56"/>
      <c r="EK119" s="56"/>
      <c r="EL119" s="104"/>
      <c r="EM119" s="104"/>
      <c r="EN119" s="104"/>
      <c r="EO119" s="56"/>
      <c r="EP119" s="56"/>
      <c r="EQ119" s="56"/>
      <c r="ER119" s="56"/>
      <c r="ES119" s="56"/>
      <c r="ET119" s="56"/>
      <c r="EU119" s="56"/>
      <c r="EV119" s="56"/>
      <c r="EW119" s="637" t="str">
        <f>EW90</f>
        <v>затраты электроцех</v>
      </c>
      <c r="EX119" s="89"/>
      <c r="EY119" s="181"/>
      <c r="EZ119" s="181"/>
      <c r="FA119" s="181">
        <f t="shared" si="397"/>
        <v>95.597105709005632</v>
      </c>
      <c r="FB119" s="192"/>
      <c r="FC119" s="192"/>
      <c r="FD119" s="94">
        <f>58.57667 +0.54424</f>
        <v>59.120910000000002</v>
      </c>
      <c r="FE119" s="94">
        <f t="shared" si="358"/>
        <v>36.47619570900563</v>
      </c>
      <c r="FF119" s="449"/>
      <c r="FG119" s="127"/>
      <c r="FH119" s="127"/>
      <c r="FI119" s="127"/>
      <c r="FJ119" s="103"/>
      <c r="FK119" s="127"/>
      <c r="FL119" s="103"/>
      <c r="FM119" s="605"/>
      <c r="FN119" s="127"/>
      <c r="FO119" s="104"/>
      <c r="FR119" s="145"/>
      <c r="FS119" s="145"/>
      <c r="FT119" s="122"/>
      <c r="FU119" s="122"/>
      <c r="FV119" s="125"/>
      <c r="FW119" s="125"/>
      <c r="FX119" s="125"/>
      <c r="FY119" s="81">
        <f t="shared" si="361"/>
        <v>0</v>
      </c>
      <c r="FZ119" s="81">
        <f t="shared" si="362"/>
        <v>0</v>
      </c>
    </row>
    <row r="120" spans="1:182" ht="15" hidden="1" thickBot="1" x14ac:dyDescent="0.35">
      <c r="A120" s="459" t="s">
        <v>179</v>
      </c>
      <c r="B120" s="99"/>
      <c r="C120" s="100"/>
      <c r="D120" s="98"/>
      <c r="E120" s="103"/>
      <c r="F120" s="104"/>
      <c r="G120" s="104"/>
      <c r="H120" s="103"/>
      <c r="I120" s="105"/>
      <c r="J120" s="106"/>
      <c r="K120" s="107"/>
      <c r="L120" s="106">
        <v>16.905000000000001</v>
      </c>
      <c r="M120" s="106"/>
      <c r="N120" s="56"/>
      <c r="O120" s="56"/>
      <c r="P120" s="106"/>
      <c r="Q120" s="106"/>
      <c r="R120" s="106"/>
      <c r="S120" s="106"/>
      <c r="T120" s="56"/>
      <c r="U120" s="56"/>
      <c r="V120" s="104"/>
      <c r="W120" s="107"/>
      <c r="X120" s="107"/>
      <c r="Y120" s="57"/>
      <c r="Z120" s="56"/>
      <c r="AA120" s="107"/>
      <c r="AB120" s="107"/>
      <c r="AC120" s="107"/>
      <c r="AD120" s="57"/>
      <c r="AE120" s="57"/>
      <c r="AF120" s="107"/>
      <c r="AG120" s="107"/>
      <c r="AH120" s="107"/>
      <c r="AI120" s="57"/>
      <c r="AJ120" s="56"/>
      <c r="AK120" s="60"/>
      <c r="AL120" s="60"/>
      <c r="AM120" s="60"/>
      <c r="AN120" s="60"/>
      <c r="AO120" s="61"/>
      <c r="AP120" s="61"/>
      <c r="AQ120" s="61"/>
      <c r="AR120" s="178"/>
      <c r="AS120" s="109"/>
      <c r="AT120" s="109"/>
      <c r="AU120" s="64"/>
      <c r="AV120" s="64"/>
      <c r="AW120" s="57"/>
      <c r="AX120" s="107"/>
      <c r="AY120" s="57"/>
      <c r="AZ120" s="57"/>
      <c r="BA120" s="56"/>
      <c r="BB120" s="767"/>
      <c r="BC120" s="107"/>
      <c r="BD120" s="107"/>
      <c r="BE120" s="67"/>
      <c r="BF120" s="68"/>
      <c r="BG120" s="111"/>
      <c r="BH120" s="107"/>
      <c r="BI120" s="107"/>
      <c r="BJ120" s="57"/>
      <c r="BK120" s="56"/>
      <c r="BL120" s="64"/>
      <c r="BM120" s="64"/>
      <c r="BN120" s="63"/>
      <c r="BO120" s="112"/>
      <c r="BP120" s="64"/>
      <c r="BQ120" s="107"/>
      <c r="BR120" s="107"/>
      <c r="BS120" s="107"/>
      <c r="BT120" s="57">
        <f t="shared" si="339"/>
        <v>0</v>
      </c>
      <c r="BU120" s="69">
        <f t="shared" si="340"/>
        <v>0</v>
      </c>
      <c r="BV120" s="107"/>
      <c r="BW120" s="107"/>
      <c r="BX120" s="107"/>
      <c r="BY120" s="107"/>
      <c r="BZ120" s="107"/>
      <c r="CA120" s="107"/>
      <c r="CB120" s="113"/>
      <c r="CC120" s="113"/>
      <c r="CD120" s="660"/>
      <c r="CE120" s="328"/>
      <c r="CF120" s="111"/>
      <c r="CG120" s="162"/>
      <c r="CH120" s="163"/>
      <c r="CI120" s="164"/>
      <c r="CJ120" s="59"/>
      <c r="CK120" s="57"/>
      <c r="CL120" s="57"/>
      <c r="CM120" s="57"/>
      <c r="CN120" s="57"/>
      <c r="CO120" s="57"/>
      <c r="CP120" s="63"/>
      <c r="CQ120" s="63"/>
      <c r="CR120" s="63"/>
      <c r="CS120" s="63"/>
      <c r="CT120" s="64"/>
      <c r="CU120" s="768"/>
      <c r="CV120" s="121"/>
      <c r="CW120" s="122"/>
      <c r="CX120" s="487"/>
      <c r="CY120" s="145"/>
      <c r="CZ120" s="145"/>
      <c r="DA120" s="968"/>
      <c r="DB120" s="968"/>
      <c r="DC120" s="125"/>
      <c r="DD120" s="125"/>
      <c r="DE120" s="122"/>
      <c r="DF120" s="105"/>
      <c r="DG120" s="107"/>
      <c r="DH120" s="107"/>
      <c r="DI120" s="57"/>
      <c r="DJ120" s="57"/>
      <c r="DK120" s="140"/>
      <c r="DL120" s="140"/>
      <c r="DM120" s="140"/>
      <c r="DN120" s="67"/>
      <c r="DO120" s="67"/>
      <c r="DP120" s="127"/>
      <c r="DQ120" s="127"/>
      <c r="DR120" s="127"/>
      <c r="DS120" s="84"/>
      <c r="DT120" s="84"/>
      <c r="DU120" s="84"/>
      <c r="DV120" s="84"/>
      <c r="DW120" s="127"/>
      <c r="DX120" s="127"/>
      <c r="DY120" s="127"/>
      <c r="DZ120" s="83"/>
      <c r="EA120" s="83"/>
      <c r="EB120" s="103"/>
      <c r="EC120" s="104"/>
      <c r="ED120" s="104"/>
      <c r="EE120" s="85"/>
      <c r="EF120" s="56"/>
      <c r="EG120" s="103"/>
      <c r="EH120" s="130"/>
      <c r="EI120" s="130"/>
      <c r="EJ120" s="56"/>
      <c r="EK120" s="56"/>
      <c r="EL120" s="104"/>
      <c r="EM120" s="104"/>
      <c r="EN120" s="104"/>
      <c r="EO120" s="56"/>
      <c r="EP120" s="56"/>
      <c r="EQ120" s="56"/>
      <c r="ER120" s="56"/>
      <c r="ES120" s="56"/>
      <c r="ET120" s="56"/>
      <c r="EU120" s="56"/>
      <c r="EV120" s="56"/>
      <c r="EW120" s="637" t="s">
        <v>179</v>
      </c>
      <c r="EX120" s="89"/>
      <c r="EY120" s="181"/>
      <c r="EZ120" s="181"/>
      <c r="FA120" s="181">
        <f t="shared" si="397"/>
        <v>63.368386595824013</v>
      </c>
      <c r="FB120" s="192"/>
      <c r="FC120" s="192"/>
      <c r="FD120" s="135">
        <v>167.92196000000001</v>
      </c>
      <c r="FE120" s="94">
        <f t="shared" si="358"/>
        <v>-104.55357340417601</v>
      </c>
      <c r="FF120" s="449"/>
      <c r="FG120" s="127"/>
      <c r="FH120" s="127"/>
      <c r="FI120" s="127"/>
      <c r="FJ120" s="103"/>
      <c r="FK120" s="127"/>
      <c r="FL120" s="103"/>
      <c r="FM120" s="605"/>
      <c r="FN120" s="127"/>
      <c r="FO120" s="104"/>
      <c r="FR120" s="145"/>
      <c r="FS120" s="145"/>
      <c r="FT120" s="122"/>
      <c r="FU120" s="122"/>
      <c r="FV120" s="125"/>
      <c r="FW120" s="125"/>
      <c r="FX120" s="125"/>
      <c r="FY120" s="81">
        <f t="shared" si="361"/>
        <v>0</v>
      </c>
      <c r="FZ120" s="81">
        <f t="shared" si="362"/>
        <v>0</v>
      </c>
    </row>
    <row r="121" spans="1:182" ht="15" hidden="1" thickBot="1" x14ac:dyDescent="0.35">
      <c r="A121" s="459" t="s">
        <v>180</v>
      </c>
      <c r="B121" s="99"/>
      <c r="C121" s="100"/>
      <c r="D121" s="98"/>
      <c r="E121" s="103"/>
      <c r="F121" s="104"/>
      <c r="G121" s="104"/>
      <c r="H121" s="103"/>
      <c r="I121" s="105"/>
      <c r="J121" s="106"/>
      <c r="K121" s="107"/>
      <c r="L121" s="106">
        <v>10.27488</v>
      </c>
      <c r="M121" s="106"/>
      <c r="N121" s="56"/>
      <c r="O121" s="56"/>
      <c r="P121" s="106"/>
      <c r="Q121" s="106"/>
      <c r="R121" s="106"/>
      <c r="S121" s="106"/>
      <c r="T121" s="56"/>
      <c r="U121" s="56"/>
      <c r="V121" s="104"/>
      <c r="W121" s="107"/>
      <c r="X121" s="107"/>
      <c r="Y121" s="57"/>
      <c r="Z121" s="56"/>
      <c r="AA121" s="107"/>
      <c r="AB121" s="107"/>
      <c r="AC121" s="107"/>
      <c r="AD121" s="57"/>
      <c r="AE121" s="57"/>
      <c r="AF121" s="107"/>
      <c r="AG121" s="107"/>
      <c r="AH121" s="107"/>
      <c r="AI121" s="57"/>
      <c r="AJ121" s="56"/>
      <c r="AK121" s="60"/>
      <c r="AL121" s="60"/>
      <c r="AM121" s="60"/>
      <c r="AN121" s="60"/>
      <c r="AO121" s="61"/>
      <c r="AP121" s="61"/>
      <c r="AQ121" s="61"/>
      <c r="AR121" s="178"/>
      <c r="AS121" s="109"/>
      <c r="AT121" s="109"/>
      <c r="AU121" s="64"/>
      <c r="AV121" s="64"/>
      <c r="AW121" s="57"/>
      <c r="AX121" s="107"/>
      <c r="AY121" s="57"/>
      <c r="AZ121" s="57"/>
      <c r="BA121" s="56"/>
      <c r="BB121" s="767"/>
      <c r="BC121" s="107"/>
      <c r="BD121" s="107"/>
      <c r="BE121" s="67"/>
      <c r="BF121" s="68"/>
      <c r="BG121" s="111"/>
      <c r="BH121" s="107"/>
      <c r="BI121" s="107"/>
      <c r="BJ121" s="57"/>
      <c r="BK121" s="56"/>
      <c r="BL121" s="64"/>
      <c r="BM121" s="64"/>
      <c r="BN121" s="63"/>
      <c r="BO121" s="112"/>
      <c r="BP121" s="64"/>
      <c r="BQ121" s="107"/>
      <c r="BR121" s="107"/>
      <c r="BS121" s="107"/>
      <c r="BT121" s="57">
        <f t="shared" si="339"/>
        <v>0</v>
      </c>
      <c r="BU121" s="69">
        <f t="shared" si="340"/>
        <v>0</v>
      </c>
      <c r="BV121" s="107"/>
      <c r="BW121" s="107"/>
      <c r="BX121" s="107"/>
      <c r="BY121" s="107"/>
      <c r="BZ121" s="107"/>
      <c r="CA121" s="107"/>
      <c r="CB121" s="113"/>
      <c r="CC121" s="113"/>
      <c r="CD121" s="660"/>
      <c r="CE121" s="328"/>
      <c r="CF121" s="111"/>
      <c r="CG121" s="162"/>
      <c r="CH121" s="163"/>
      <c r="CI121" s="164"/>
      <c r="CJ121" s="59"/>
      <c r="CK121" s="57"/>
      <c r="CL121" s="57"/>
      <c r="CM121" s="57"/>
      <c r="CN121" s="57"/>
      <c r="CO121" s="57"/>
      <c r="CP121" s="63"/>
      <c r="CQ121" s="63"/>
      <c r="CR121" s="63"/>
      <c r="CS121" s="63"/>
      <c r="CT121" s="64"/>
      <c r="CU121" s="768"/>
      <c r="CV121" s="121"/>
      <c r="CW121" s="122"/>
      <c r="CX121" s="487"/>
      <c r="CY121" s="145"/>
      <c r="CZ121" s="145"/>
      <c r="DA121" s="968"/>
      <c r="DB121" s="968"/>
      <c r="DC121" s="125"/>
      <c r="DD121" s="125"/>
      <c r="DE121" s="122"/>
      <c r="DF121" s="105"/>
      <c r="DG121" s="107"/>
      <c r="DH121" s="107"/>
      <c r="DI121" s="57"/>
      <c r="DJ121" s="57"/>
      <c r="DK121" s="140"/>
      <c r="DL121" s="140"/>
      <c r="DM121" s="140"/>
      <c r="DN121" s="67"/>
      <c r="DO121" s="67"/>
      <c r="DP121" s="127"/>
      <c r="DQ121" s="127"/>
      <c r="DR121" s="127"/>
      <c r="DS121" s="84"/>
      <c r="DT121" s="84"/>
      <c r="DU121" s="84"/>
      <c r="DV121" s="84"/>
      <c r="DW121" s="127"/>
      <c r="DX121" s="127"/>
      <c r="DY121" s="127"/>
      <c r="DZ121" s="83"/>
      <c r="EA121" s="83"/>
      <c r="EB121" s="103"/>
      <c r="EC121" s="104"/>
      <c r="ED121" s="104"/>
      <c r="EE121" s="85"/>
      <c r="EF121" s="56"/>
      <c r="EG121" s="103"/>
      <c r="EH121" s="130"/>
      <c r="EI121" s="130"/>
      <c r="EJ121" s="56"/>
      <c r="EK121" s="56"/>
      <c r="EL121" s="104"/>
      <c r="EM121" s="104"/>
      <c r="EN121" s="104"/>
      <c r="EO121" s="56"/>
      <c r="EP121" s="56"/>
      <c r="EQ121" s="56"/>
      <c r="ER121" s="56"/>
      <c r="ES121" s="56"/>
      <c r="ET121" s="56"/>
      <c r="EU121" s="56"/>
      <c r="EV121" s="56"/>
      <c r="EW121" s="637" t="s">
        <v>180</v>
      </c>
      <c r="EX121" s="89"/>
      <c r="EY121" s="181"/>
      <c r="EZ121" s="181"/>
      <c r="FA121" s="181">
        <f t="shared" si="397"/>
        <v>564.23376282973129</v>
      </c>
      <c r="FB121" s="192"/>
      <c r="FC121" s="192"/>
      <c r="FD121" s="94">
        <f>167.92196+179.01001+2.01179</f>
        <v>348.94376</v>
      </c>
      <c r="FE121" s="94">
        <f t="shared" si="358"/>
        <v>215.29000282973129</v>
      </c>
      <c r="FF121" s="449"/>
      <c r="FG121" s="127"/>
      <c r="FH121" s="127"/>
      <c r="FI121" s="127"/>
      <c r="FJ121" s="103"/>
      <c r="FK121" s="127"/>
      <c r="FL121" s="103"/>
      <c r="FM121" s="605"/>
      <c r="FN121" s="127"/>
      <c r="FO121" s="104"/>
      <c r="FR121" s="145"/>
      <c r="FS121" s="145"/>
      <c r="FT121" s="122"/>
      <c r="FU121" s="122"/>
      <c r="FV121" s="125"/>
      <c r="FW121" s="125"/>
      <c r="FX121" s="125"/>
      <c r="FY121" s="81">
        <f t="shared" si="361"/>
        <v>0</v>
      </c>
      <c r="FZ121" s="81">
        <f t="shared" si="362"/>
        <v>0</v>
      </c>
    </row>
    <row r="122" spans="1:182" ht="42.6" hidden="1" thickBot="1" x14ac:dyDescent="0.35">
      <c r="A122" s="810" t="s">
        <v>181</v>
      </c>
      <c r="B122" s="99"/>
      <c r="C122" s="100"/>
      <c r="D122" s="98"/>
      <c r="E122" s="103"/>
      <c r="F122" s="104"/>
      <c r="G122" s="104"/>
      <c r="H122" s="103"/>
      <c r="I122" s="105"/>
      <c r="J122" s="106"/>
      <c r="K122" s="107"/>
      <c r="L122" s="106">
        <f>0.22247+0.51173+0.57951</f>
        <v>1.3137099999999999</v>
      </c>
      <c r="M122" s="106"/>
      <c r="N122" s="56"/>
      <c r="O122" s="56"/>
      <c r="P122" s="106"/>
      <c r="Q122" s="106"/>
      <c r="R122" s="106"/>
      <c r="S122" s="106"/>
      <c r="T122" s="56"/>
      <c r="U122" s="56"/>
      <c r="V122" s="104"/>
      <c r="W122" s="107"/>
      <c r="X122" s="107"/>
      <c r="Y122" s="57"/>
      <c r="Z122" s="56"/>
      <c r="AA122" s="107"/>
      <c r="AB122" s="107"/>
      <c r="AC122" s="107"/>
      <c r="AD122" s="57"/>
      <c r="AE122" s="57"/>
      <c r="AF122" s="107"/>
      <c r="AG122" s="107"/>
      <c r="AH122" s="107"/>
      <c r="AI122" s="57"/>
      <c r="AJ122" s="56"/>
      <c r="AK122" s="60"/>
      <c r="AL122" s="60"/>
      <c r="AM122" s="60"/>
      <c r="AN122" s="60"/>
      <c r="AO122" s="61"/>
      <c r="AP122" s="61"/>
      <c r="AQ122" s="61"/>
      <c r="AR122" s="178"/>
      <c r="AS122" s="109"/>
      <c r="AT122" s="109"/>
      <c r="AU122" s="64"/>
      <c r="AV122" s="64"/>
      <c r="AW122" s="57"/>
      <c r="AX122" s="107"/>
      <c r="AY122" s="57"/>
      <c r="AZ122" s="57"/>
      <c r="BA122" s="56"/>
      <c r="BB122" s="767"/>
      <c r="BC122" s="107"/>
      <c r="BD122" s="107"/>
      <c r="BE122" s="67"/>
      <c r="BF122" s="68"/>
      <c r="BG122" s="111"/>
      <c r="BH122" s="107"/>
      <c r="BI122" s="107"/>
      <c r="BJ122" s="57"/>
      <c r="BK122" s="56"/>
      <c r="BL122" s="64"/>
      <c r="BM122" s="64"/>
      <c r="BN122" s="63"/>
      <c r="BO122" s="112"/>
      <c r="BP122" s="64"/>
      <c r="BQ122" s="107"/>
      <c r="BR122" s="107"/>
      <c r="BS122" s="107"/>
      <c r="BT122" s="57">
        <f t="shared" si="339"/>
        <v>0</v>
      </c>
      <c r="BU122" s="69">
        <f t="shared" si="340"/>
        <v>0</v>
      </c>
      <c r="BV122" s="107"/>
      <c r="BW122" s="107"/>
      <c r="BX122" s="107"/>
      <c r="BY122" s="107"/>
      <c r="BZ122" s="107"/>
      <c r="CA122" s="107"/>
      <c r="CB122" s="113"/>
      <c r="CC122" s="113"/>
      <c r="CD122" s="660"/>
      <c r="CE122" s="328"/>
      <c r="CF122" s="111"/>
      <c r="CG122" s="162"/>
      <c r="CH122" s="163"/>
      <c r="CI122" s="164"/>
      <c r="CJ122" s="59"/>
      <c r="CK122" s="57"/>
      <c r="CL122" s="57"/>
      <c r="CM122" s="57"/>
      <c r="CN122" s="57"/>
      <c r="CO122" s="57"/>
      <c r="CP122" s="63"/>
      <c r="CQ122" s="63"/>
      <c r="CR122" s="63"/>
      <c r="CS122" s="63"/>
      <c r="CT122" s="64"/>
      <c r="CU122" s="768"/>
      <c r="CV122" s="121"/>
      <c r="CW122" s="122"/>
      <c r="CX122" s="487"/>
      <c r="CY122" s="145"/>
      <c r="CZ122" s="145"/>
      <c r="DA122" s="968"/>
      <c r="DB122" s="968"/>
      <c r="DC122" s="125"/>
      <c r="DD122" s="125"/>
      <c r="DE122" s="122"/>
      <c r="DF122" s="105"/>
      <c r="DG122" s="107"/>
      <c r="DH122" s="107"/>
      <c r="DI122" s="57"/>
      <c r="DJ122" s="57"/>
      <c r="DK122" s="140"/>
      <c r="DL122" s="140"/>
      <c r="DM122" s="140"/>
      <c r="DN122" s="67"/>
      <c r="DO122" s="67"/>
      <c r="DP122" s="127"/>
      <c r="DQ122" s="127"/>
      <c r="DR122" s="127"/>
      <c r="DS122" s="84"/>
      <c r="DT122" s="84"/>
      <c r="DU122" s="84"/>
      <c r="DV122" s="84"/>
      <c r="DW122" s="127"/>
      <c r="DX122" s="127"/>
      <c r="DY122" s="127"/>
      <c r="DZ122" s="83"/>
      <c r="EA122" s="83"/>
      <c r="EB122" s="103"/>
      <c r="EC122" s="104"/>
      <c r="ED122" s="104"/>
      <c r="EE122" s="85"/>
      <c r="EF122" s="56"/>
      <c r="EG122" s="103"/>
      <c r="EH122" s="130"/>
      <c r="EI122" s="130"/>
      <c r="EJ122" s="56"/>
      <c r="EK122" s="56"/>
      <c r="EL122" s="104"/>
      <c r="EM122" s="104"/>
      <c r="EN122" s="104"/>
      <c r="EO122" s="56"/>
      <c r="EP122" s="56"/>
      <c r="EQ122" s="56"/>
      <c r="ER122" s="56"/>
      <c r="ES122" s="56"/>
      <c r="ET122" s="56"/>
      <c r="EU122" s="56"/>
      <c r="EV122" s="56"/>
      <c r="EW122" s="1299" t="s">
        <v>181</v>
      </c>
      <c r="EX122" s="1300"/>
      <c r="EY122" s="181"/>
      <c r="EZ122" s="181"/>
      <c r="FA122" s="181">
        <f t="shared" si="397"/>
        <v>13.481134805643505</v>
      </c>
      <c r="FB122" s="192"/>
      <c r="FC122" s="192"/>
      <c r="FD122" s="334">
        <f>3.94612+9.60602+1.87696+10.27935+4.06096+5.95469</f>
        <v>35.7241</v>
      </c>
      <c r="FE122" s="94">
        <f t="shared" si="358"/>
        <v>-22.242965194356493</v>
      </c>
      <c r="FF122" s="449"/>
      <c r="FG122" s="127"/>
      <c r="FH122" s="127"/>
      <c r="FI122" s="127"/>
      <c r="FJ122" s="103"/>
      <c r="FK122" s="127"/>
      <c r="FL122" s="103"/>
      <c r="FM122" s="605"/>
      <c r="FN122" s="127"/>
      <c r="FO122" s="104"/>
      <c r="FR122" s="145"/>
      <c r="FS122" s="145"/>
      <c r="FT122" s="122"/>
      <c r="FU122" s="122"/>
      <c r="FV122" s="125"/>
      <c r="FW122" s="125"/>
      <c r="FX122" s="125"/>
      <c r="FY122" s="81">
        <f t="shared" si="361"/>
        <v>0</v>
      </c>
      <c r="FZ122" s="81">
        <f t="shared" si="362"/>
        <v>0</v>
      </c>
    </row>
    <row r="123" spans="1:182" ht="15" hidden="1" thickBot="1" x14ac:dyDescent="0.35">
      <c r="A123" s="459" t="s">
        <v>182</v>
      </c>
      <c r="B123" s="99"/>
      <c r="C123" s="100"/>
      <c r="D123" s="98"/>
      <c r="E123" s="103"/>
      <c r="F123" s="104"/>
      <c r="G123" s="104"/>
      <c r="H123" s="103"/>
      <c r="I123" s="105"/>
      <c r="J123" s="106"/>
      <c r="K123" s="107"/>
      <c r="L123" s="106"/>
      <c r="M123" s="106"/>
      <c r="N123" s="56"/>
      <c r="O123" s="56"/>
      <c r="P123" s="106"/>
      <c r="Q123" s="106"/>
      <c r="R123" s="106"/>
      <c r="S123" s="106"/>
      <c r="T123" s="56"/>
      <c r="U123" s="56"/>
      <c r="V123" s="104"/>
      <c r="W123" s="107"/>
      <c r="X123" s="107"/>
      <c r="Y123" s="57"/>
      <c r="Z123" s="56"/>
      <c r="AA123" s="107"/>
      <c r="AB123" s="107"/>
      <c r="AC123" s="107"/>
      <c r="AD123" s="57"/>
      <c r="AE123" s="57"/>
      <c r="AF123" s="107"/>
      <c r="AG123" s="107"/>
      <c r="AH123" s="107"/>
      <c r="AI123" s="57"/>
      <c r="AJ123" s="56"/>
      <c r="AK123" s="60"/>
      <c r="AL123" s="60"/>
      <c r="AM123" s="60"/>
      <c r="AN123" s="60"/>
      <c r="AO123" s="61"/>
      <c r="AP123" s="61"/>
      <c r="AQ123" s="61"/>
      <c r="AR123" s="178"/>
      <c r="AS123" s="109"/>
      <c r="AT123" s="109"/>
      <c r="AU123" s="64"/>
      <c r="AV123" s="64"/>
      <c r="AW123" s="57"/>
      <c r="AX123" s="107"/>
      <c r="AY123" s="57"/>
      <c r="AZ123" s="57"/>
      <c r="BA123" s="56"/>
      <c r="BB123" s="767"/>
      <c r="BC123" s="107"/>
      <c r="BD123" s="107"/>
      <c r="BE123" s="67"/>
      <c r="BF123" s="68"/>
      <c r="BG123" s="111"/>
      <c r="BH123" s="107"/>
      <c r="BI123" s="107"/>
      <c r="BJ123" s="57"/>
      <c r="BK123" s="56"/>
      <c r="BL123" s="64"/>
      <c r="BM123" s="64"/>
      <c r="BN123" s="63"/>
      <c r="BO123" s="112"/>
      <c r="BP123" s="64"/>
      <c r="BQ123" s="107"/>
      <c r="BR123" s="107"/>
      <c r="BS123" s="107"/>
      <c r="BT123" s="57">
        <f t="shared" si="339"/>
        <v>0</v>
      </c>
      <c r="BU123" s="69">
        <f t="shared" si="340"/>
        <v>0</v>
      </c>
      <c r="BV123" s="107"/>
      <c r="BW123" s="107"/>
      <c r="BX123" s="107"/>
      <c r="BY123" s="107"/>
      <c r="BZ123" s="107"/>
      <c r="CA123" s="107"/>
      <c r="CB123" s="113"/>
      <c r="CC123" s="113"/>
      <c r="CD123" s="660"/>
      <c r="CE123" s="328"/>
      <c r="CF123" s="111"/>
      <c r="CG123" s="162"/>
      <c r="CH123" s="163"/>
      <c r="CI123" s="164"/>
      <c r="CJ123" s="59"/>
      <c r="CK123" s="57"/>
      <c r="CL123" s="57"/>
      <c r="CM123" s="57"/>
      <c r="CN123" s="57"/>
      <c r="CO123" s="57"/>
      <c r="CP123" s="63"/>
      <c r="CQ123" s="63"/>
      <c r="CR123" s="63"/>
      <c r="CS123" s="63"/>
      <c r="CT123" s="64"/>
      <c r="CU123" s="768"/>
      <c r="CV123" s="121"/>
      <c r="CW123" s="122"/>
      <c r="CX123" s="487"/>
      <c r="CY123" s="145"/>
      <c r="CZ123" s="145"/>
      <c r="DA123" s="968"/>
      <c r="DB123" s="968"/>
      <c r="DC123" s="125"/>
      <c r="DD123" s="125"/>
      <c r="DE123" s="122"/>
      <c r="DF123" s="105"/>
      <c r="DG123" s="107"/>
      <c r="DH123" s="107"/>
      <c r="DI123" s="57"/>
      <c r="DJ123" s="57"/>
      <c r="DK123" s="140"/>
      <c r="DL123" s="140"/>
      <c r="DM123" s="140"/>
      <c r="DN123" s="67"/>
      <c r="DO123" s="67"/>
      <c r="DP123" s="127"/>
      <c r="DQ123" s="127"/>
      <c r="DR123" s="127"/>
      <c r="DS123" s="84"/>
      <c r="DT123" s="84"/>
      <c r="DU123" s="84"/>
      <c r="DV123" s="84"/>
      <c r="DW123" s="127"/>
      <c r="DX123" s="127"/>
      <c r="DY123" s="127"/>
      <c r="DZ123" s="83"/>
      <c r="EA123" s="83"/>
      <c r="EB123" s="103"/>
      <c r="EC123" s="104"/>
      <c r="ED123" s="104"/>
      <c r="EE123" s="85"/>
      <c r="EF123" s="56"/>
      <c r="EG123" s="103"/>
      <c r="EH123" s="130"/>
      <c r="EI123" s="130"/>
      <c r="EJ123" s="56"/>
      <c r="EK123" s="56"/>
      <c r="EL123" s="104"/>
      <c r="EM123" s="104"/>
      <c r="EN123" s="104"/>
      <c r="EO123" s="56"/>
      <c r="EP123" s="56"/>
      <c r="EQ123" s="56"/>
      <c r="ER123" s="56"/>
      <c r="ES123" s="56"/>
      <c r="ET123" s="56"/>
      <c r="EU123" s="56"/>
      <c r="EV123" s="56"/>
      <c r="EW123" s="637" t="s">
        <v>182</v>
      </c>
      <c r="EX123" s="89"/>
      <c r="EY123" s="181"/>
      <c r="EZ123" s="181"/>
      <c r="FA123" s="181">
        <f t="shared" si="397"/>
        <v>2765.8694724186898</v>
      </c>
      <c r="FB123" s="192"/>
      <c r="FC123" s="192"/>
      <c r="FD123" s="809">
        <v>1710.5195699999999</v>
      </c>
      <c r="FE123" s="94">
        <f t="shared" si="358"/>
        <v>1055.3499024186899</v>
      </c>
      <c r="FF123" s="449"/>
      <c r="FG123" s="127"/>
      <c r="FH123" s="127"/>
      <c r="FI123" s="127"/>
      <c r="FJ123" s="103"/>
      <c r="FK123" s="127"/>
      <c r="FL123" s="103"/>
      <c r="FM123" s="605"/>
      <c r="FN123" s="127"/>
      <c r="FO123" s="104"/>
      <c r="FR123" s="145"/>
      <c r="FS123" s="145"/>
      <c r="FT123" s="122"/>
      <c r="FU123" s="122"/>
      <c r="FV123" s="125"/>
      <c r="FW123" s="125"/>
      <c r="FX123" s="125"/>
      <c r="FY123" s="81">
        <f t="shared" si="361"/>
        <v>0</v>
      </c>
      <c r="FZ123" s="81">
        <f t="shared" si="362"/>
        <v>0</v>
      </c>
    </row>
    <row r="124" spans="1:182" ht="15" hidden="1" thickBot="1" x14ac:dyDescent="0.35">
      <c r="A124" s="459" t="s">
        <v>183</v>
      </c>
      <c r="B124" s="99"/>
      <c r="C124" s="100"/>
      <c r="D124" s="98"/>
      <c r="E124" s="103"/>
      <c r="F124" s="104"/>
      <c r="G124" s="104"/>
      <c r="H124" s="103"/>
      <c r="I124" s="105"/>
      <c r="J124" s="106"/>
      <c r="K124" s="107"/>
      <c r="L124" s="106"/>
      <c r="M124" s="106"/>
      <c r="N124" s="56"/>
      <c r="O124" s="56"/>
      <c r="P124" s="106"/>
      <c r="Q124" s="106"/>
      <c r="R124" s="106"/>
      <c r="S124" s="106"/>
      <c r="T124" s="56"/>
      <c r="U124" s="56"/>
      <c r="V124" s="104"/>
      <c r="W124" s="107"/>
      <c r="X124" s="107"/>
      <c r="Y124" s="57"/>
      <c r="Z124" s="56"/>
      <c r="AA124" s="107"/>
      <c r="AB124" s="107"/>
      <c r="AC124" s="107"/>
      <c r="AD124" s="57"/>
      <c r="AE124" s="57"/>
      <c r="AF124" s="107"/>
      <c r="AG124" s="107"/>
      <c r="AH124" s="107"/>
      <c r="AI124" s="57"/>
      <c r="AJ124" s="56"/>
      <c r="AK124" s="60"/>
      <c r="AL124" s="60"/>
      <c r="AM124" s="60"/>
      <c r="AN124" s="60"/>
      <c r="AO124" s="61"/>
      <c r="AP124" s="61"/>
      <c r="AQ124" s="61"/>
      <c r="AR124" s="178"/>
      <c r="AS124" s="109"/>
      <c r="AT124" s="109"/>
      <c r="AU124" s="64"/>
      <c r="AV124" s="64"/>
      <c r="AW124" s="57"/>
      <c r="AX124" s="107"/>
      <c r="AY124" s="57"/>
      <c r="AZ124" s="57"/>
      <c r="BA124" s="56"/>
      <c r="BB124" s="767"/>
      <c r="BC124" s="107"/>
      <c r="BD124" s="107"/>
      <c r="BE124" s="67"/>
      <c r="BF124" s="68"/>
      <c r="BG124" s="111"/>
      <c r="BH124" s="107"/>
      <c r="BI124" s="107"/>
      <c r="BJ124" s="57"/>
      <c r="BK124" s="56"/>
      <c r="BL124" s="64"/>
      <c r="BM124" s="64"/>
      <c r="BN124" s="63"/>
      <c r="BO124" s="112"/>
      <c r="BP124" s="64"/>
      <c r="BQ124" s="107"/>
      <c r="BR124" s="107"/>
      <c r="BS124" s="107"/>
      <c r="BT124" s="57">
        <f t="shared" si="339"/>
        <v>0</v>
      </c>
      <c r="BU124" s="69">
        <f t="shared" si="340"/>
        <v>0</v>
      </c>
      <c r="BV124" s="107"/>
      <c r="BW124" s="107"/>
      <c r="BX124" s="107"/>
      <c r="BY124" s="107"/>
      <c r="BZ124" s="107"/>
      <c r="CA124" s="107"/>
      <c r="CB124" s="113"/>
      <c r="CC124" s="113"/>
      <c r="CD124" s="660"/>
      <c r="CE124" s="328"/>
      <c r="CF124" s="111"/>
      <c r="CG124" s="162"/>
      <c r="CH124" s="163"/>
      <c r="CI124" s="164"/>
      <c r="CJ124" s="59"/>
      <c r="CK124" s="57"/>
      <c r="CL124" s="57"/>
      <c r="CM124" s="57"/>
      <c r="CN124" s="57"/>
      <c r="CO124" s="57"/>
      <c r="CP124" s="63"/>
      <c r="CQ124" s="63"/>
      <c r="CR124" s="63"/>
      <c r="CS124" s="63"/>
      <c r="CT124" s="64"/>
      <c r="CU124" s="768"/>
      <c r="CV124" s="121"/>
      <c r="CW124" s="122"/>
      <c r="CX124" s="487"/>
      <c r="CY124" s="145"/>
      <c r="CZ124" s="145"/>
      <c r="DA124" s="968"/>
      <c r="DB124" s="968"/>
      <c r="DC124" s="125"/>
      <c r="DD124" s="125"/>
      <c r="DE124" s="122"/>
      <c r="DF124" s="105"/>
      <c r="DG124" s="107"/>
      <c r="DH124" s="107"/>
      <c r="DI124" s="57"/>
      <c r="DJ124" s="57"/>
      <c r="DK124" s="140"/>
      <c r="DL124" s="140"/>
      <c r="DM124" s="140"/>
      <c r="DN124" s="67"/>
      <c r="DO124" s="67"/>
      <c r="DP124" s="127"/>
      <c r="DQ124" s="127"/>
      <c r="DR124" s="127"/>
      <c r="DS124" s="84"/>
      <c r="DT124" s="84"/>
      <c r="DU124" s="84"/>
      <c r="DV124" s="84"/>
      <c r="DW124" s="127"/>
      <c r="DX124" s="127"/>
      <c r="DY124" s="127"/>
      <c r="DZ124" s="83"/>
      <c r="EA124" s="83"/>
      <c r="EB124" s="103"/>
      <c r="EC124" s="104"/>
      <c r="ED124" s="104"/>
      <c r="EE124" s="85"/>
      <c r="EF124" s="56"/>
      <c r="EG124" s="103"/>
      <c r="EH124" s="130"/>
      <c r="EI124" s="130"/>
      <c r="EJ124" s="56"/>
      <c r="EK124" s="56"/>
      <c r="EL124" s="104"/>
      <c r="EM124" s="104"/>
      <c r="EN124" s="104"/>
      <c r="EO124" s="56"/>
      <c r="EP124" s="56"/>
      <c r="EQ124" s="56"/>
      <c r="ER124" s="56"/>
      <c r="ES124" s="56"/>
      <c r="ET124" s="56"/>
      <c r="EU124" s="56"/>
      <c r="EV124" s="56"/>
      <c r="EW124" s="637" t="s">
        <v>183</v>
      </c>
      <c r="EX124" s="89"/>
      <c r="EY124" s="181"/>
      <c r="EZ124" s="181"/>
      <c r="FA124" s="181">
        <f t="shared" si="397"/>
        <v>158.49459100076061</v>
      </c>
      <c r="FB124" s="192"/>
      <c r="FC124" s="192"/>
      <c r="FD124" s="94">
        <v>420</v>
      </c>
      <c r="FE124" s="94">
        <f t="shared" si="358"/>
        <v>-261.50540899923942</v>
      </c>
      <c r="FF124" s="449"/>
      <c r="FG124" s="127"/>
      <c r="FH124" s="127"/>
      <c r="FI124" s="127"/>
      <c r="FJ124" s="103"/>
      <c r="FK124" s="127"/>
      <c r="FL124" s="103"/>
      <c r="FM124" s="605"/>
      <c r="FN124" s="127"/>
      <c r="FO124" s="104"/>
      <c r="FR124" s="145"/>
      <c r="FS124" s="145"/>
      <c r="FT124" s="122"/>
      <c r="FU124" s="122"/>
      <c r="FV124" s="125"/>
      <c r="FW124" s="125"/>
      <c r="FX124" s="125"/>
      <c r="FY124" s="81">
        <f t="shared" si="361"/>
        <v>0</v>
      </c>
      <c r="FZ124" s="81">
        <f t="shared" si="362"/>
        <v>0</v>
      </c>
    </row>
    <row r="125" spans="1:182" ht="15" hidden="1" thickBot="1" x14ac:dyDescent="0.35">
      <c r="A125" s="459" t="s">
        <v>184</v>
      </c>
      <c r="B125" s="99"/>
      <c r="C125" s="100"/>
      <c r="D125" s="98"/>
      <c r="E125" s="103"/>
      <c r="F125" s="104"/>
      <c r="G125" s="104"/>
      <c r="H125" s="103"/>
      <c r="I125" s="105"/>
      <c r="J125" s="106"/>
      <c r="K125" s="107"/>
      <c r="L125" s="106"/>
      <c r="M125" s="106"/>
      <c r="N125" s="56"/>
      <c r="O125" s="56"/>
      <c r="P125" s="106"/>
      <c r="Q125" s="106"/>
      <c r="R125" s="106"/>
      <c r="S125" s="106"/>
      <c r="T125" s="56"/>
      <c r="U125" s="56"/>
      <c r="V125" s="104"/>
      <c r="W125" s="107"/>
      <c r="X125" s="107"/>
      <c r="Y125" s="57"/>
      <c r="Z125" s="56"/>
      <c r="AA125" s="107"/>
      <c r="AB125" s="107"/>
      <c r="AC125" s="107"/>
      <c r="AD125" s="57"/>
      <c r="AE125" s="57"/>
      <c r="AF125" s="107"/>
      <c r="AG125" s="107"/>
      <c r="AH125" s="107"/>
      <c r="AI125" s="57"/>
      <c r="AJ125" s="56"/>
      <c r="AK125" s="60"/>
      <c r="AL125" s="60"/>
      <c r="AM125" s="60"/>
      <c r="AN125" s="60"/>
      <c r="AO125" s="61"/>
      <c r="AP125" s="61"/>
      <c r="AQ125" s="61"/>
      <c r="AR125" s="178"/>
      <c r="AS125" s="109"/>
      <c r="AT125" s="109"/>
      <c r="AU125" s="64"/>
      <c r="AV125" s="64"/>
      <c r="AW125" s="57"/>
      <c r="AX125" s="107"/>
      <c r="AY125" s="57"/>
      <c r="AZ125" s="57"/>
      <c r="BA125" s="56"/>
      <c r="BB125" s="767"/>
      <c r="BC125" s="107"/>
      <c r="BD125" s="107"/>
      <c r="BE125" s="67"/>
      <c r="BF125" s="68"/>
      <c r="BG125" s="111"/>
      <c r="BH125" s="107"/>
      <c r="BI125" s="107"/>
      <c r="BJ125" s="57"/>
      <c r="BK125" s="56"/>
      <c r="BL125" s="64"/>
      <c r="BM125" s="64"/>
      <c r="BN125" s="63"/>
      <c r="BO125" s="112"/>
      <c r="BP125" s="64"/>
      <c r="BQ125" s="107"/>
      <c r="BR125" s="107"/>
      <c r="BS125" s="107"/>
      <c r="BT125" s="57">
        <f t="shared" si="339"/>
        <v>0</v>
      </c>
      <c r="BU125" s="69">
        <f t="shared" si="340"/>
        <v>0</v>
      </c>
      <c r="BV125" s="107"/>
      <c r="BW125" s="107"/>
      <c r="BX125" s="107"/>
      <c r="BY125" s="107"/>
      <c r="BZ125" s="107"/>
      <c r="CA125" s="107"/>
      <c r="CB125" s="113"/>
      <c r="CC125" s="113"/>
      <c r="CD125" s="660"/>
      <c r="CE125" s="328"/>
      <c r="CF125" s="111"/>
      <c r="CG125" s="162"/>
      <c r="CH125" s="163"/>
      <c r="CI125" s="164"/>
      <c r="CJ125" s="59"/>
      <c r="CK125" s="57"/>
      <c r="CL125" s="57"/>
      <c r="CM125" s="57"/>
      <c r="CN125" s="57"/>
      <c r="CO125" s="57"/>
      <c r="CP125" s="63"/>
      <c r="CQ125" s="63"/>
      <c r="CR125" s="63"/>
      <c r="CS125" s="63"/>
      <c r="CT125" s="64"/>
      <c r="CU125" s="768"/>
      <c r="CV125" s="121"/>
      <c r="CW125" s="122"/>
      <c r="CX125" s="487"/>
      <c r="CY125" s="145"/>
      <c r="CZ125" s="145"/>
      <c r="DA125" s="968"/>
      <c r="DB125" s="968"/>
      <c r="DC125" s="125"/>
      <c r="DD125" s="125"/>
      <c r="DE125" s="122"/>
      <c r="DF125" s="105"/>
      <c r="DG125" s="107"/>
      <c r="DH125" s="107"/>
      <c r="DI125" s="57"/>
      <c r="DJ125" s="57"/>
      <c r="DK125" s="140"/>
      <c r="DL125" s="140"/>
      <c r="DM125" s="140"/>
      <c r="DN125" s="67"/>
      <c r="DO125" s="67"/>
      <c r="DP125" s="127"/>
      <c r="DQ125" s="127"/>
      <c r="DR125" s="127"/>
      <c r="DS125" s="84"/>
      <c r="DT125" s="84"/>
      <c r="DU125" s="84"/>
      <c r="DV125" s="84"/>
      <c r="DW125" s="127"/>
      <c r="DX125" s="127"/>
      <c r="DY125" s="127"/>
      <c r="DZ125" s="83"/>
      <c r="EA125" s="83"/>
      <c r="EB125" s="103"/>
      <c r="EC125" s="104"/>
      <c r="ED125" s="104"/>
      <c r="EE125" s="85"/>
      <c r="EF125" s="56"/>
      <c r="EG125" s="103"/>
      <c r="EH125" s="130"/>
      <c r="EI125" s="130"/>
      <c r="EJ125" s="56"/>
      <c r="EK125" s="56"/>
      <c r="EL125" s="104"/>
      <c r="EM125" s="104"/>
      <c r="EN125" s="104"/>
      <c r="EO125" s="56"/>
      <c r="EP125" s="56"/>
      <c r="EQ125" s="56"/>
      <c r="ER125" s="56"/>
      <c r="ES125" s="56"/>
      <c r="ET125" s="56"/>
      <c r="EU125" s="56"/>
      <c r="EV125" s="56"/>
      <c r="EW125" s="637" t="s">
        <v>184</v>
      </c>
      <c r="EX125" s="89"/>
      <c r="EY125" s="181"/>
      <c r="EZ125" s="181"/>
      <c r="FA125" s="181">
        <f t="shared" si="397"/>
        <v>105.10345444759504</v>
      </c>
      <c r="FB125" s="192"/>
      <c r="FC125" s="192"/>
      <c r="FD125" s="135">
        <v>65</v>
      </c>
      <c r="FE125" s="94">
        <f t="shared" si="358"/>
        <v>40.103454447595041</v>
      </c>
      <c r="FF125" s="449"/>
      <c r="FG125" s="127"/>
      <c r="FH125" s="127"/>
      <c r="FI125" s="127"/>
      <c r="FJ125" s="103"/>
      <c r="FK125" s="127"/>
      <c r="FL125" s="103"/>
      <c r="FM125" s="605"/>
      <c r="FN125" s="127"/>
      <c r="FO125" s="104"/>
      <c r="FR125" s="145"/>
      <c r="FS125" s="145"/>
      <c r="FT125" s="122"/>
      <c r="FU125" s="122"/>
      <c r="FV125" s="125"/>
      <c r="FW125" s="125"/>
      <c r="FX125" s="125"/>
      <c r="FY125" s="81">
        <f t="shared" si="361"/>
        <v>0</v>
      </c>
      <c r="FZ125" s="81">
        <f t="shared" si="362"/>
        <v>0</v>
      </c>
    </row>
    <row r="126" spans="1:182" ht="28.8" hidden="1" thickBot="1" x14ac:dyDescent="0.35">
      <c r="A126" s="810" t="s">
        <v>185</v>
      </c>
      <c r="B126" s="99"/>
      <c r="C126" s="100"/>
      <c r="D126" s="98"/>
      <c r="E126" s="103"/>
      <c r="F126" s="104"/>
      <c r="G126" s="104"/>
      <c r="H126" s="103"/>
      <c r="I126" s="105"/>
      <c r="J126" s="106"/>
      <c r="K126" s="107"/>
      <c r="L126" s="106"/>
      <c r="M126" s="106"/>
      <c r="N126" s="56"/>
      <c r="O126" s="56"/>
      <c r="P126" s="106"/>
      <c r="Q126" s="106"/>
      <c r="R126" s="106"/>
      <c r="S126" s="106"/>
      <c r="T126" s="56"/>
      <c r="U126" s="56"/>
      <c r="V126" s="104"/>
      <c r="W126" s="107"/>
      <c r="X126" s="107"/>
      <c r="Y126" s="57"/>
      <c r="Z126" s="56"/>
      <c r="AA126" s="107"/>
      <c r="AB126" s="107"/>
      <c r="AC126" s="107"/>
      <c r="AD126" s="57"/>
      <c r="AE126" s="57"/>
      <c r="AF126" s="107"/>
      <c r="AG126" s="107"/>
      <c r="AH126" s="107"/>
      <c r="AI126" s="57"/>
      <c r="AJ126" s="56"/>
      <c r="AK126" s="60"/>
      <c r="AL126" s="60"/>
      <c r="AM126" s="60"/>
      <c r="AN126" s="60"/>
      <c r="AO126" s="61"/>
      <c r="AP126" s="61"/>
      <c r="AQ126" s="61"/>
      <c r="AR126" s="178"/>
      <c r="AS126" s="109"/>
      <c r="AT126" s="109"/>
      <c r="AU126" s="64"/>
      <c r="AV126" s="64"/>
      <c r="AW126" s="57"/>
      <c r="AX126" s="107"/>
      <c r="AY126" s="57"/>
      <c r="AZ126" s="57"/>
      <c r="BA126" s="56"/>
      <c r="BB126" s="767"/>
      <c r="BC126" s="107"/>
      <c r="BD126" s="107"/>
      <c r="BE126" s="67"/>
      <c r="BF126" s="68"/>
      <c r="BG126" s="111"/>
      <c r="BH126" s="107"/>
      <c r="BI126" s="107"/>
      <c r="BJ126" s="57"/>
      <c r="BK126" s="56"/>
      <c r="BL126" s="64"/>
      <c r="BM126" s="64"/>
      <c r="BN126" s="63"/>
      <c r="BO126" s="112"/>
      <c r="BP126" s="64"/>
      <c r="BQ126" s="107"/>
      <c r="BR126" s="107"/>
      <c r="BS126" s="107"/>
      <c r="BT126" s="57">
        <f t="shared" si="339"/>
        <v>0</v>
      </c>
      <c r="BU126" s="69">
        <f t="shared" si="340"/>
        <v>0</v>
      </c>
      <c r="BV126" s="107"/>
      <c r="BW126" s="107"/>
      <c r="BX126" s="107"/>
      <c r="BY126" s="107"/>
      <c r="BZ126" s="107"/>
      <c r="CA126" s="107"/>
      <c r="CB126" s="113"/>
      <c r="CC126" s="113"/>
      <c r="CD126" s="660"/>
      <c r="CE126" s="328"/>
      <c r="CF126" s="111"/>
      <c r="CG126" s="162"/>
      <c r="CH126" s="163"/>
      <c r="CI126" s="164"/>
      <c r="CJ126" s="59"/>
      <c r="CK126" s="57"/>
      <c r="CL126" s="57"/>
      <c r="CM126" s="57"/>
      <c r="CN126" s="57"/>
      <c r="CO126" s="57"/>
      <c r="CP126" s="63"/>
      <c r="CQ126" s="63"/>
      <c r="CR126" s="63"/>
      <c r="CS126" s="63"/>
      <c r="CT126" s="64"/>
      <c r="CU126" s="768"/>
      <c r="CV126" s="121"/>
      <c r="CW126" s="122"/>
      <c r="CX126" s="487"/>
      <c r="CY126" s="145"/>
      <c r="CZ126" s="145"/>
      <c r="DA126" s="968"/>
      <c r="DB126" s="968"/>
      <c r="DC126" s="125"/>
      <c r="DD126" s="125"/>
      <c r="DE126" s="122"/>
      <c r="DF126" s="105"/>
      <c r="DG126" s="107"/>
      <c r="DH126" s="107"/>
      <c r="DI126" s="57"/>
      <c r="DJ126" s="57"/>
      <c r="DK126" s="140"/>
      <c r="DL126" s="140"/>
      <c r="DM126" s="140"/>
      <c r="DN126" s="67"/>
      <c r="DO126" s="67"/>
      <c r="DP126" s="127"/>
      <c r="DQ126" s="127"/>
      <c r="DR126" s="127"/>
      <c r="DS126" s="84"/>
      <c r="DT126" s="84"/>
      <c r="DU126" s="84"/>
      <c r="DV126" s="84"/>
      <c r="DW126" s="127"/>
      <c r="DX126" s="127"/>
      <c r="DY126" s="127"/>
      <c r="DZ126" s="83"/>
      <c r="EA126" s="83"/>
      <c r="EB126" s="103"/>
      <c r="EC126" s="104"/>
      <c r="ED126" s="104"/>
      <c r="EE126" s="85"/>
      <c r="EF126" s="56"/>
      <c r="EG126" s="103"/>
      <c r="EH126" s="130"/>
      <c r="EI126" s="130"/>
      <c r="EJ126" s="56"/>
      <c r="EK126" s="56"/>
      <c r="EL126" s="104"/>
      <c r="EM126" s="104"/>
      <c r="EN126" s="104"/>
      <c r="EO126" s="56"/>
      <c r="EP126" s="56"/>
      <c r="EQ126" s="56"/>
      <c r="ER126" s="56"/>
      <c r="ES126" s="56"/>
      <c r="ET126" s="56"/>
      <c r="EU126" s="56"/>
      <c r="EV126" s="56"/>
      <c r="EW126" s="1299" t="s">
        <v>185</v>
      </c>
      <c r="EX126" s="1300"/>
      <c r="EY126" s="181"/>
      <c r="EZ126" s="181"/>
      <c r="FA126" s="181">
        <f t="shared" si="397"/>
        <v>2558.6145721286362</v>
      </c>
      <c r="FB126" s="192"/>
      <c r="FC126" s="192"/>
      <c r="FD126" s="94">
        <f>6646.65009+62.21472+1.8+69.49162</f>
        <v>6780.15643</v>
      </c>
      <c r="FE126" s="94">
        <f t="shared" si="358"/>
        <v>-4221.5418578713634</v>
      </c>
      <c r="FF126" s="449"/>
      <c r="FG126" s="127"/>
      <c r="FH126" s="127"/>
      <c r="FI126" s="127"/>
      <c r="FJ126" s="103"/>
      <c r="FK126" s="127"/>
      <c r="FL126" s="103"/>
      <c r="FM126" s="605"/>
      <c r="FN126" s="127"/>
      <c r="FO126" s="104"/>
      <c r="FR126" s="145"/>
      <c r="FS126" s="145"/>
      <c r="FT126" s="122"/>
      <c r="FU126" s="122"/>
      <c r="FV126" s="125"/>
      <c r="FW126" s="125"/>
      <c r="FX126" s="125"/>
      <c r="FY126" s="81">
        <f t="shared" si="361"/>
        <v>0</v>
      </c>
      <c r="FZ126" s="81">
        <f t="shared" si="362"/>
        <v>0</v>
      </c>
    </row>
    <row r="127" spans="1:182" ht="15" hidden="1" thickBot="1" x14ac:dyDescent="0.35">
      <c r="A127" s="459" t="s">
        <v>186</v>
      </c>
      <c r="B127" s="99"/>
      <c r="C127" s="100"/>
      <c r="D127" s="98"/>
      <c r="E127" s="103"/>
      <c r="F127" s="104"/>
      <c r="G127" s="104"/>
      <c r="H127" s="103"/>
      <c r="I127" s="105"/>
      <c r="J127" s="106"/>
      <c r="K127" s="107"/>
      <c r="L127" s="106">
        <v>1.02674</v>
      </c>
      <c r="M127" s="106"/>
      <c r="N127" s="56"/>
      <c r="O127" s="56"/>
      <c r="P127" s="106"/>
      <c r="Q127" s="106"/>
      <c r="R127" s="106"/>
      <c r="S127" s="106"/>
      <c r="T127" s="56"/>
      <c r="U127" s="56"/>
      <c r="V127" s="104"/>
      <c r="W127" s="107"/>
      <c r="X127" s="107"/>
      <c r="Y127" s="57"/>
      <c r="Z127" s="56"/>
      <c r="AA127" s="107"/>
      <c r="AB127" s="107"/>
      <c r="AC127" s="107"/>
      <c r="AD127" s="57"/>
      <c r="AE127" s="57"/>
      <c r="AF127" s="107"/>
      <c r="AG127" s="107"/>
      <c r="AH127" s="107"/>
      <c r="AI127" s="57"/>
      <c r="AJ127" s="56"/>
      <c r="AK127" s="60"/>
      <c r="AL127" s="60"/>
      <c r="AM127" s="60"/>
      <c r="AN127" s="60"/>
      <c r="AO127" s="61"/>
      <c r="AP127" s="61"/>
      <c r="AQ127" s="61"/>
      <c r="AR127" s="178"/>
      <c r="AS127" s="109"/>
      <c r="AT127" s="109"/>
      <c r="AU127" s="64"/>
      <c r="AV127" s="64"/>
      <c r="AW127" s="57"/>
      <c r="AX127" s="107"/>
      <c r="AY127" s="57"/>
      <c r="AZ127" s="57"/>
      <c r="BA127" s="56"/>
      <c r="BB127" s="767"/>
      <c r="BC127" s="107"/>
      <c r="BD127" s="107"/>
      <c r="BE127" s="67"/>
      <c r="BF127" s="68"/>
      <c r="BG127" s="111"/>
      <c r="BH127" s="107"/>
      <c r="BI127" s="107"/>
      <c r="BJ127" s="57"/>
      <c r="BK127" s="56"/>
      <c r="BL127" s="64"/>
      <c r="BM127" s="64"/>
      <c r="BN127" s="63"/>
      <c r="BO127" s="112"/>
      <c r="BP127" s="64"/>
      <c r="BQ127" s="107"/>
      <c r="BR127" s="107"/>
      <c r="BS127" s="107"/>
      <c r="BT127" s="57">
        <f t="shared" si="339"/>
        <v>0</v>
      </c>
      <c r="BU127" s="69">
        <f t="shared" si="340"/>
        <v>0</v>
      </c>
      <c r="BV127" s="107"/>
      <c r="BW127" s="107"/>
      <c r="BX127" s="107"/>
      <c r="BY127" s="107"/>
      <c r="BZ127" s="107"/>
      <c r="CA127" s="107"/>
      <c r="CB127" s="113"/>
      <c r="CC127" s="113"/>
      <c r="CD127" s="660"/>
      <c r="CE127" s="328"/>
      <c r="CF127" s="111"/>
      <c r="CG127" s="162"/>
      <c r="CH127" s="163"/>
      <c r="CI127" s="164"/>
      <c r="CJ127" s="59"/>
      <c r="CK127" s="57"/>
      <c r="CL127" s="57"/>
      <c r="CM127" s="57"/>
      <c r="CN127" s="57"/>
      <c r="CO127" s="57"/>
      <c r="CP127" s="63"/>
      <c r="CQ127" s="63"/>
      <c r="CR127" s="63"/>
      <c r="CS127" s="63"/>
      <c r="CT127" s="64"/>
      <c r="CU127" s="768"/>
      <c r="CV127" s="121"/>
      <c r="CW127" s="122"/>
      <c r="CX127" s="487"/>
      <c r="CY127" s="145"/>
      <c r="CZ127" s="145"/>
      <c r="DA127" s="968"/>
      <c r="DB127" s="968"/>
      <c r="DC127" s="125"/>
      <c r="DD127" s="125"/>
      <c r="DE127" s="122"/>
      <c r="DF127" s="105"/>
      <c r="DG127" s="107"/>
      <c r="DH127" s="107"/>
      <c r="DI127" s="57"/>
      <c r="DJ127" s="57"/>
      <c r="DK127" s="140"/>
      <c r="DL127" s="140"/>
      <c r="DM127" s="140"/>
      <c r="DN127" s="67"/>
      <c r="DO127" s="67"/>
      <c r="DP127" s="127"/>
      <c r="DQ127" s="127"/>
      <c r="DR127" s="127"/>
      <c r="DS127" s="84"/>
      <c r="DT127" s="84"/>
      <c r="DU127" s="84"/>
      <c r="DV127" s="84"/>
      <c r="DW127" s="127"/>
      <c r="DX127" s="127"/>
      <c r="DY127" s="127"/>
      <c r="DZ127" s="83"/>
      <c r="EA127" s="83"/>
      <c r="EB127" s="103"/>
      <c r="EC127" s="104"/>
      <c r="ED127" s="104"/>
      <c r="EE127" s="85"/>
      <c r="EF127" s="56"/>
      <c r="EG127" s="103"/>
      <c r="EH127" s="130"/>
      <c r="EI127" s="130"/>
      <c r="EJ127" s="56"/>
      <c r="EK127" s="56"/>
      <c r="EL127" s="104"/>
      <c r="EM127" s="104"/>
      <c r="EN127" s="104"/>
      <c r="EO127" s="56"/>
      <c r="EP127" s="56"/>
      <c r="EQ127" s="56"/>
      <c r="ER127" s="56"/>
      <c r="ES127" s="56"/>
      <c r="ET127" s="56"/>
      <c r="EU127" s="56"/>
      <c r="EV127" s="56"/>
      <c r="EW127" s="637" t="s">
        <v>186</v>
      </c>
      <c r="EX127" s="89"/>
      <c r="EY127" s="181"/>
      <c r="EZ127" s="181"/>
      <c r="FA127" s="181">
        <f t="shared" si="397"/>
        <v>134.25373584101328</v>
      </c>
      <c r="FB127" s="192"/>
      <c r="FC127" s="192"/>
      <c r="FD127" s="135">
        <f>34.55324+48.47441</f>
        <v>83.027649999999994</v>
      </c>
      <c r="FE127" s="94">
        <f t="shared" si="358"/>
        <v>51.226085841013287</v>
      </c>
      <c r="FF127" s="449"/>
      <c r="FG127" s="127"/>
      <c r="FH127" s="127"/>
      <c r="FI127" s="127"/>
      <c r="FJ127" s="103"/>
      <c r="FK127" s="127"/>
      <c r="FL127" s="103"/>
      <c r="FM127" s="605"/>
      <c r="FN127" s="127"/>
      <c r="FO127" s="104"/>
      <c r="FR127" s="145"/>
      <c r="FS127" s="145"/>
      <c r="FT127" s="122"/>
      <c r="FU127" s="122"/>
      <c r="FV127" s="125"/>
      <c r="FW127" s="125"/>
      <c r="FX127" s="125"/>
      <c r="FY127" s="81">
        <f t="shared" si="361"/>
        <v>0</v>
      </c>
      <c r="FZ127" s="81">
        <f t="shared" si="362"/>
        <v>0</v>
      </c>
    </row>
    <row r="128" spans="1:182" ht="15" hidden="1" thickBot="1" x14ac:dyDescent="0.35">
      <c r="A128" s="459" t="s">
        <v>187</v>
      </c>
      <c r="B128" s="99"/>
      <c r="C128" s="100"/>
      <c r="D128" s="98"/>
      <c r="E128" s="103"/>
      <c r="F128" s="104"/>
      <c r="G128" s="104"/>
      <c r="H128" s="103"/>
      <c r="I128" s="105"/>
      <c r="J128" s="106"/>
      <c r="K128" s="107"/>
      <c r="L128" s="106"/>
      <c r="M128" s="106"/>
      <c r="N128" s="56"/>
      <c r="O128" s="56"/>
      <c r="P128" s="106"/>
      <c r="Q128" s="106"/>
      <c r="R128" s="106"/>
      <c r="S128" s="106"/>
      <c r="T128" s="56"/>
      <c r="U128" s="56"/>
      <c r="V128" s="104"/>
      <c r="W128" s="107"/>
      <c r="X128" s="107"/>
      <c r="Y128" s="57"/>
      <c r="Z128" s="56"/>
      <c r="AA128" s="107"/>
      <c r="AB128" s="107"/>
      <c r="AC128" s="107"/>
      <c r="AD128" s="57"/>
      <c r="AE128" s="57"/>
      <c r="AF128" s="107"/>
      <c r="AG128" s="107"/>
      <c r="AH128" s="107"/>
      <c r="AI128" s="57"/>
      <c r="AJ128" s="56"/>
      <c r="AK128" s="60"/>
      <c r="AL128" s="60"/>
      <c r="AM128" s="60"/>
      <c r="AN128" s="60"/>
      <c r="AO128" s="61"/>
      <c r="AP128" s="61"/>
      <c r="AQ128" s="61"/>
      <c r="AR128" s="178"/>
      <c r="AS128" s="109"/>
      <c r="AT128" s="109"/>
      <c r="AU128" s="64"/>
      <c r="AV128" s="64"/>
      <c r="AW128" s="57"/>
      <c r="AX128" s="107"/>
      <c r="AY128" s="57"/>
      <c r="AZ128" s="57"/>
      <c r="BA128" s="56"/>
      <c r="BB128" s="767"/>
      <c r="BC128" s="107"/>
      <c r="BD128" s="107"/>
      <c r="BE128" s="67"/>
      <c r="BF128" s="68"/>
      <c r="BG128" s="111"/>
      <c r="BH128" s="107"/>
      <c r="BI128" s="107"/>
      <c r="BJ128" s="57"/>
      <c r="BK128" s="56"/>
      <c r="BL128" s="64"/>
      <c r="BM128" s="64"/>
      <c r="BN128" s="63"/>
      <c r="BO128" s="112"/>
      <c r="BP128" s="64"/>
      <c r="BQ128" s="107"/>
      <c r="BR128" s="107"/>
      <c r="BS128" s="107"/>
      <c r="BT128" s="57">
        <f t="shared" si="339"/>
        <v>0</v>
      </c>
      <c r="BU128" s="69">
        <f t="shared" si="340"/>
        <v>0</v>
      </c>
      <c r="BV128" s="107"/>
      <c r="BW128" s="107"/>
      <c r="BX128" s="107"/>
      <c r="BY128" s="107"/>
      <c r="BZ128" s="107"/>
      <c r="CA128" s="107"/>
      <c r="CB128" s="113"/>
      <c r="CC128" s="113"/>
      <c r="CD128" s="660"/>
      <c r="CE128" s="328"/>
      <c r="CF128" s="111"/>
      <c r="CG128" s="162"/>
      <c r="CH128" s="163"/>
      <c r="CI128" s="164"/>
      <c r="CJ128" s="59"/>
      <c r="CK128" s="57"/>
      <c r="CL128" s="57"/>
      <c r="CM128" s="57"/>
      <c r="CN128" s="57"/>
      <c r="CO128" s="57"/>
      <c r="CP128" s="63"/>
      <c r="CQ128" s="63"/>
      <c r="CR128" s="63"/>
      <c r="CS128" s="63"/>
      <c r="CT128" s="64"/>
      <c r="CU128" s="768"/>
      <c r="CV128" s="121"/>
      <c r="CW128" s="122"/>
      <c r="CX128" s="487"/>
      <c r="CY128" s="145"/>
      <c r="CZ128" s="145"/>
      <c r="DA128" s="968"/>
      <c r="DB128" s="968"/>
      <c r="DC128" s="125"/>
      <c r="DD128" s="125"/>
      <c r="DE128" s="122"/>
      <c r="DF128" s="105"/>
      <c r="DG128" s="107"/>
      <c r="DH128" s="107"/>
      <c r="DI128" s="57"/>
      <c r="DJ128" s="57"/>
      <c r="DK128" s="140"/>
      <c r="DL128" s="140"/>
      <c r="DM128" s="140"/>
      <c r="DN128" s="67"/>
      <c r="DO128" s="67"/>
      <c r="DP128" s="127"/>
      <c r="DQ128" s="127"/>
      <c r="DR128" s="127"/>
      <c r="DS128" s="84"/>
      <c r="DT128" s="84"/>
      <c r="DU128" s="84"/>
      <c r="DV128" s="84"/>
      <c r="DW128" s="127"/>
      <c r="DX128" s="127"/>
      <c r="DY128" s="127"/>
      <c r="DZ128" s="83"/>
      <c r="EA128" s="83"/>
      <c r="EB128" s="103"/>
      <c r="EC128" s="104"/>
      <c r="ED128" s="104"/>
      <c r="EE128" s="85"/>
      <c r="EF128" s="56"/>
      <c r="EG128" s="103"/>
      <c r="EH128" s="130"/>
      <c r="EI128" s="130"/>
      <c r="EJ128" s="56"/>
      <c r="EK128" s="56"/>
      <c r="EL128" s="104"/>
      <c r="EM128" s="104"/>
      <c r="EN128" s="104"/>
      <c r="EO128" s="56"/>
      <c r="EP128" s="56"/>
      <c r="EQ128" s="56"/>
      <c r="ER128" s="56"/>
      <c r="ES128" s="56"/>
      <c r="ET128" s="56"/>
      <c r="EU128" s="56"/>
      <c r="EV128" s="56"/>
      <c r="EW128" s="637" t="s">
        <v>187</v>
      </c>
      <c r="EX128" s="89"/>
      <c r="EY128" s="181"/>
      <c r="EZ128" s="181"/>
      <c r="FA128" s="181">
        <f t="shared" si="397"/>
        <v>21.08242217961784</v>
      </c>
      <c r="FB128" s="192"/>
      <c r="FC128" s="192"/>
      <c r="FD128" s="94">
        <v>55.866999999999997</v>
      </c>
      <c r="FE128" s="94">
        <f t="shared" si="358"/>
        <v>-34.784577820382154</v>
      </c>
      <c r="FF128" s="449"/>
      <c r="FG128" s="127"/>
      <c r="FH128" s="127"/>
      <c r="FI128" s="127"/>
      <c r="FJ128" s="103"/>
      <c r="FK128" s="127"/>
      <c r="FL128" s="103"/>
      <c r="FM128" s="605"/>
      <c r="FN128" s="127"/>
      <c r="FO128" s="104"/>
      <c r="FR128" s="145"/>
      <c r="FS128" s="145"/>
      <c r="FT128" s="122"/>
      <c r="FU128" s="122"/>
      <c r="FV128" s="125"/>
      <c r="FW128" s="125"/>
      <c r="FX128" s="125"/>
      <c r="FY128" s="81">
        <f t="shared" si="361"/>
        <v>0</v>
      </c>
      <c r="FZ128" s="81">
        <f t="shared" si="362"/>
        <v>0</v>
      </c>
    </row>
    <row r="129" spans="1:182" ht="15" hidden="1" thickBot="1" x14ac:dyDescent="0.35">
      <c r="A129" s="459" t="s">
        <v>188</v>
      </c>
      <c r="B129" s="99"/>
      <c r="C129" s="100"/>
      <c r="D129" s="98"/>
      <c r="E129" s="103"/>
      <c r="F129" s="104"/>
      <c r="G129" s="104"/>
      <c r="H129" s="103"/>
      <c r="I129" s="105"/>
      <c r="J129" s="106"/>
      <c r="K129" s="107"/>
      <c r="L129" s="106"/>
      <c r="M129" s="106"/>
      <c r="N129" s="56"/>
      <c r="O129" s="56"/>
      <c r="P129" s="106"/>
      <c r="Q129" s="106"/>
      <c r="R129" s="106"/>
      <c r="S129" s="106"/>
      <c r="T129" s="56"/>
      <c r="U129" s="56"/>
      <c r="V129" s="104"/>
      <c r="W129" s="107"/>
      <c r="X129" s="107"/>
      <c r="Y129" s="57"/>
      <c r="Z129" s="56"/>
      <c r="AA129" s="107"/>
      <c r="AB129" s="107"/>
      <c r="AC129" s="107"/>
      <c r="AD129" s="57"/>
      <c r="AE129" s="57"/>
      <c r="AF129" s="107"/>
      <c r="AG129" s="107"/>
      <c r="AH129" s="107"/>
      <c r="AI129" s="57"/>
      <c r="AJ129" s="56"/>
      <c r="AK129" s="60"/>
      <c r="AL129" s="60"/>
      <c r="AM129" s="60"/>
      <c r="AN129" s="60"/>
      <c r="AO129" s="61"/>
      <c r="AP129" s="61"/>
      <c r="AQ129" s="61"/>
      <c r="AR129" s="178"/>
      <c r="AS129" s="109"/>
      <c r="AT129" s="109"/>
      <c r="AU129" s="64"/>
      <c r="AV129" s="64"/>
      <c r="AW129" s="57"/>
      <c r="AX129" s="107"/>
      <c r="AY129" s="57"/>
      <c r="AZ129" s="57"/>
      <c r="BA129" s="56"/>
      <c r="BB129" s="767"/>
      <c r="BC129" s="107"/>
      <c r="BD129" s="107"/>
      <c r="BE129" s="67"/>
      <c r="BF129" s="68"/>
      <c r="BG129" s="111"/>
      <c r="BH129" s="107"/>
      <c r="BI129" s="107"/>
      <c r="BJ129" s="57"/>
      <c r="BK129" s="56"/>
      <c r="BL129" s="64"/>
      <c r="BM129" s="64"/>
      <c r="BN129" s="63"/>
      <c r="BO129" s="112"/>
      <c r="BP129" s="64"/>
      <c r="BQ129" s="107"/>
      <c r="BR129" s="107"/>
      <c r="BS129" s="107"/>
      <c r="BT129" s="57">
        <f t="shared" si="339"/>
        <v>0</v>
      </c>
      <c r="BU129" s="69">
        <f t="shared" si="340"/>
        <v>0</v>
      </c>
      <c r="BV129" s="107"/>
      <c r="BW129" s="107"/>
      <c r="BX129" s="107"/>
      <c r="BY129" s="107"/>
      <c r="BZ129" s="107"/>
      <c r="CA129" s="107"/>
      <c r="CB129" s="113"/>
      <c r="CC129" s="113"/>
      <c r="CD129" s="660"/>
      <c r="CE129" s="328"/>
      <c r="CF129" s="111"/>
      <c r="CG129" s="162"/>
      <c r="CH129" s="163"/>
      <c r="CI129" s="164"/>
      <c r="CJ129" s="59"/>
      <c r="CK129" s="57"/>
      <c r="CL129" s="57"/>
      <c r="CM129" s="57"/>
      <c r="CN129" s="57"/>
      <c r="CO129" s="57"/>
      <c r="CP129" s="63"/>
      <c r="CQ129" s="63"/>
      <c r="CR129" s="63"/>
      <c r="CS129" s="63"/>
      <c r="CT129" s="64"/>
      <c r="CU129" s="768"/>
      <c r="CV129" s="121"/>
      <c r="CW129" s="122"/>
      <c r="CX129" s="487"/>
      <c r="CY129" s="145"/>
      <c r="CZ129" s="145"/>
      <c r="DA129" s="968"/>
      <c r="DB129" s="968"/>
      <c r="DC129" s="125"/>
      <c r="DD129" s="125"/>
      <c r="DE129" s="122"/>
      <c r="DF129" s="105"/>
      <c r="DG129" s="107"/>
      <c r="DH129" s="107"/>
      <c r="DI129" s="57"/>
      <c r="DJ129" s="57"/>
      <c r="DK129" s="140"/>
      <c r="DL129" s="140"/>
      <c r="DM129" s="140"/>
      <c r="DN129" s="67"/>
      <c r="DO129" s="67"/>
      <c r="DP129" s="127"/>
      <c r="DQ129" s="127"/>
      <c r="DR129" s="127"/>
      <c r="DS129" s="84"/>
      <c r="DT129" s="84"/>
      <c r="DU129" s="84"/>
      <c r="DV129" s="84"/>
      <c r="DW129" s="127"/>
      <c r="DX129" s="127"/>
      <c r="DY129" s="127"/>
      <c r="DZ129" s="83"/>
      <c r="EA129" s="83"/>
      <c r="EB129" s="103"/>
      <c r="EC129" s="104"/>
      <c r="ED129" s="104"/>
      <c r="EE129" s="85"/>
      <c r="EF129" s="56"/>
      <c r="EG129" s="103"/>
      <c r="EH129" s="130"/>
      <c r="EI129" s="130"/>
      <c r="EJ129" s="56"/>
      <c r="EK129" s="56"/>
      <c r="EL129" s="104"/>
      <c r="EM129" s="104"/>
      <c r="EN129" s="104"/>
      <c r="EO129" s="56"/>
      <c r="EP129" s="56"/>
      <c r="EQ129" s="56"/>
      <c r="ER129" s="56"/>
      <c r="ES129" s="56"/>
      <c r="ET129" s="56"/>
      <c r="EU129" s="56"/>
      <c r="EV129" s="56"/>
      <c r="EW129" s="637" t="s">
        <v>188</v>
      </c>
      <c r="EX129" s="89"/>
      <c r="EY129" s="181"/>
      <c r="EZ129" s="181"/>
      <c r="FA129" s="181">
        <f t="shared" si="397"/>
        <v>477.38522612251012</v>
      </c>
      <c r="FB129" s="192"/>
      <c r="FC129" s="192"/>
      <c r="FD129" s="334">
        <f>97.65169+197.58161</f>
        <v>295.23329999999999</v>
      </c>
      <c r="FE129" s="94">
        <f t="shared" si="358"/>
        <v>182.15192612251013</v>
      </c>
      <c r="FF129" s="449"/>
      <c r="FG129" s="127"/>
      <c r="FH129" s="127"/>
      <c r="FI129" s="127"/>
      <c r="FJ129" s="103"/>
      <c r="FK129" s="127"/>
      <c r="FL129" s="103"/>
      <c r="FM129" s="605"/>
      <c r="FN129" s="127"/>
      <c r="FO129" s="104"/>
      <c r="FR129" s="145"/>
      <c r="FS129" s="145"/>
      <c r="FT129" s="122"/>
      <c r="FU129" s="122"/>
      <c r="FV129" s="125"/>
      <c r="FW129" s="125"/>
      <c r="FX129" s="125"/>
      <c r="FY129" s="81">
        <f t="shared" si="361"/>
        <v>0</v>
      </c>
      <c r="FZ129" s="81">
        <f t="shared" si="362"/>
        <v>0</v>
      </c>
    </row>
    <row r="130" spans="1:182" ht="15" hidden="1" thickBot="1" x14ac:dyDescent="0.35">
      <c r="A130" s="459" t="s">
        <v>189</v>
      </c>
      <c r="B130" s="99"/>
      <c r="C130" s="100"/>
      <c r="D130" s="98"/>
      <c r="E130" s="103"/>
      <c r="F130" s="104"/>
      <c r="G130" s="104"/>
      <c r="H130" s="103"/>
      <c r="I130" s="105"/>
      <c r="J130" s="106"/>
      <c r="K130" s="107"/>
      <c r="L130" s="106">
        <f>1.6+14.4+0.02274+0.2297</f>
        <v>16.25244</v>
      </c>
      <c r="M130" s="106"/>
      <c r="N130" s="56"/>
      <c r="O130" s="56"/>
      <c r="P130" s="106"/>
      <c r="Q130" s="106"/>
      <c r="R130" s="106"/>
      <c r="S130" s="106"/>
      <c r="T130" s="56"/>
      <c r="U130" s="56"/>
      <c r="V130" s="104"/>
      <c r="W130" s="107"/>
      <c r="X130" s="107"/>
      <c r="Y130" s="57"/>
      <c r="Z130" s="56"/>
      <c r="AA130" s="107"/>
      <c r="AB130" s="107"/>
      <c r="AC130" s="107"/>
      <c r="AD130" s="57"/>
      <c r="AE130" s="57"/>
      <c r="AF130" s="107"/>
      <c r="AG130" s="107"/>
      <c r="AH130" s="107"/>
      <c r="AI130" s="57"/>
      <c r="AJ130" s="56"/>
      <c r="AK130" s="60"/>
      <c r="AL130" s="60"/>
      <c r="AM130" s="60"/>
      <c r="AN130" s="60"/>
      <c r="AO130" s="61"/>
      <c r="AP130" s="61"/>
      <c r="AQ130" s="61"/>
      <c r="AR130" s="178"/>
      <c r="AS130" s="109"/>
      <c r="AT130" s="109"/>
      <c r="AU130" s="64"/>
      <c r="AV130" s="64"/>
      <c r="AW130" s="57"/>
      <c r="AX130" s="107"/>
      <c r="AY130" s="57"/>
      <c r="AZ130" s="57"/>
      <c r="BA130" s="56"/>
      <c r="BB130" s="767"/>
      <c r="BC130" s="107"/>
      <c r="BD130" s="107"/>
      <c r="BE130" s="67"/>
      <c r="BF130" s="68"/>
      <c r="BG130" s="111"/>
      <c r="BH130" s="107"/>
      <c r="BI130" s="107"/>
      <c r="BJ130" s="57"/>
      <c r="BK130" s="56"/>
      <c r="BL130" s="64"/>
      <c r="BM130" s="64"/>
      <c r="BN130" s="63"/>
      <c r="BO130" s="112"/>
      <c r="BP130" s="64"/>
      <c r="BQ130" s="107"/>
      <c r="BR130" s="107"/>
      <c r="BS130" s="107"/>
      <c r="BT130" s="57">
        <f t="shared" si="339"/>
        <v>0</v>
      </c>
      <c r="BU130" s="69">
        <f t="shared" si="340"/>
        <v>0</v>
      </c>
      <c r="BV130" s="107"/>
      <c r="BW130" s="107"/>
      <c r="BX130" s="107"/>
      <c r="BY130" s="107"/>
      <c r="BZ130" s="107"/>
      <c r="CA130" s="107"/>
      <c r="CB130" s="113"/>
      <c r="CC130" s="113"/>
      <c r="CD130" s="660"/>
      <c r="CE130" s="328"/>
      <c r="CF130" s="111"/>
      <c r="CG130" s="162"/>
      <c r="CH130" s="163"/>
      <c r="CI130" s="164"/>
      <c r="CJ130" s="59"/>
      <c r="CK130" s="57"/>
      <c r="CL130" s="57"/>
      <c r="CM130" s="57"/>
      <c r="CN130" s="57"/>
      <c r="CO130" s="57"/>
      <c r="CP130" s="63"/>
      <c r="CQ130" s="63"/>
      <c r="CR130" s="63"/>
      <c r="CS130" s="63"/>
      <c r="CT130" s="64"/>
      <c r="CU130" s="768"/>
      <c r="CV130" s="121"/>
      <c r="CW130" s="122"/>
      <c r="CX130" s="487"/>
      <c r="CY130" s="145"/>
      <c r="CZ130" s="145"/>
      <c r="DA130" s="968"/>
      <c r="DB130" s="968"/>
      <c r="DC130" s="125"/>
      <c r="DD130" s="125"/>
      <c r="DE130" s="122"/>
      <c r="DF130" s="105"/>
      <c r="DG130" s="107"/>
      <c r="DH130" s="107"/>
      <c r="DI130" s="57"/>
      <c r="DJ130" s="57"/>
      <c r="DK130" s="140"/>
      <c r="DL130" s="140"/>
      <c r="DM130" s="140"/>
      <c r="DN130" s="67"/>
      <c r="DO130" s="67"/>
      <c r="DP130" s="127"/>
      <c r="DQ130" s="127"/>
      <c r="DR130" s="127"/>
      <c r="DS130" s="84"/>
      <c r="DT130" s="84"/>
      <c r="DU130" s="84"/>
      <c r="DV130" s="84"/>
      <c r="DW130" s="127"/>
      <c r="DX130" s="127"/>
      <c r="DY130" s="127"/>
      <c r="DZ130" s="83"/>
      <c r="EA130" s="83"/>
      <c r="EB130" s="103"/>
      <c r="EC130" s="104"/>
      <c r="ED130" s="104"/>
      <c r="EE130" s="85"/>
      <c r="EF130" s="56"/>
      <c r="EG130" s="103"/>
      <c r="EH130" s="130"/>
      <c r="EI130" s="130"/>
      <c r="EJ130" s="56"/>
      <c r="EK130" s="56"/>
      <c r="EL130" s="104"/>
      <c r="EM130" s="104"/>
      <c r="EN130" s="104"/>
      <c r="EO130" s="56"/>
      <c r="EP130" s="56"/>
      <c r="EQ130" s="56"/>
      <c r="ER130" s="56"/>
      <c r="ES130" s="56"/>
      <c r="ET130" s="56"/>
      <c r="EU130" s="56"/>
      <c r="EV130" s="56"/>
      <c r="EW130" s="637" t="s">
        <v>189</v>
      </c>
      <c r="EX130" s="89"/>
      <c r="EY130" s="181"/>
      <c r="EZ130" s="181"/>
      <c r="FA130" s="181">
        <f t="shared" si="397"/>
        <v>147.52063307230856</v>
      </c>
      <c r="FB130" s="192"/>
      <c r="FC130" s="192"/>
      <c r="FD130" s="809">
        <f>53.32916+38.87421+0.29786+197.581+47.25522+0.6603+52.922</f>
        <v>390.91975000000002</v>
      </c>
      <c r="FE130" s="94">
        <f t="shared" si="358"/>
        <v>-243.39911692769147</v>
      </c>
      <c r="FF130" s="449"/>
      <c r="FG130" s="127"/>
      <c r="FH130" s="127"/>
      <c r="FI130" s="127"/>
      <c r="FJ130" s="103"/>
      <c r="FK130" s="127"/>
      <c r="FL130" s="103"/>
      <c r="FM130" s="605"/>
      <c r="FN130" s="127"/>
      <c r="FO130" s="104"/>
      <c r="FR130" s="145"/>
      <c r="FS130" s="145"/>
      <c r="FT130" s="122"/>
      <c r="FU130" s="122"/>
      <c r="FV130" s="125"/>
      <c r="FW130" s="125"/>
      <c r="FX130" s="125"/>
      <c r="FY130" s="81">
        <f t="shared" si="361"/>
        <v>0</v>
      </c>
      <c r="FZ130" s="81">
        <f t="shared" si="362"/>
        <v>0</v>
      </c>
    </row>
    <row r="131" spans="1:182" ht="15" hidden="1" thickBot="1" x14ac:dyDescent="0.35">
      <c r="A131" s="665" t="s">
        <v>190</v>
      </c>
      <c r="B131" s="151" t="s">
        <v>72</v>
      </c>
      <c r="C131" s="152">
        <v>1239.7</v>
      </c>
      <c r="D131" s="150"/>
      <c r="E131" s="155">
        <v>1544.72</v>
      </c>
      <c r="F131" s="156">
        <v>3276.05</v>
      </c>
      <c r="G131" s="156">
        <v>1618.87</v>
      </c>
      <c r="H131" s="155">
        <f t="shared" si="363"/>
        <v>-1657.1800000000003</v>
      </c>
      <c r="I131" s="59">
        <f t="shared" si="374"/>
        <v>74.149999999999864</v>
      </c>
      <c r="J131" s="56">
        <v>476.61</v>
      </c>
      <c r="K131" s="57">
        <v>476.61</v>
      </c>
      <c r="L131" s="56"/>
      <c r="M131" s="56">
        <v>499.49</v>
      </c>
      <c r="N131" s="56">
        <f t="shared" si="316"/>
        <v>22.879999999999995</v>
      </c>
      <c r="O131" s="56">
        <f>M131-J131</f>
        <v>22.879999999999995</v>
      </c>
      <c r="P131" s="56">
        <v>1063.6600000000001</v>
      </c>
      <c r="Q131" s="56"/>
      <c r="R131" s="56">
        <v>1271.52</v>
      </c>
      <c r="S131" s="56">
        <v>1114.72</v>
      </c>
      <c r="T131" s="56">
        <f t="shared" si="317"/>
        <v>-156.79999999999995</v>
      </c>
      <c r="U131" s="56">
        <f t="shared" si="318"/>
        <v>51.059999999999945</v>
      </c>
      <c r="V131" s="156">
        <v>1300.31</v>
      </c>
      <c r="W131" s="57">
        <v>3044.91</v>
      </c>
      <c r="X131" s="57">
        <v>2857.29</v>
      </c>
      <c r="Y131" s="57">
        <f t="shared" si="319"/>
        <v>-187.61999999999989</v>
      </c>
      <c r="Z131" s="56">
        <f t="shared" si="320"/>
        <v>1556.98</v>
      </c>
      <c r="AA131" s="57">
        <v>512.01</v>
      </c>
      <c r="AB131" s="57">
        <v>601.20000000000005</v>
      </c>
      <c r="AC131" s="57">
        <v>536.59</v>
      </c>
      <c r="AD131" s="57">
        <f t="shared" si="321"/>
        <v>-64.610000000000014</v>
      </c>
      <c r="AE131" s="57">
        <f t="shared" si="322"/>
        <v>24.580000000000041</v>
      </c>
      <c r="AF131" s="57">
        <v>172.29</v>
      </c>
      <c r="AG131" s="57">
        <f>AH131</f>
        <v>180.56</v>
      </c>
      <c r="AH131" s="57">
        <v>180.56</v>
      </c>
      <c r="AI131" s="57">
        <f t="shared" si="323"/>
        <v>0</v>
      </c>
      <c r="AJ131" s="56">
        <f t="shared" si="324"/>
        <v>8.2700000000000102</v>
      </c>
      <c r="AK131" s="60">
        <f>E131+J131+P131+V131+AA131+AF131</f>
        <v>5069.5999999999995</v>
      </c>
      <c r="AL131" s="60">
        <f>AG131+AB131+W131+R131+K131+F131</f>
        <v>8850.85</v>
      </c>
      <c r="AM131" s="60">
        <f>AH131+AC131+X131+S131+M131+G131</f>
        <v>6807.5199999999995</v>
      </c>
      <c r="AN131" s="60">
        <f t="shared" si="325"/>
        <v>-2043.3300000000008</v>
      </c>
      <c r="AO131" s="61">
        <f t="shared" si="326"/>
        <v>1737.92</v>
      </c>
      <c r="AP131" s="61" t="s">
        <v>72</v>
      </c>
      <c r="AQ131" s="61" t="s">
        <v>191</v>
      </c>
      <c r="AR131" s="159">
        <v>76.78</v>
      </c>
      <c r="AS131" s="63">
        <v>229.49</v>
      </c>
      <c r="AT131" s="63">
        <v>212.46</v>
      </c>
      <c r="AU131" s="64">
        <f t="shared" si="327"/>
        <v>-17.03</v>
      </c>
      <c r="AV131" s="64">
        <f t="shared" si="328"/>
        <v>135.68</v>
      </c>
      <c r="AW131" s="57">
        <v>875.28</v>
      </c>
      <c r="AX131" s="57">
        <v>1393.82</v>
      </c>
      <c r="AY131" s="57">
        <v>917.29</v>
      </c>
      <c r="AZ131" s="57">
        <f t="shared" si="329"/>
        <v>-476.53</v>
      </c>
      <c r="BA131" s="56">
        <f t="shared" si="330"/>
        <v>42.009999999999991</v>
      </c>
      <c r="BB131" s="648">
        <v>5086.3</v>
      </c>
      <c r="BC131" s="57">
        <v>4165.78</v>
      </c>
      <c r="BD131" s="57">
        <v>3222.16</v>
      </c>
      <c r="BE131" s="67">
        <f t="shared" si="331"/>
        <v>-943.61999999999989</v>
      </c>
      <c r="BF131" s="68">
        <f t="shared" si="332"/>
        <v>-1864.1400000000003</v>
      </c>
      <c r="BG131" s="66">
        <f t="shared" si="306"/>
        <v>902.28</v>
      </c>
      <c r="BH131" s="57">
        <v>2291.19</v>
      </c>
      <c r="BI131" s="57">
        <v>1941.74</v>
      </c>
      <c r="BJ131" s="57">
        <f t="shared" si="333"/>
        <v>-349.45000000000005</v>
      </c>
      <c r="BK131" s="56">
        <f t="shared" si="334"/>
        <v>1039.46</v>
      </c>
      <c r="BL131" s="64">
        <f t="shared" si="335"/>
        <v>6863.86</v>
      </c>
      <c r="BM131" s="64">
        <f t="shared" si="336"/>
        <v>7850.7899999999991</v>
      </c>
      <c r="BN131" s="63">
        <f t="shared" si="336"/>
        <v>6081.19</v>
      </c>
      <c r="BO131" s="112">
        <f t="shared" si="337"/>
        <v>-1769.5999999999995</v>
      </c>
      <c r="BP131" s="64">
        <f t="shared" si="338"/>
        <v>-782.67000000000007</v>
      </c>
      <c r="BQ131" s="57"/>
      <c r="BR131" s="57"/>
      <c r="BS131" s="57"/>
      <c r="BT131" s="57">
        <f t="shared" si="339"/>
        <v>0</v>
      </c>
      <c r="BU131" s="69">
        <f t="shared" si="340"/>
        <v>0</v>
      </c>
      <c r="BV131" s="57"/>
      <c r="BW131" s="57"/>
      <c r="BX131" s="57"/>
      <c r="BY131" s="57"/>
      <c r="BZ131" s="57"/>
      <c r="CA131" s="57" t="s">
        <v>72</v>
      </c>
      <c r="CB131" s="70" t="s">
        <v>191</v>
      </c>
      <c r="CC131" s="70"/>
      <c r="CD131" s="650">
        <v>1690.96</v>
      </c>
      <c r="CE131" s="67">
        <v>2786.13</v>
      </c>
      <c r="CF131" s="66">
        <v>1864.05</v>
      </c>
      <c r="CG131" s="162">
        <f t="shared" si="341"/>
        <v>-922.08000000000015</v>
      </c>
      <c r="CH131" s="163">
        <f>CF131-CD131</f>
        <v>173.08999999999992</v>
      </c>
      <c r="CI131" s="164"/>
      <c r="CJ131" s="59">
        <f t="shared" si="308"/>
        <v>240.41</v>
      </c>
      <c r="CK131" s="57">
        <v>1272.77</v>
      </c>
      <c r="CL131" s="57">
        <v>770.94</v>
      </c>
      <c r="CM131" s="57">
        <f>CL131-CK131</f>
        <v>-501.82999999999993</v>
      </c>
      <c r="CN131" s="57">
        <f>CL131-CJ131</f>
        <v>530.53000000000009</v>
      </c>
      <c r="CO131" s="57"/>
      <c r="CP131" s="63">
        <f>CD131+CJ131</f>
        <v>1931.3700000000001</v>
      </c>
      <c r="CQ131" s="63">
        <f>CE131+CK131</f>
        <v>4058.9</v>
      </c>
      <c r="CR131" s="63">
        <f>CF131+CL131</f>
        <v>2634.99</v>
      </c>
      <c r="CS131" s="63">
        <f t="shared" si="342"/>
        <v>-1423.9100000000003</v>
      </c>
      <c r="CT131" s="64">
        <f t="shared" si="343"/>
        <v>703.61999999999966</v>
      </c>
      <c r="CU131" s="651">
        <v>5086.3</v>
      </c>
      <c r="CV131" s="191">
        <v>242.5</v>
      </c>
      <c r="CW131" s="82">
        <v>659.78</v>
      </c>
      <c r="CX131" s="487">
        <f t="shared" si="175"/>
        <v>5988.58</v>
      </c>
      <c r="CY131" s="193">
        <v>1690.96</v>
      </c>
      <c r="CZ131" s="193">
        <v>1690.96</v>
      </c>
      <c r="DA131" s="969">
        <v>64.62</v>
      </c>
      <c r="DB131" s="969">
        <f>DB148+DB147+DB144+DB143+DB141+DB140+DB139+DB137+DB136+DB135+DB134+DB133+DB149-79.97</f>
        <v>1550.5432069999999</v>
      </c>
      <c r="DC131" s="583">
        <v>175.79</v>
      </c>
      <c r="DD131" s="583">
        <f>DD132+DD133+DD134+DD135+DD136+DD137+DD138+DD139+DD140+DD141+DD142+DD143+DD144+DD145+DD146+DD147+DD148+DD149</f>
        <v>492.68599999999998</v>
      </c>
      <c r="DE131" s="82">
        <f>CY131+DA131+DC131</f>
        <v>1931.37</v>
      </c>
      <c r="DF131" s="59">
        <v>21.94</v>
      </c>
      <c r="DG131" s="57">
        <v>185.36</v>
      </c>
      <c r="DH131" s="57">
        <v>87.64</v>
      </c>
      <c r="DI131" s="57">
        <f t="shared" si="344"/>
        <v>-97.720000000000013</v>
      </c>
      <c r="DJ131" s="57">
        <f t="shared" si="345"/>
        <v>65.7</v>
      </c>
      <c r="DK131" s="177">
        <v>313.79000000000002</v>
      </c>
      <c r="DL131" s="177">
        <v>766.03</v>
      </c>
      <c r="DM131" s="177">
        <v>682.24</v>
      </c>
      <c r="DN131" s="67">
        <f t="shared" si="346"/>
        <v>-83.789999999999964</v>
      </c>
      <c r="DO131" s="67">
        <f t="shared" si="347"/>
        <v>368.45</v>
      </c>
      <c r="DP131" s="170">
        <v>168.37</v>
      </c>
      <c r="DQ131" s="170">
        <v>240.34</v>
      </c>
      <c r="DR131" s="170">
        <v>202.82</v>
      </c>
      <c r="DS131" s="84">
        <f t="shared" si="348"/>
        <v>-37.52000000000001</v>
      </c>
      <c r="DT131" s="84">
        <f t="shared" si="310"/>
        <v>34.449999999999989</v>
      </c>
      <c r="DU131" s="84" t="s">
        <v>191</v>
      </c>
      <c r="DV131" s="84" t="s">
        <v>72</v>
      </c>
      <c r="DW131" s="170">
        <v>135.19999999999999</v>
      </c>
      <c r="DX131" s="170">
        <v>449.1</v>
      </c>
      <c r="DY131" s="170">
        <v>438.75</v>
      </c>
      <c r="DZ131" s="83">
        <f t="shared" si="349"/>
        <v>-10.350000000000023</v>
      </c>
      <c r="EA131" s="83">
        <f t="shared" si="350"/>
        <v>303.55</v>
      </c>
      <c r="EB131" s="155">
        <v>193.62</v>
      </c>
      <c r="EC131" s="156">
        <v>373.13</v>
      </c>
      <c r="ED131" s="156">
        <v>305.04000000000002</v>
      </c>
      <c r="EE131" s="85">
        <f t="shared" si="351"/>
        <v>-68.089999999999975</v>
      </c>
      <c r="EF131" s="56">
        <f t="shared" si="352"/>
        <v>111.42000000000002</v>
      </c>
      <c r="EG131" s="835">
        <v>69.05</v>
      </c>
      <c r="EH131" s="173">
        <v>217.28</v>
      </c>
      <c r="EI131" s="173">
        <v>193.61</v>
      </c>
      <c r="EJ131" s="56">
        <f t="shared" si="353"/>
        <v>-23.669999999999987</v>
      </c>
      <c r="EK131" s="56">
        <f t="shared" si="354"/>
        <v>124.56000000000002</v>
      </c>
      <c r="EL131" s="156">
        <v>223.27</v>
      </c>
      <c r="EM131" s="156">
        <v>586.52</v>
      </c>
      <c r="EN131" s="156">
        <v>485.43</v>
      </c>
      <c r="EO131" s="56">
        <f t="shared" si="355"/>
        <v>-101.08999999999997</v>
      </c>
      <c r="EP131" s="56">
        <f>EN131-EL131</f>
        <v>262.15999999999997</v>
      </c>
      <c r="EQ131" s="56"/>
      <c r="ER131" s="56"/>
      <c r="ES131" s="56"/>
      <c r="ET131" s="56"/>
      <c r="EU131" s="56"/>
      <c r="EV131" s="56"/>
      <c r="EW131" s="174" t="s">
        <v>190</v>
      </c>
      <c r="EX131" s="89"/>
      <c r="EY131" s="90">
        <f>BQ131+EL131+EG131+EB131+DW131+DP131+DK131+DF131+CP131+BL131+AR131+AK131</f>
        <v>15066.849999999999</v>
      </c>
      <c r="EZ131" s="90">
        <f>BR131+EM131+EH131+EC131+DX131+DQ131+DL131+DG131+CQ131+BM131+AS131+AL131</f>
        <v>23807.79</v>
      </c>
      <c r="FA131" s="90">
        <f>BS131+EN131+EI131+ED131+DY131+DR131+DM131+DH131+CR131+BN131+AT131+AM131</f>
        <v>18131.689999999999</v>
      </c>
      <c r="FB131" s="192">
        <f t="shared" si="356"/>
        <v>-5676.1000000000022</v>
      </c>
      <c r="FC131" s="192">
        <f t="shared" si="357"/>
        <v>3064.84</v>
      </c>
      <c r="FD131" s="94">
        <f>FD133+FD134+FD135+FD136+FD137+FD138+FD139+FD140+FD141+FD142+FD143+FD144+FD145+FD146+FD147+FD148</f>
        <v>8026.5980600000003</v>
      </c>
      <c r="FE131" s="94">
        <f t="shared" si="358"/>
        <v>10105.091939999998</v>
      </c>
      <c r="FF131" s="652"/>
      <c r="FG131" s="170">
        <v>168.37</v>
      </c>
      <c r="FH131" s="170">
        <v>875.28</v>
      </c>
      <c r="FI131" s="170">
        <v>135.19999999999999</v>
      </c>
      <c r="FJ131" s="155">
        <v>193.62</v>
      </c>
      <c r="FK131" s="170">
        <v>76.78</v>
      </c>
      <c r="FL131" s="155">
        <v>69.05</v>
      </c>
      <c r="FM131" s="836">
        <v>172.29</v>
      </c>
      <c r="FN131" s="170">
        <v>512.01</v>
      </c>
      <c r="FO131" s="156">
        <v>1300.31</v>
      </c>
      <c r="FR131" s="193">
        <v>1690.96</v>
      </c>
      <c r="FS131" s="193">
        <v>1690.96</v>
      </c>
      <c r="FT131" s="82">
        <v>64.62</v>
      </c>
      <c r="FU131" s="82">
        <v>64.62</v>
      </c>
      <c r="FV131" s="583">
        <v>175.79</v>
      </c>
      <c r="FW131" s="583">
        <f>FW132+FW133+FW134+FW135+FW136+FW137+FW138+FW139+FW140+FW141+FW142+FW143+FW144+FW145+FW146+FW147+FW148+FW149</f>
        <v>492.68599999999998</v>
      </c>
      <c r="FX131" s="583">
        <f t="shared" ref="FX131" si="398">FX132+FX133+FX134+FX135+FX136+FX137+FX138+FX139+FX140+FX141+FX142+FX143+FX144+FX145+FX146+FX147+FX148+FX149</f>
        <v>493.68599999999998</v>
      </c>
      <c r="FY131" s="81">
        <f t="shared" si="361"/>
        <v>240.41</v>
      </c>
      <c r="FZ131" s="81">
        <f t="shared" si="362"/>
        <v>2043.2292069999999</v>
      </c>
    </row>
    <row r="132" spans="1:182" ht="15" hidden="1" thickBot="1" x14ac:dyDescent="0.35">
      <c r="A132" s="459" t="s">
        <v>147</v>
      </c>
      <c r="B132" s="151"/>
      <c r="C132" s="152"/>
      <c r="D132" s="150"/>
      <c r="E132" s="155"/>
      <c r="F132" s="156"/>
      <c r="G132" s="156"/>
      <c r="H132" s="155"/>
      <c r="I132" s="59"/>
      <c r="J132" s="56"/>
      <c r="K132" s="57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156"/>
      <c r="W132" s="57"/>
      <c r="X132" s="57"/>
      <c r="Y132" s="57"/>
      <c r="Z132" s="56"/>
      <c r="AA132" s="57"/>
      <c r="AB132" s="57"/>
      <c r="AC132" s="57"/>
      <c r="AD132" s="57"/>
      <c r="AE132" s="57"/>
      <c r="AF132" s="57"/>
      <c r="AG132" s="57"/>
      <c r="AH132" s="57"/>
      <c r="AI132" s="57"/>
      <c r="AJ132" s="56"/>
      <c r="AK132" s="60"/>
      <c r="AL132" s="60"/>
      <c r="AM132" s="60"/>
      <c r="AN132" s="60"/>
      <c r="AO132" s="61"/>
      <c r="AP132" s="61"/>
      <c r="AQ132" s="61"/>
      <c r="AR132" s="159"/>
      <c r="AS132" s="63"/>
      <c r="AT132" s="63"/>
      <c r="AU132" s="64"/>
      <c r="AV132" s="64"/>
      <c r="AW132" s="57"/>
      <c r="AX132" s="57"/>
      <c r="AY132" s="57"/>
      <c r="AZ132" s="57"/>
      <c r="BA132" s="56"/>
      <c r="BB132" s="648"/>
      <c r="BC132" s="57"/>
      <c r="BD132" s="57"/>
      <c r="BE132" s="67"/>
      <c r="BF132" s="68"/>
      <c r="BG132" s="66"/>
      <c r="BH132" s="57"/>
      <c r="BI132" s="57"/>
      <c r="BJ132" s="57"/>
      <c r="BK132" s="56"/>
      <c r="BL132" s="64"/>
      <c r="BM132" s="64"/>
      <c r="BN132" s="63"/>
      <c r="BO132" s="112"/>
      <c r="BP132" s="64"/>
      <c r="BQ132" s="57"/>
      <c r="BR132" s="57"/>
      <c r="BS132" s="57"/>
      <c r="BT132" s="57">
        <f t="shared" si="339"/>
        <v>0</v>
      </c>
      <c r="BU132" s="69">
        <f t="shared" si="340"/>
        <v>0</v>
      </c>
      <c r="BV132" s="57"/>
      <c r="BW132" s="57"/>
      <c r="BX132" s="57"/>
      <c r="BY132" s="57"/>
      <c r="BZ132" s="57"/>
      <c r="CA132" s="57"/>
      <c r="CB132" s="70"/>
      <c r="CC132" s="70"/>
      <c r="CD132" s="650"/>
      <c r="CE132" s="67"/>
      <c r="CF132" s="66"/>
      <c r="CG132" s="162"/>
      <c r="CH132" s="163"/>
      <c r="CI132" s="164"/>
      <c r="CJ132" s="59"/>
      <c r="CK132" s="57"/>
      <c r="CL132" s="57"/>
      <c r="CM132" s="57"/>
      <c r="CN132" s="57"/>
      <c r="CO132" s="57"/>
      <c r="CP132" s="63"/>
      <c r="CQ132" s="63"/>
      <c r="CR132" s="63"/>
      <c r="CS132" s="63"/>
      <c r="CT132" s="64"/>
      <c r="CU132" s="651"/>
      <c r="CV132" s="191"/>
      <c r="CW132" s="82"/>
      <c r="CX132" s="487"/>
      <c r="CY132" s="193"/>
      <c r="CZ132" s="193"/>
      <c r="DA132" s="969"/>
      <c r="DB132" s="969"/>
      <c r="DC132" s="168"/>
      <c r="DD132" s="168"/>
      <c r="DE132" s="82"/>
      <c r="DF132" s="59"/>
      <c r="DG132" s="57"/>
      <c r="DH132" s="57"/>
      <c r="DI132" s="57"/>
      <c r="DJ132" s="57"/>
      <c r="DK132" s="177"/>
      <c r="DL132" s="177"/>
      <c r="DM132" s="177"/>
      <c r="DN132" s="67"/>
      <c r="DO132" s="67"/>
      <c r="DP132" s="170"/>
      <c r="DQ132" s="170"/>
      <c r="DR132" s="170"/>
      <c r="DS132" s="84"/>
      <c r="DT132" s="84"/>
      <c r="DU132" s="84"/>
      <c r="DV132" s="84"/>
      <c r="DW132" s="170"/>
      <c r="DX132" s="170"/>
      <c r="DY132" s="170"/>
      <c r="DZ132" s="83"/>
      <c r="EA132" s="83"/>
      <c r="EB132" s="155"/>
      <c r="EC132" s="156"/>
      <c r="ED132" s="156"/>
      <c r="EE132" s="85"/>
      <c r="EF132" s="56"/>
      <c r="EG132" s="835"/>
      <c r="EH132" s="173"/>
      <c r="EI132" s="173"/>
      <c r="EJ132" s="56"/>
      <c r="EK132" s="56"/>
      <c r="EL132" s="156"/>
      <c r="EM132" s="156"/>
      <c r="EN132" s="156"/>
      <c r="EO132" s="56"/>
      <c r="EP132" s="56"/>
      <c r="EQ132" s="56"/>
      <c r="ER132" s="56"/>
      <c r="ES132" s="56"/>
      <c r="ET132" s="56"/>
      <c r="EU132" s="56"/>
      <c r="EV132" s="56"/>
      <c r="EW132" s="1301" t="s">
        <v>147</v>
      </c>
      <c r="EX132" s="1302"/>
      <c r="EY132" s="90"/>
      <c r="EZ132" s="90"/>
      <c r="FA132" s="90">
        <f>FA130/FD130*FD132</f>
        <v>51.234980355309567</v>
      </c>
      <c r="FB132" s="192"/>
      <c r="FC132" s="192"/>
      <c r="FD132" s="135">
        <v>135.76925</v>
      </c>
      <c r="FE132" s="94">
        <f t="shared" si="358"/>
        <v>-84.534269644690426</v>
      </c>
      <c r="FF132" s="652"/>
      <c r="FG132" s="170"/>
      <c r="FH132" s="170"/>
      <c r="FI132" s="170"/>
      <c r="FJ132" s="155"/>
      <c r="FK132" s="170"/>
      <c r="FL132" s="155"/>
      <c r="FM132" s="836"/>
      <c r="FN132" s="170"/>
      <c r="FO132" s="156"/>
      <c r="FR132" s="193"/>
      <c r="FS132" s="193"/>
      <c r="FT132" s="82"/>
      <c r="FU132" s="82"/>
      <c r="FV132" s="168"/>
      <c r="FW132" s="168"/>
      <c r="FX132" s="168"/>
      <c r="FY132" s="81">
        <f t="shared" si="361"/>
        <v>0</v>
      </c>
      <c r="FZ132" s="81">
        <f t="shared" si="362"/>
        <v>0</v>
      </c>
    </row>
    <row r="133" spans="1:182" ht="15" hidden="1" thickBot="1" x14ac:dyDescent="0.35">
      <c r="A133" s="459" t="s">
        <v>192</v>
      </c>
      <c r="B133" s="151"/>
      <c r="C133" s="152"/>
      <c r="D133" s="150"/>
      <c r="E133" s="155"/>
      <c r="F133" s="156"/>
      <c r="G133" s="156"/>
      <c r="H133" s="155"/>
      <c r="I133" s="59"/>
      <c r="J133" s="56"/>
      <c r="K133" s="57"/>
      <c r="L133" s="106">
        <v>61</v>
      </c>
      <c r="M133" s="56"/>
      <c r="N133" s="56"/>
      <c r="O133" s="56"/>
      <c r="P133" s="56"/>
      <c r="Q133" s="56"/>
      <c r="R133" s="56"/>
      <c r="S133" s="56"/>
      <c r="T133" s="56"/>
      <c r="U133" s="56"/>
      <c r="V133" s="156"/>
      <c r="W133" s="57"/>
      <c r="X133" s="57"/>
      <c r="Y133" s="57"/>
      <c r="Z133" s="56"/>
      <c r="AA133" s="57"/>
      <c r="AB133" s="57"/>
      <c r="AC133" s="57"/>
      <c r="AD133" s="57"/>
      <c r="AE133" s="57"/>
      <c r="AF133" s="57"/>
      <c r="AG133" s="57"/>
      <c r="AH133" s="57"/>
      <c r="AI133" s="57"/>
      <c r="AJ133" s="56"/>
      <c r="AK133" s="60"/>
      <c r="AL133" s="60"/>
      <c r="AM133" s="60"/>
      <c r="AN133" s="60"/>
      <c r="AO133" s="61"/>
      <c r="AP133" s="61"/>
      <c r="AQ133" s="61"/>
      <c r="AR133" s="159"/>
      <c r="AS133" s="63"/>
      <c r="AT133" s="63"/>
      <c r="AU133" s="64"/>
      <c r="AV133" s="64"/>
      <c r="AW133" s="57"/>
      <c r="AX133" s="57"/>
      <c r="AY133" s="57"/>
      <c r="AZ133" s="57"/>
      <c r="BA133" s="56"/>
      <c r="BB133" s="648"/>
      <c r="BC133" s="57"/>
      <c r="BD133" s="57"/>
      <c r="BE133" s="67"/>
      <c r="BF133" s="68"/>
      <c r="BG133" s="66"/>
      <c r="BH133" s="57"/>
      <c r="BI133" s="57"/>
      <c r="BJ133" s="57"/>
      <c r="BK133" s="56"/>
      <c r="BL133" s="64"/>
      <c r="BM133" s="64"/>
      <c r="BN133" s="63"/>
      <c r="BO133" s="112"/>
      <c r="BP133" s="64"/>
      <c r="BQ133" s="57"/>
      <c r="BR133" s="57"/>
      <c r="BS133" s="57"/>
      <c r="BT133" s="57">
        <f t="shared" si="339"/>
        <v>0</v>
      </c>
      <c r="BU133" s="69">
        <f t="shared" si="340"/>
        <v>0</v>
      </c>
      <c r="BV133" s="57"/>
      <c r="BW133" s="57"/>
      <c r="BX133" s="57"/>
      <c r="BY133" s="57"/>
      <c r="BZ133" s="57"/>
      <c r="CA133" s="57"/>
      <c r="CB133" s="70"/>
      <c r="CC133" s="70"/>
      <c r="CD133" s="650"/>
      <c r="CE133" s="67"/>
      <c r="CF133" s="66"/>
      <c r="CG133" s="162"/>
      <c r="CH133" s="163"/>
      <c r="CI133" s="164"/>
      <c r="CJ133" s="59"/>
      <c r="CK133" s="57"/>
      <c r="CL133" s="57"/>
      <c r="CM133" s="57"/>
      <c r="CN133" s="57"/>
      <c r="CO133" s="57"/>
      <c r="CP133" s="63"/>
      <c r="CQ133" s="63"/>
      <c r="CR133" s="63"/>
      <c r="CS133" s="63"/>
      <c r="CT133" s="64"/>
      <c r="CU133" s="651"/>
      <c r="CV133" s="191"/>
      <c r="CW133" s="82"/>
      <c r="CX133" s="487"/>
      <c r="CY133" s="193"/>
      <c r="CZ133" s="193"/>
      <c r="DA133" s="969"/>
      <c r="DB133" s="968">
        <v>3.3896999999999997E-2</v>
      </c>
      <c r="DC133" s="168"/>
      <c r="DD133" s="125"/>
      <c r="DE133" s="82"/>
      <c r="DF133" s="59"/>
      <c r="DG133" s="57"/>
      <c r="DH133" s="57"/>
      <c r="DI133" s="57"/>
      <c r="DJ133" s="57"/>
      <c r="DK133" s="177"/>
      <c r="DL133" s="177"/>
      <c r="DM133" s="177"/>
      <c r="DN133" s="67"/>
      <c r="DO133" s="67"/>
      <c r="DP133" s="170"/>
      <c r="DQ133" s="170"/>
      <c r="DR133" s="170"/>
      <c r="DS133" s="84"/>
      <c r="DT133" s="84"/>
      <c r="DU133" s="84"/>
      <c r="DV133" s="84"/>
      <c r="DW133" s="170"/>
      <c r="DX133" s="170"/>
      <c r="DY133" s="170"/>
      <c r="DZ133" s="83"/>
      <c r="EA133" s="83"/>
      <c r="EB133" s="155"/>
      <c r="EC133" s="156"/>
      <c r="ED133" s="156"/>
      <c r="EE133" s="85"/>
      <c r="EF133" s="56"/>
      <c r="EG133" s="835"/>
      <c r="EH133" s="173"/>
      <c r="EI133" s="173"/>
      <c r="EJ133" s="56"/>
      <c r="EK133" s="56"/>
      <c r="EL133" s="156"/>
      <c r="EM133" s="156"/>
      <c r="EN133" s="156"/>
      <c r="EO133" s="56"/>
      <c r="EP133" s="56"/>
      <c r="EQ133" s="56"/>
      <c r="ER133" s="56"/>
      <c r="ES133" s="56"/>
      <c r="ET133" s="56"/>
      <c r="EU133" s="56"/>
      <c r="EV133" s="56"/>
      <c r="EW133" s="637" t="s">
        <v>192</v>
      </c>
      <c r="EX133" s="89"/>
      <c r="EY133" s="90"/>
      <c r="EZ133" s="90"/>
      <c r="FA133" s="90">
        <f>FA131/FD131*FD133</f>
        <v>694.88326077252202</v>
      </c>
      <c r="FB133" s="192"/>
      <c r="FC133" s="192"/>
      <c r="FD133" s="94">
        <f>171.214+136.39928</f>
        <v>307.61328000000003</v>
      </c>
      <c r="FE133" s="94">
        <f t="shared" si="358"/>
        <v>387.26998077252199</v>
      </c>
      <c r="FF133" s="652"/>
      <c r="FG133" s="170"/>
      <c r="FH133" s="170"/>
      <c r="FI133" s="170"/>
      <c r="FJ133" s="155"/>
      <c r="FK133" s="170"/>
      <c r="FL133" s="155"/>
      <c r="FM133" s="836"/>
      <c r="FN133" s="170"/>
      <c r="FO133" s="156"/>
      <c r="FR133" s="193"/>
      <c r="FS133" s="193"/>
      <c r="FT133" s="82"/>
      <c r="FU133" s="82"/>
      <c r="FV133" s="168"/>
      <c r="FW133" s="125"/>
      <c r="FX133" s="125"/>
      <c r="FY133" s="81">
        <f t="shared" si="361"/>
        <v>0</v>
      </c>
      <c r="FZ133" s="81">
        <f t="shared" si="362"/>
        <v>3.3896999999999997E-2</v>
      </c>
    </row>
    <row r="134" spans="1:182" ht="15" hidden="1" thickBot="1" x14ac:dyDescent="0.35">
      <c r="A134" s="459" t="s">
        <v>252</v>
      </c>
      <c r="B134" s="151"/>
      <c r="C134" s="152"/>
      <c r="D134" s="150"/>
      <c r="E134" s="155"/>
      <c r="F134" s="156"/>
      <c r="G134" s="156"/>
      <c r="H134" s="155"/>
      <c r="I134" s="59"/>
      <c r="J134" s="56"/>
      <c r="K134" s="57"/>
      <c r="L134" s="106">
        <v>114.95399999999999</v>
      </c>
      <c r="M134" s="56"/>
      <c r="N134" s="56"/>
      <c r="O134" s="56"/>
      <c r="P134" s="56"/>
      <c r="Q134" s="56"/>
      <c r="R134" s="56"/>
      <c r="S134" s="56"/>
      <c r="T134" s="56"/>
      <c r="U134" s="56"/>
      <c r="V134" s="156"/>
      <c r="W134" s="57"/>
      <c r="X134" s="57"/>
      <c r="Y134" s="57"/>
      <c r="Z134" s="56"/>
      <c r="AA134" s="57"/>
      <c r="AB134" s="57"/>
      <c r="AC134" s="57"/>
      <c r="AD134" s="57"/>
      <c r="AE134" s="57"/>
      <c r="AF134" s="57"/>
      <c r="AG134" s="57"/>
      <c r="AH134" s="57"/>
      <c r="AI134" s="57"/>
      <c r="AJ134" s="56"/>
      <c r="AK134" s="60"/>
      <c r="AL134" s="60"/>
      <c r="AM134" s="60"/>
      <c r="AN134" s="60"/>
      <c r="AO134" s="61"/>
      <c r="AP134" s="61"/>
      <c r="AQ134" s="61"/>
      <c r="AR134" s="159"/>
      <c r="AS134" s="63"/>
      <c r="AT134" s="63"/>
      <c r="AU134" s="64"/>
      <c r="AV134" s="64"/>
      <c r="AW134" s="57"/>
      <c r="AX134" s="57"/>
      <c r="AY134" s="57"/>
      <c r="AZ134" s="57"/>
      <c r="BA134" s="56"/>
      <c r="BB134" s="648"/>
      <c r="BC134" s="57"/>
      <c r="BD134" s="57"/>
      <c r="BE134" s="67"/>
      <c r="BF134" s="68"/>
      <c r="BG134" s="66"/>
      <c r="BH134" s="57"/>
      <c r="BI134" s="57"/>
      <c r="BJ134" s="57"/>
      <c r="BK134" s="56"/>
      <c r="BL134" s="64"/>
      <c r="BM134" s="64"/>
      <c r="BN134" s="63"/>
      <c r="BO134" s="112"/>
      <c r="BP134" s="64"/>
      <c r="BQ134" s="57"/>
      <c r="BR134" s="57"/>
      <c r="BS134" s="57"/>
      <c r="BT134" s="57">
        <f t="shared" si="339"/>
        <v>0</v>
      </c>
      <c r="BU134" s="69">
        <f t="shared" si="340"/>
        <v>0</v>
      </c>
      <c r="BV134" s="57"/>
      <c r="BW134" s="57"/>
      <c r="BX134" s="57"/>
      <c r="BY134" s="57"/>
      <c r="BZ134" s="57"/>
      <c r="CA134" s="57"/>
      <c r="CB134" s="70"/>
      <c r="CC134" s="70"/>
      <c r="CD134" s="650"/>
      <c r="CE134" s="67"/>
      <c r="CF134" s="66"/>
      <c r="CG134" s="162"/>
      <c r="CH134" s="163"/>
      <c r="CI134" s="164"/>
      <c r="CJ134" s="59"/>
      <c r="CK134" s="57"/>
      <c r="CL134" s="57"/>
      <c r="CM134" s="57"/>
      <c r="CN134" s="57"/>
      <c r="CO134" s="57"/>
      <c r="CP134" s="63"/>
      <c r="CQ134" s="63"/>
      <c r="CR134" s="63"/>
      <c r="CS134" s="63"/>
      <c r="CT134" s="64"/>
      <c r="CU134" s="651"/>
      <c r="CV134" s="191"/>
      <c r="CW134" s="82"/>
      <c r="CX134" s="487"/>
      <c r="CY134" s="193"/>
      <c r="CZ134" s="193"/>
      <c r="DA134" s="969"/>
      <c r="DB134" s="968">
        <v>112.834</v>
      </c>
      <c r="DC134" s="168"/>
      <c r="DD134" s="125">
        <v>52.765000000000001</v>
      </c>
      <c r="DE134" s="82"/>
      <c r="DF134" s="59"/>
      <c r="DG134" s="57"/>
      <c r="DH134" s="57"/>
      <c r="DI134" s="57"/>
      <c r="DJ134" s="57"/>
      <c r="DK134" s="177"/>
      <c r="DL134" s="177"/>
      <c r="DM134" s="177"/>
      <c r="DN134" s="67"/>
      <c r="DO134" s="67"/>
      <c r="DP134" s="170"/>
      <c r="DQ134" s="170"/>
      <c r="DR134" s="170"/>
      <c r="DS134" s="84"/>
      <c r="DT134" s="84"/>
      <c r="DU134" s="84"/>
      <c r="DV134" s="84"/>
      <c r="DW134" s="170"/>
      <c r="DX134" s="170"/>
      <c r="DY134" s="170"/>
      <c r="DZ134" s="83"/>
      <c r="EA134" s="83"/>
      <c r="EB134" s="155"/>
      <c r="EC134" s="156"/>
      <c r="ED134" s="156"/>
      <c r="EE134" s="85"/>
      <c r="EF134" s="56"/>
      <c r="EG134" s="835"/>
      <c r="EH134" s="173"/>
      <c r="EI134" s="173"/>
      <c r="EJ134" s="56"/>
      <c r="EK134" s="56"/>
      <c r="EL134" s="156"/>
      <c r="EM134" s="156"/>
      <c r="EN134" s="156"/>
      <c r="EO134" s="56"/>
      <c r="EP134" s="56"/>
      <c r="EQ134" s="56"/>
      <c r="ER134" s="56"/>
      <c r="ES134" s="56"/>
      <c r="ET134" s="56"/>
      <c r="EU134" s="56"/>
      <c r="EV134" s="56"/>
      <c r="EW134" s="637" t="s">
        <v>193</v>
      </c>
      <c r="EX134" s="89"/>
      <c r="EY134" s="90"/>
      <c r="EZ134" s="90"/>
      <c r="FA134" s="90">
        <f t="shared" ref="FA134:FA148" si="399">FA133/FD133*FD134</f>
        <v>2625.625937034898</v>
      </c>
      <c r="FB134" s="192"/>
      <c r="FC134" s="192"/>
      <c r="FD134" s="135">
        <v>1162.3209999999999</v>
      </c>
      <c r="FE134" s="94">
        <f t="shared" si="358"/>
        <v>1463.3049370348981</v>
      </c>
      <c r="FF134" s="652"/>
      <c r="FG134" s="170"/>
      <c r="FH134" s="170"/>
      <c r="FI134" s="170"/>
      <c r="FJ134" s="155"/>
      <c r="FK134" s="170"/>
      <c r="FL134" s="155"/>
      <c r="FM134" s="836"/>
      <c r="FN134" s="170"/>
      <c r="FO134" s="156"/>
      <c r="FR134" s="193"/>
      <c r="FS134" s="193"/>
      <c r="FT134" s="82"/>
      <c r="FU134" s="82"/>
      <c r="FV134" s="168"/>
      <c r="FW134" s="125">
        <v>52.765000000000001</v>
      </c>
      <c r="FX134" s="125">
        <v>52.765000000000001</v>
      </c>
      <c r="FY134" s="81">
        <f t="shared" si="361"/>
        <v>0</v>
      </c>
      <c r="FZ134" s="81">
        <f t="shared" si="362"/>
        <v>165.59899999999999</v>
      </c>
    </row>
    <row r="135" spans="1:182" ht="15" hidden="1" thickBot="1" x14ac:dyDescent="0.35">
      <c r="A135" s="459" t="s">
        <v>239</v>
      </c>
      <c r="B135" s="151"/>
      <c r="C135" s="152"/>
      <c r="D135" s="150"/>
      <c r="E135" s="155"/>
      <c r="F135" s="156"/>
      <c r="G135" s="156"/>
      <c r="H135" s="155"/>
      <c r="I135" s="59"/>
      <c r="J135" s="56"/>
      <c r="K135" s="57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156"/>
      <c r="W135" s="57"/>
      <c r="X135" s="57"/>
      <c r="Y135" s="57"/>
      <c r="Z135" s="56"/>
      <c r="AA135" s="57"/>
      <c r="AB135" s="57"/>
      <c r="AC135" s="57"/>
      <c r="AD135" s="57"/>
      <c r="AE135" s="57"/>
      <c r="AF135" s="57"/>
      <c r="AG135" s="57"/>
      <c r="AH135" s="57"/>
      <c r="AI135" s="57"/>
      <c r="AJ135" s="56"/>
      <c r="AK135" s="60"/>
      <c r="AL135" s="60"/>
      <c r="AM135" s="60"/>
      <c r="AN135" s="60"/>
      <c r="AO135" s="61"/>
      <c r="AP135" s="61"/>
      <c r="AQ135" s="61"/>
      <c r="AR135" s="159"/>
      <c r="AS135" s="63"/>
      <c r="AT135" s="63"/>
      <c r="AU135" s="64"/>
      <c r="AV135" s="64"/>
      <c r="AW135" s="57"/>
      <c r="AX135" s="57"/>
      <c r="AY135" s="57"/>
      <c r="AZ135" s="57"/>
      <c r="BA135" s="56"/>
      <c r="BB135" s="648"/>
      <c r="BC135" s="57"/>
      <c r="BD135" s="57"/>
      <c r="BE135" s="67"/>
      <c r="BF135" s="68"/>
      <c r="BG135" s="66"/>
      <c r="BH135" s="57"/>
      <c r="BI135" s="57"/>
      <c r="BJ135" s="57"/>
      <c r="BK135" s="56"/>
      <c r="BL135" s="64"/>
      <c r="BM135" s="64"/>
      <c r="BN135" s="63"/>
      <c r="BO135" s="112"/>
      <c r="BP135" s="64"/>
      <c r="BQ135" s="57"/>
      <c r="BR135" s="57"/>
      <c r="BS135" s="57"/>
      <c r="BT135" s="57">
        <f t="shared" si="339"/>
        <v>0</v>
      </c>
      <c r="BU135" s="69">
        <f t="shared" si="340"/>
        <v>0</v>
      </c>
      <c r="BV135" s="57"/>
      <c r="BW135" s="57"/>
      <c r="BX135" s="57"/>
      <c r="BY135" s="57"/>
      <c r="BZ135" s="57"/>
      <c r="CA135" s="57"/>
      <c r="CB135" s="70"/>
      <c r="CC135" s="70"/>
      <c r="CD135" s="650"/>
      <c r="CE135" s="67"/>
      <c r="CF135" s="66"/>
      <c r="CG135" s="162"/>
      <c r="CH135" s="163"/>
      <c r="CI135" s="164"/>
      <c r="CJ135" s="59"/>
      <c r="CK135" s="57"/>
      <c r="CL135" s="57"/>
      <c r="CM135" s="57"/>
      <c r="CN135" s="57"/>
      <c r="CO135" s="57"/>
      <c r="CP135" s="63"/>
      <c r="CQ135" s="63"/>
      <c r="CR135" s="63"/>
      <c r="CS135" s="63"/>
      <c r="CT135" s="64"/>
      <c r="CU135" s="651"/>
      <c r="CV135" s="191"/>
      <c r="CW135" s="82"/>
      <c r="CX135" s="487"/>
      <c r="CY135" s="193"/>
      <c r="CZ135" s="193"/>
      <c r="DA135" s="969"/>
      <c r="DB135" s="968">
        <f>139.64098</f>
        <v>139.64098000000001</v>
      </c>
      <c r="DC135" s="168"/>
      <c r="DD135" s="125">
        <v>3.04</v>
      </c>
      <c r="DE135" s="82"/>
      <c r="DF135" s="59"/>
      <c r="DG135" s="57"/>
      <c r="DH135" s="57"/>
      <c r="DI135" s="57"/>
      <c r="DJ135" s="57"/>
      <c r="DK135" s="177"/>
      <c r="DL135" s="177"/>
      <c r="DM135" s="177"/>
      <c r="DN135" s="67"/>
      <c r="DO135" s="67"/>
      <c r="DP135" s="170"/>
      <c r="DQ135" s="170"/>
      <c r="DR135" s="170"/>
      <c r="DS135" s="84"/>
      <c r="DT135" s="84"/>
      <c r="DU135" s="84"/>
      <c r="DV135" s="84"/>
      <c r="DW135" s="170"/>
      <c r="DX135" s="170"/>
      <c r="DY135" s="170"/>
      <c r="DZ135" s="83"/>
      <c r="EA135" s="83"/>
      <c r="EB135" s="155"/>
      <c r="EC135" s="156"/>
      <c r="ED135" s="156"/>
      <c r="EE135" s="85"/>
      <c r="EF135" s="56"/>
      <c r="EG135" s="835"/>
      <c r="EH135" s="173"/>
      <c r="EI135" s="173"/>
      <c r="EJ135" s="56"/>
      <c r="EK135" s="56"/>
      <c r="EL135" s="156"/>
      <c r="EM135" s="156"/>
      <c r="EN135" s="156"/>
      <c r="EO135" s="56"/>
      <c r="EP135" s="56"/>
      <c r="EQ135" s="56"/>
      <c r="ER135" s="56"/>
      <c r="ES135" s="56"/>
      <c r="ET135" s="56"/>
      <c r="EU135" s="56"/>
      <c r="EV135" s="56"/>
      <c r="EW135" s="637" t="s">
        <v>195</v>
      </c>
      <c r="EX135" s="89"/>
      <c r="EY135" s="90"/>
      <c r="EZ135" s="90"/>
      <c r="FA135" s="90">
        <f t="shared" si="399"/>
        <v>472.67158210279183</v>
      </c>
      <c r="FB135" s="192"/>
      <c r="FC135" s="192"/>
      <c r="FD135" s="94">
        <f>181.15386+28.09</f>
        <v>209.24386000000001</v>
      </c>
      <c r="FE135" s="94">
        <f t="shared" si="358"/>
        <v>263.42772210279179</v>
      </c>
      <c r="FF135" s="652"/>
      <c r="FG135" s="170"/>
      <c r="FH135" s="170"/>
      <c r="FI135" s="170"/>
      <c r="FJ135" s="155"/>
      <c r="FK135" s="170"/>
      <c r="FL135" s="155"/>
      <c r="FM135" s="836"/>
      <c r="FN135" s="170"/>
      <c r="FO135" s="156"/>
      <c r="FR135" s="193"/>
      <c r="FS135" s="193"/>
      <c r="FT135" s="82"/>
      <c r="FU135" s="82"/>
      <c r="FV135" s="168"/>
      <c r="FW135" s="125">
        <v>3.04</v>
      </c>
      <c r="FX135" s="125">
        <v>3.04</v>
      </c>
      <c r="FY135" s="81">
        <f t="shared" si="361"/>
        <v>0</v>
      </c>
      <c r="FZ135" s="81">
        <f t="shared" si="362"/>
        <v>142.68098000000001</v>
      </c>
    </row>
    <row r="136" spans="1:182" ht="15" hidden="1" thickBot="1" x14ac:dyDescent="0.35">
      <c r="A136" s="459" t="s">
        <v>196</v>
      </c>
      <c r="B136" s="151"/>
      <c r="C136" s="152"/>
      <c r="D136" s="150"/>
      <c r="E136" s="155"/>
      <c r="F136" s="156"/>
      <c r="G136" s="156"/>
      <c r="H136" s="155"/>
      <c r="I136" s="59"/>
      <c r="J136" s="56"/>
      <c r="K136" s="57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156"/>
      <c r="W136" s="57"/>
      <c r="X136" s="57"/>
      <c r="Y136" s="57"/>
      <c r="Z136" s="56"/>
      <c r="AA136" s="57"/>
      <c r="AB136" s="57"/>
      <c r="AC136" s="57"/>
      <c r="AD136" s="57"/>
      <c r="AE136" s="57"/>
      <c r="AF136" s="57"/>
      <c r="AG136" s="57"/>
      <c r="AH136" s="57"/>
      <c r="AI136" s="57"/>
      <c r="AJ136" s="56"/>
      <c r="AK136" s="60"/>
      <c r="AL136" s="60"/>
      <c r="AM136" s="60"/>
      <c r="AN136" s="60"/>
      <c r="AO136" s="61"/>
      <c r="AP136" s="61"/>
      <c r="AQ136" s="61"/>
      <c r="AR136" s="159"/>
      <c r="AS136" s="63"/>
      <c r="AT136" s="63"/>
      <c r="AU136" s="64"/>
      <c r="AV136" s="64"/>
      <c r="AW136" s="57"/>
      <c r="AX136" s="57"/>
      <c r="AY136" s="57"/>
      <c r="AZ136" s="57"/>
      <c r="BA136" s="56"/>
      <c r="BB136" s="648"/>
      <c r="BC136" s="57"/>
      <c r="BD136" s="57"/>
      <c r="BE136" s="67"/>
      <c r="BF136" s="68"/>
      <c r="BG136" s="66"/>
      <c r="BH136" s="57"/>
      <c r="BI136" s="57"/>
      <c r="BJ136" s="57"/>
      <c r="BK136" s="56"/>
      <c r="BL136" s="64"/>
      <c r="BM136" s="64"/>
      <c r="BN136" s="63"/>
      <c r="BO136" s="112"/>
      <c r="BP136" s="64"/>
      <c r="BQ136" s="57"/>
      <c r="BR136" s="57"/>
      <c r="BS136" s="57"/>
      <c r="BT136" s="57">
        <f t="shared" ref="BT136:BT171" si="400">BS136-BR136</f>
        <v>0</v>
      </c>
      <c r="BU136" s="69">
        <f t="shared" ref="BU136:BU171" si="401">BS136-BQ136</f>
        <v>0</v>
      </c>
      <c r="BV136" s="57"/>
      <c r="BW136" s="57"/>
      <c r="BX136" s="57"/>
      <c r="BY136" s="57"/>
      <c r="BZ136" s="57"/>
      <c r="CA136" s="57"/>
      <c r="CB136" s="70"/>
      <c r="CC136" s="70"/>
      <c r="CD136" s="650"/>
      <c r="CE136" s="67"/>
      <c r="CF136" s="66"/>
      <c r="CG136" s="162"/>
      <c r="CH136" s="163"/>
      <c r="CI136" s="164"/>
      <c r="CJ136" s="59"/>
      <c r="CK136" s="57"/>
      <c r="CL136" s="57"/>
      <c r="CM136" s="57"/>
      <c r="CN136" s="57"/>
      <c r="CO136" s="57"/>
      <c r="CP136" s="63"/>
      <c r="CQ136" s="63"/>
      <c r="CR136" s="63"/>
      <c r="CS136" s="63"/>
      <c r="CT136" s="64"/>
      <c r="CU136" s="651"/>
      <c r="CV136" s="191"/>
      <c r="CW136" s="82"/>
      <c r="CX136" s="487"/>
      <c r="CY136" s="193"/>
      <c r="CZ136" s="193"/>
      <c r="DA136" s="969"/>
      <c r="DB136" s="968">
        <v>72.703469999999996</v>
      </c>
      <c r="DC136" s="168"/>
      <c r="DD136" s="125"/>
      <c r="DE136" s="82"/>
      <c r="DF136" s="59"/>
      <c r="DG136" s="57"/>
      <c r="DH136" s="57"/>
      <c r="DI136" s="57"/>
      <c r="DJ136" s="57"/>
      <c r="DK136" s="177"/>
      <c r="DL136" s="177"/>
      <c r="DM136" s="177"/>
      <c r="DN136" s="67"/>
      <c r="DO136" s="67"/>
      <c r="DP136" s="170"/>
      <c r="DQ136" s="170"/>
      <c r="DR136" s="170"/>
      <c r="DS136" s="84"/>
      <c r="DT136" s="84"/>
      <c r="DU136" s="84"/>
      <c r="DV136" s="84"/>
      <c r="DW136" s="170"/>
      <c r="DX136" s="170"/>
      <c r="DY136" s="170"/>
      <c r="DZ136" s="83"/>
      <c r="EA136" s="83"/>
      <c r="EB136" s="155"/>
      <c r="EC136" s="156"/>
      <c r="ED136" s="156"/>
      <c r="EE136" s="85"/>
      <c r="EF136" s="56"/>
      <c r="EG136" s="835"/>
      <c r="EH136" s="173"/>
      <c r="EI136" s="173"/>
      <c r="EJ136" s="56"/>
      <c r="EK136" s="56"/>
      <c r="EL136" s="156"/>
      <c r="EM136" s="156"/>
      <c r="EN136" s="156"/>
      <c r="EO136" s="56"/>
      <c r="EP136" s="56"/>
      <c r="EQ136" s="56"/>
      <c r="ER136" s="56"/>
      <c r="ES136" s="56"/>
      <c r="ET136" s="56"/>
      <c r="EU136" s="56"/>
      <c r="EV136" s="56"/>
      <c r="EW136" s="637" t="s">
        <v>196</v>
      </c>
      <c r="EX136" s="89"/>
      <c r="EY136" s="90"/>
      <c r="EZ136" s="90"/>
      <c r="FA136" s="90">
        <f t="shared" si="399"/>
        <v>226.79865895764061</v>
      </c>
      <c r="FB136" s="192"/>
      <c r="FC136" s="192"/>
      <c r="FD136" s="586">
        <v>100.4</v>
      </c>
      <c r="FE136" s="94">
        <f t="shared" ref="FE136:FE168" si="402">FA136-FD136</f>
        <v>126.39865895764061</v>
      </c>
      <c r="FF136" s="652"/>
      <c r="FG136" s="170"/>
      <c r="FH136" s="170"/>
      <c r="FI136" s="170"/>
      <c r="FJ136" s="155"/>
      <c r="FK136" s="170"/>
      <c r="FL136" s="155"/>
      <c r="FM136" s="836"/>
      <c r="FN136" s="170"/>
      <c r="FO136" s="156"/>
      <c r="FR136" s="193"/>
      <c r="FS136" s="193"/>
      <c r="FT136" s="82"/>
      <c r="FU136" s="82"/>
      <c r="FV136" s="168"/>
      <c r="FW136" s="125"/>
      <c r="FX136" s="125"/>
      <c r="FY136" s="81">
        <f t="shared" si="361"/>
        <v>0</v>
      </c>
      <c r="FZ136" s="81">
        <f t="shared" si="362"/>
        <v>72.703469999999996</v>
      </c>
    </row>
    <row r="137" spans="1:182" ht="15" hidden="1" thickBot="1" x14ac:dyDescent="0.35">
      <c r="A137" s="459" t="s">
        <v>238</v>
      </c>
      <c r="B137" s="151"/>
      <c r="C137" s="152"/>
      <c r="D137" s="150"/>
      <c r="E137" s="155"/>
      <c r="F137" s="156"/>
      <c r="G137" s="156"/>
      <c r="H137" s="155"/>
      <c r="I137" s="59"/>
      <c r="J137" s="56"/>
      <c r="K137" s="57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156"/>
      <c r="W137" s="57"/>
      <c r="X137" s="57"/>
      <c r="Y137" s="57"/>
      <c r="Z137" s="56"/>
      <c r="AA137" s="57"/>
      <c r="AB137" s="57"/>
      <c r="AC137" s="57"/>
      <c r="AD137" s="57"/>
      <c r="AE137" s="57"/>
      <c r="AF137" s="57"/>
      <c r="AG137" s="57"/>
      <c r="AH137" s="57"/>
      <c r="AI137" s="57"/>
      <c r="AJ137" s="56"/>
      <c r="AK137" s="60"/>
      <c r="AL137" s="60"/>
      <c r="AM137" s="60"/>
      <c r="AN137" s="60"/>
      <c r="AO137" s="61"/>
      <c r="AP137" s="61"/>
      <c r="AQ137" s="61"/>
      <c r="AR137" s="159"/>
      <c r="AS137" s="63"/>
      <c r="AT137" s="63"/>
      <c r="AU137" s="64"/>
      <c r="AV137" s="64"/>
      <c r="AW137" s="57"/>
      <c r="AX137" s="57"/>
      <c r="AY137" s="57"/>
      <c r="AZ137" s="57"/>
      <c r="BA137" s="56"/>
      <c r="BB137" s="648"/>
      <c r="BC137" s="57"/>
      <c r="BD137" s="57"/>
      <c r="BE137" s="67"/>
      <c r="BF137" s="68"/>
      <c r="BG137" s="66"/>
      <c r="BH137" s="57"/>
      <c r="BI137" s="57"/>
      <c r="BJ137" s="57"/>
      <c r="BK137" s="56"/>
      <c r="BL137" s="64"/>
      <c r="BM137" s="64"/>
      <c r="BN137" s="63"/>
      <c r="BO137" s="112"/>
      <c r="BP137" s="64"/>
      <c r="BQ137" s="57"/>
      <c r="BR137" s="57"/>
      <c r="BS137" s="57"/>
      <c r="BT137" s="57">
        <f t="shared" si="400"/>
        <v>0</v>
      </c>
      <c r="BU137" s="69">
        <f t="shared" si="401"/>
        <v>0</v>
      </c>
      <c r="BV137" s="57"/>
      <c r="BW137" s="57"/>
      <c r="BX137" s="57"/>
      <c r="BY137" s="57"/>
      <c r="BZ137" s="57"/>
      <c r="CA137" s="57"/>
      <c r="CB137" s="70"/>
      <c r="CC137" s="70"/>
      <c r="CD137" s="650"/>
      <c r="CE137" s="67"/>
      <c r="CF137" s="66"/>
      <c r="CG137" s="162"/>
      <c r="CH137" s="163"/>
      <c r="CI137" s="164"/>
      <c r="CJ137" s="59"/>
      <c r="CK137" s="57"/>
      <c r="CL137" s="57"/>
      <c r="CM137" s="57"/>
      <c r="CN137" s="57"/>
      <c r="CO137" s="57"/>
      <c r="CP137" s="63"/>
      <c r="CQ137" s="63"/>
      <c r="CR137" s="63"/>
      <c r="CS137" s="63"/>
      <c r="CT137" s="64"/>
      <c r="CU137" s="651"/>
      <c r="CV137" s="191"/>
      <c r="CW137" s="82"/>
      <c r="CX137" s="487"/>
      <c r="CY137" s="193"/>
      <c r="CZ137" s="193"/>
      <c r="DA137" s="969"/>
      <c r="DB137" s="968">
        <v>14.10772</v>
      </c>
      <c r="DC137" s="168"/>
      <c r="DD137" s="125"/>
      <c r="DE137" s="82"/>
      <c r="DF137" s="59"/>
      <c r="DG137" s="57"/>
      <c r="DH137" s="57"/>
      <c r="DI137" s="57"/>
      <c r="DJ137" s="57"/>
      <c r="DK137" s="177"/>
      <c r="DL137" s="177"/>
      <c r="DM137" s="177"/>
      <c r="DN137" s="67"/>
      <c r="DO137" s="67"/>
      <c r="DP137" s="170"/>
      <c r="DQ137" s="170"/>
      <c r="DR137" s="170"/>
      <c r="DS137" s="84"/>
      <c r="DT137" s="84"/>
      <c r="DU137" s="84"/>
      <c r="DV137" s="84"/>
      <c r="DW137" s="170"/>
      <c r="DX137" s="170"/>
      <c r="DY137" s="170"/>
      <c r="DZ137" s="83"/>
      <c r="EA137" s="83"/>
      <c r="EB137" s="155"/>
      <c r="EC137" s="156"/>
      <c r="ED137" s="156"/>
      <c r="EE137" s="85"/>
      <c r="EF137" s="56"/>
      <c r="EG137" s="835"/>
      <c r="EH137" s="173"/>
      <c r="EI137" s="173"/>
      <c r="EJ137" s="56"/>
      <c r="EK137" s="56"/>
      <c r="EL137" s="156"/>
      <c r="EM137" s="156"/>
      <c r="EN137" s="156"/>
      <c r="EO137" s="56"/>
      <c r="EP137" s="56"/>
      <c r="EQ137" s="56"/>
      <c r="ER137" s="56"/>
      <c r="ES137" s="56"/>
      <c r="ET137" s="56"/>
      <c r="EU137" s="56"/>
      <c r="EV137" s="56"/>
      <c r="EW137" s="1301" t="s">
        <v>197</v>
      </c>
      <c r="EX137" s="1302"/>
      <c r="EY137" s="90"/>
      <c r="EZ137" s="90"/>
      <c r="FA137" s="90">
        <f t="shared" si="399"/>
        <v>1170.136507371094</v>
      </c>
      <c r="FB137" s="192"/>
      <c r="FC137" s="192"/>
      <c r="FD137" s="135">
        <v>518</v>
      </c>
      <c r="FE137" s="94">
        <f t="shared" si="402"/>
        <v>652.13650737109401</v>
      </c>
      <c r="FF137" s="652">
        <f>19.2+180+15</f>
        <v>214.2</v>
      </c>
      <c r="FG137" s="170"/>
      <c r="FH137" s="170"/>
      <c r="FI137" s="170"/>
      <c r="FJ137" s="155"/>
      <c r="FK137" s="170"/>
      <c r="FL137" s="155"/>
      <c r="FM137" s="836"/>
      <c r="FN137" s="170"/>
      <c r="FO137" s="156"/>
      <c r="FR137" s="193"/>
      <c r="FS137" s="193"/>
      <c r="FT137" s="82"/>
      <c r="FU137" s="82"/>
      <c r="FV137" s="168"/>
      <c r="FW137" s="125"/>
      <c r="FX137" s="125"/>
      <c r="FY137" s="81">
        <f t="shared" ref="FY137:FY171" si="403">DA137+FV137</f>
        <v>0</v>
      </c>
      <c r="FZ137" s="81">
        <f t="shared" ref="FZ137:FZ171" si="404">DB137+FW137</f>
        <v>14.10772</v>
      </c>
    </row>
    <row r="138" spans="1:182" ht="15" hidden="1" thickBot="1" x14ac:dyDescent="0.35">
      <c r="A138" s="459" t="s">
        <v>198</v>
      </c>
      <c r="B138" s="151"/>
      <c r="C138" s="152"/>
      <c r="D138" s="150"/>
      <c r="E138" s="155"/>
      <c r="F138" s="156"/>
      <c r="G138" s="156"/>
      <c r="H138" s="155"/>
      <c r="I138" s="59"/>
      <c r="J138" s="56"/>
      <c r="K138" s="57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156"/>
      <c r="W138" s="57"/>
      <c r="X138" s="57"/>
      <c r="Y138" s="57"/>
      <c r="Z138" s="56"/>
      <c r="AA138" s="57"/>
      <c r="AB138" s="57"/>
      <c r="AC138" s="57"/>
      <c r="AD138" s="57"/>
      <c r="AE138" s="57"/>
      <c r="AF138" s="57"/>
      <c r="AG138" s="57"/>
      <c r="AH138" s="57"/>
      <c r="AI138" s="57"/>
      <c r="AJ138" s="56"/>
      <c r="AK138" s="60"/>
      <c r="AL138" s="60"/>
      <c r="AM138" s="60"/>
      <c r="AN138" s="60"/>
      <c r="AO138" s="61"/>
      <c r="AP138" s="61"/>
      <c r="AQ138" s="61"/>
      <c r="AR138" s="159"/>
      <c r="AS138" s="63"/>
      <c r="AT138" s="63"/>
      <c r="AU138" s="64"/>
      <c r="AV138" s="64"/>
      <c r="AW138" s="57"/>
      <c r="AX138" s="57"/>
      <c r="AY138" s="57"/>
      <c r="AZ138" s="57"/>
      <c r="BA138" s="56"/>
      <c r="BB138" s="648"/>
      <c r="BC138" s="57"/>
      <c r="BD138" s="57"/>
      <c r="BE138" s="67"/>
      <c r="BF138" s="68"/>
      <c r="BG138" s="66"/>
      <c r="BH138" s="57"/>
      <c r="BI138" s="57"/>
      <c r="BJ138" s="57"/>
      <c r="BK138" s="56"/>
      <c r="BL138" s="64"/>
      <c r="BM138" s="64"/>
      <c r="BN138" s="63"/>
      <c r="BO138" s="112"/>
      <c r="BP138" s="64"/>
      <c r="BQ138" s="57"/>
      <c r="BR138" s="57"/>
      <c r="BS138" s="57"/>
      <c r="BT138" s="57">
        <f t="shared" si="400"/>
        <v>0</v>
      </c>
      <c r="BU138" s="69">
        <f t="shared" si="401"/>
        <v>0</v>
      </c>
      <c r="BV138" s="57"/>
      <c r="BW138" s="57"/>
      <c r="BX138" s="57"/>
      <c r="BY138" s="57"/>
      <c r="BZ138" s="57"/>
      <c r="CA138" s="57"/>
      <c r="CB138" s="70"/>
      <c r="CC138" s="70"/>
      <c r="CD138" s="650"/>
      <c r="CE138" s="67"/>
      <c r="CF138" s="66"/>
      <c r="CG138" s="162"/>
      <c r="CH138" s="163"/>
      <c r="CI138" s="164"/>
      <c r="CJ138" s="59"/>
      <c r="CK138" s="57"/>
      <c r="CL138" s="57"/>
      <c r="CM138" s="57"/>
      <c r="CN138" s="57"/>
      <c r="CO138" s="57"/>
      <c r="CP138" s="63"/>
      <c r="CQ138" s="63"/>
      <c r="CR138" s="63"/>
      <c r="CS138" s="63"/>
      <c r="CT138" s="64"/>
      <c r="CU138" s="651"/>
      <c r="CV138" s="191"/>
      <c r="CW138" s="82"/>
      <c r="CX138" s="487"/>
      <c r="CY138" s="193"/>
      <c r="CZ138" s="193"/>
      <c r="DA138" s="969"/>
      <c r="DB138" s="968"/>
      <c r="DC138" s="168"/>
      <c r="DD138" s="125"/>
      <c r="DE138" s="82"/>
      <c r="DF138" s="59"/>
      <c r="DG138" s="57"/>
      <c r="DH138" s="57"/>
      <c r="DI138" s="57"/>
      <c r="DJ138" s="57"/>
      <c r="DK138" s="177"/>
      <c r="DL138" s="177"/>
      <c r="DM138" s="177"/>
      <c r="DN138" s="67"/>
      <c r="DO138" s="67"/>
      <c r="DP138" s="170"/>
      <c r="DQ138" s="170"/>
      <c r="DR138" s="170"/>
      <c r="DS138" s="84"/>
      <c r="DT138" s="84"/>
      <c r="DU138" s="84"/>
      <c r="DV138" s="84"/>
      <c r="DW138" s="170"/>
      <c r="DX138" s="170"/>
      <c r="DY138" s="170"/>
      <c r="DZ138" s="83"/>
      <c r="EA138" s="83"/>
      <c r="EB138" s="155"/>
      <c r="EC138" s="156"/>
      <c r="ED138" s="156"/>
      <c r="EE138" s="85"/>
      <c r="EF138" s="56"/>
      <c r="EG138" s="835"/>
      <c r="EH138" s="173"/>
      <c r="EI138" s="173"/>
      <c r="EJ138" s="56"/>
      <c r="EK138" s="56"/>
      <c r="EL138" s="156"/>
      <c r="EM138" s="156"/>
      <c r="EN138" s="156"/>
      <c r="EO138" s="56"/>
      <c r="EP138" s="56"/>
      <c r="EQ138" s="56"/>
      <c r="ER138" s="56"/>
      <c r="ES138" s="56"/>
      <c r="ET138" s="56"/>
      <c r="EU138" s="56"/>
      <c r="EV138" s="56"/>
      <c r="EW138" s="1301" t="s">
        <v>198</v>
      </c>
      <c r="EX138" s="1302"/>
      <c r="EY138" s="90"/>
      <c r="EZ138" s="90"/>
      <c r="FA138" s="90">
        <f t="shared" si="399"/>
        <v>83.090986777279824</v>
      </c>
      <c r="FB138" s="192"/>
      <c r="FC138" s="192"/>
      <c r="FD138" s="94">
        <v>36.783000000000001</v>
      </c>
      <c r="FE138" s="94">
        <f t="shared" si="402"/>
        <v>46.307986777279822</v>
      </c>
      <c r="FF138" s="652"/>
      <c r="FG138" s="170"/>
      <c r="FH138" s="170"/>
      <c r="FI138" s="170"/>
      <c r="FJ138" s="155"/>
      <c r="FK138" s="170"/>
      <c r="FL138" s="155"/>
      <c r="FM138" s="836"/>
      <c r="FN138" s="170"/>
      <c r="FO138" s="156"/>
      <c r="FR138" s="193"/>
      <c r="FS138" s="193"/>
      <c r="FT138" s="82"/>
      <c r="FU138" s="82"/>
      <c r="FV138" s="168"/>
      <c r="FW138" s="125"/>
      <c r="FX138" s="125"/>
      <c r="FY138" s="81">
        <f t="shared" si="403"/>
        <v>0</v>
      </c>
      <c r="FZ138" s="81">
        <f t="shared" si="404"/>
        <v>0</v>
      </c>
    </row>
    <row r="139" spans="1:182" ht="15" hidden="1" thickBot="1" x14ac:dyDescent="0.35">
      <c r="A139" s="459" t="s">
        <v>199</v>
      </c>
      <c r="B139" s="151"/>
      <c r="C139" s="152"/>
      <c r="D139" s="150"/>
      <c r="E139" s="155"/>
      <c r="F139" s="156"/>
      <c r="G139" s="156"/>
      <c r="H139" s="155"/>
      <c r="I139" s="59"/>
      <c r="J139" s="56"/>
      <c r="K139" s="57"/>
      <c r="L139" s="56">
        <f>3.776+222.44</f>
        <v>226.21600000000001</v>
      </c>
      <c r="M139" s="56"/>
      <c r="N139" s="56"/>
      <c r="O139" s="56"/>
      <c r="P139" s="56"/>
      <c r="Q139" s="56"/>
      <c r="R139" s="56"/>
      <c r="S139" s="56"/>
      <c r="T139" s="56"/>
      <c r="U139" s="56"/>
      <c r="V139" s="156"/>
      <c r="W139" s="57"/>
      <c r="X139" s="57"/>
      <c r="Y139" s="57"/>
      <c r="Z139" s="56"/>
      <c r="AA139" s="57"/>
      <c r="AB139" s="57"/>
      <c r="AC139" s="57"/>
      <c r="AD139" s="57"/>
      <c r="AE139" s="57"/>
      <c r="AF139" s="57"/>
      <c r="AG139" s="57"/>
      <c r="AH139" s="57"/>
      <c r="AI139" s="57"/>
      <c r="AJ139" s="56"/>
      <c r="AK139" s="60"/>
      <c r="AL139" s="60"/>
      <c r="AM139" s="60"/>
      <c r="AN139" s="60"/>
      <c r="AO139" s="61"/>
      <c r="AP139" s="61"/>
      <c r="AQ139" s="61"/>
      <c r="AR139" s="159"/>
      <c r="AS139" s="63"/>
      <c r="AT139" s="63"/>
      <c r="AU139" s="64"/>
      <c r="AV139" s="64"/>
      <c r="AW139" s="57"/>
      <c r="AX139" s="57"/>
      <c r="AY139" s="57"/>
      <c r="AZ139" s="57"/>
      <c r="BA139" s="56"/>
      <c r="BB139" s="648"/>
      <c r="BC139" s="57"/>
      <c r="BD139" s="57"/>
      <c r="BE139" s="67"/>
      <c r="BF139" s="68"/>
      <c r="BG139" s="66"/>
      <c r="BH139" s="57"/>
      <c r="BI139" s="57"/>
      <c r="BJ139" s="57"/>
      <c r="BK139" s="56"/>
      <c r="BL139" s="64"/>
      <c r="BM139" s="64"/>
      <c r="BN139" s="63"/>
      <c r="BO139" s="112"/>
      <c r="BP139" s="64"/>
      <c r="BQ139" s="57"/>
      <c r="BR139" s="57"/>
      <c r="BS139" s="57"/>
      <c r="BT139" s="57">
        <f t="shared" si="400"/>
        <v>0</v>
      </c>
      <c r="BU139" s="69">
        <f t="shared" si="401"/>
        <v>0</v>
      </c>
      <c r="BV139" s="57"/>
      <c r="BW139" s="57"/>
      <c r="BX139" s="57"/>
      <c r="BY139" s="57"/>
      <c r="BZ139" s="57"/>
      <c r="CA139" s="57"/>
      <c r="CB139" s="70"/>
      <c r="CC139" s="70"/>
      <c r="CD139" s="650"/>
      <c r="CE139" s="67"/>
      <c r="CF139" s="66"/>
      <c r="CG139" s="162"/>
      <c r="CH139" s="163"/>
      <c r="CI139" s="164"/>
      <c r="CJ139" s="59"/>
      <c r="CK139" s="57"/>
      <c r="CL139" s="57"/>
      <c r="CM139" s="57"/>
      <c r="CN139" s="57"/>
      <c r="CO139" s="57"/>
      <c r="CP139" s="63"/>
      <c r="CQ139" s="63"/>
      <c r="CR139" s="63"/>
      <c r="CS139" s="63"/>
      <c r="CT139" s="64"/>
      <c r="CU139" s="651"/>
      <c r="CV139" s="191"/>
      <c r="CW139" s="82"/>
      <c r="CX139" s="487"/>
      <c r="CY139" s="193"/>
      <c r="CZ139" s="193"/>
      <c r="DA139" s="969"/>
      <c r="DB139" s="968">
        <v>1.2721</v>
      </c>
      <c r="DC139" s="168"/>
      <c r="DD139" s="125">
        <v>1.514</v>
      </c>
      <c r="DE139" s="82"/>
      <c r="DF139" s="59"/>
      <c r="DG139" s="57"/>
      <c r="DH139" s="57"/>
      <c r="DI139" s="57"/>
      <c r="DJ139" s="57"/>
      <c r="DK139" s="177"/>
      <c r="DL139" s="177"/>
      <c r="DM139" s="177"/>
      <c r="DN139" s="67"/>
      <c r="DO139" s="67"/>
      <c r="DP139" s="170"/>
      <c r="DQ139" s="170"/>
      <c r="DR139" s="170"/>
      <c r="DS139" s="84"/>
      <c r="DT139" s="84"/>
      <c r="DU139" s="84"/>
      <c r="DV139" s="84"/>
      <c r="DW139" s="170"/>
      <c r="DX139" s="170"/>
      <c r="DY139" s="170"/>
      <c r="DZ139" s="83"/>
      <c r="EA139" s="83"/>
      <c r="EB139" s="155"/>
      <c r="EC139" s="156"/>
      <c r="ED139" s="156"/>
      <c r="EE139" s="85"/>
      <c r="EF139" s="56"/>
      <c r="EG139" s="835"/>
      <c r="EH139" s="173"/>
      <c r="EI139" s="173"/>
      <c r="EJ139" s="56"/>
      <c r="EK139" s="56"/>
      <c r="EL139" s="156"/>
      <c r="EM139" s="156"/>
      <c r="EN139" s="156"/>
      <c r="EO139" s="56"/>
      <c r="EP139" s="56"/>
      <c r="EQ139" s="56"/>
      <c r="ER139" s="56"/>
      <c r="ES139" s="56"/>
      <c r="ET139" s="56"/>
      <c r="EU139" s="56"/>
      <c r="EV139" s="56"/>
      <c r="EW139" s="637" t="s">
        <v>200</v>
      </c>
      <c r="EX139" s="89"/>
      <c r="EY139" s="90"/>
      <c r="EZ139" s="90"/>
      <c r="FA139" s="90">
        <f t="shared" si="399"/>
        <v>4587.4063034392293</v>
      </c>
      <c r="FB139" s="192"/>
      <c r="FC139" s="192"/>
      <c r="FD139" s="135">
        <f>83.79342-1.66875-1+0.5+1949.14392</f>
        <v>2030.7685899999999</v>
      </c>
      <c r="FE139" s="94">
        <f t="shared" si="402"/>
        <v>2556.6377134392296</v>
      </c>
      <c r="FF139" s="652"/>
      <c r="FG139" s="170"/>
      <c r="FH139" s="170"/>
      <c r="FI139" s="170"/>
      <c r="FJ139" s="155"/>
      <c r="FK139" s="170"/>
      <c r="FL139" s="155"/>
      <c r="FM139" s="836"/>
      <c r="FN139" s="170"/>
      <c r="FO139" s="156"/>
      <c r="FR139" s="193"/>
      <c r="FS139" s="193"/>
      <c r="FT139" s="82"/>
      <c r="FU139" s="82"/>
      <c r="FV139" s="168"/>
      <c r="FW139" s="125">
        <v>1.514</v>
      </c>
      <c r="FX139" s="125">
        <v>1.514</v>
      </c>
      <c r="FY139" s="81">
        <f t="shared" si="403"/>
        <v>0</v>
      </c>
      <c r="FZ139" s="81">
        <f t="shared" si="404"/>
        <v>2.7861000000000002</v>
      </c>
    </row>
    <row r="140" spans="1:182" ht="28.8" hidden="1" thickBot="1" x14ac:dyDescent="0.35">
      <c r="A140" s="810" t="str">
        <f>A117</f>
        <v>подготовка переподготовка кадров,аттестация</v>
      </c>
      <c r="B140" s="151"/>
      <c r="C140" s="152"/>
      <c r="D140" s="150"/>
      <c r="E140" s="155"/>
      <c r="F140" s="156"/>
      <c r="G140" s="156"/>
      <c r="H140" s="155"/>
      <c r="I140" s="59"/>
      <c r="J140" s="56"/>
      <c r="K140" s="57"/>
      <c r="L140" s="56">
        <v>14.1</v>
      </c>
      <c r="M140" s="56"/>
      <c r="N140" s="56"/>
      <c r="O140" s="56"/>
      <c r="P140" s="56"/>
      <c r="Q140" s="56"/>
      <c r="R140" s="56"/>
      <c r="S140" s="56"/>
      <c r="T140" s="56"/>
      <c r="U140" s="56"/>
      <c r="V140" s="156"/>
      <c r="W140" s="57"/>
      <c r="X140" s="57"/>
      <c r="Y140" s="57"/>
      <c r="Z140" s="56"/>
      <c r="AA140" s="57"/>
      <c r="AB140" s="57"/>
      <c r="AC140" s="57"/>
      <c r="AD140" s="57"/>
      <c r="AE140" s="57"/>
      <c r="AF140" s="57"/>
      <c r="AG140" s="57"/>
      <c r="AH140" s="57"/>
      <c r="AI140" s="57"/>
      <c r="AJ140" s="56"/>
      <c r="AK140" s="60"/>
      <c r="AL140" s="60"/>
      <c r="AM140" s="60"/>
      <c r="AN140" s="60"/>
      <c r="AO140" s="61"/>
      <c r="AP140" s="61"/>
      <c r="AQ140" s="61"/>
      <c r="AR140" s="159"/>
      <c r="AS140" s="63"/>
      <c r="AT140" s="63"/>
      <c r="AU140" s="64"/>
      <c r="AV140" s="64"/>
      <c r="AW140" s="57"/>
      <c r="AX140" s="57"/>
      <c r="AY140" s="57"/>
      <c r="AZ140" s="57"/>
      <c r="BA140" s="56"/>
      <c r="BB140" s="648"/>
      <c r="BC140" s="57"/>
      <c r="BD140" s="57"/>
      <c r="BE140" s="67"/>
      <c r="BF140" s="68"/>
      <c r="BG140" s="66"/>
      <c r="BH140" s="57"/>
      <c r="BI140" s="57"/>
      <c r="BJ140" s="57"/>
      <c r="BK140" s="56"/>
      <c r="BL140" s="64"/>
      <c r="BM140" s="64"/>
      <c r="BN140" s="63"/>
      <c r="BO140" s="112"/>
      <c r="BP140" s="64"/>
      <c r="BQ140" s="57"/>
      <c r="BR140" s="57"/>
      <c r="BS140" s="57"/>
      <c r="BT140" s="57">
        <f t="shared" si="400"/>
        <v>0</v>
      </c>
      <c r="BU140" s="69">
        <f t="shared" si="401"/>
        <v>0</v>
      </c>
      <c r="BV140" s="57"/>
      <c r="BW140" s="57"/>
      <c r="BX140" s="57"/>
      <c r="BY140" s="57"/>
      <c r="BZ140" s="57"/>
      <c r="CA140" s="57"/>
      <c r="CB140" s="70"/>
      <c r="CC140" s="70"/>
      <c r="CD140" s="650"/>
      <c r="CE140" s="67"/>
      <c r="CF140" s="66"/>
      <c r="CG140" s="162"/>
      <c r="CH140" s="163"/>
      <c r="CI140" s="164"/>
      <c r="CJ140" s="59"/>
      <c r="CK140" s="57"/>
      <c r="CL140" s="57"/>
      <c r="CM140" s="57"/>
      <c r="CN140" s="57"/>
      <c r="CO140" s="57"/>
      <c r="CP140" s="63"/>
      <c r="CQ140" s="63"/>
      <c r="CR140" s="63"/>
      <c r="CS140" s="63"/>
      <c r="CT140" s="64"/>
      <c r="CU140" s="651"/>
      <c r="CV140" s="191"/>
      <c r="CW140" s="82"/>
      <c r="CX140" s="487"/>
      <c r="CY140" s="193"/>
      <c r="CZ140" s="193"/>
      <c r="DA140" s="969"/>
      <c r="DB140" s="968">
        <v>2.04284</v>
      </c>
      <c r="DC140" s="168"/>
      <c r="DD140" s="125">
        <v>1.0209999999999999</v>
      </c>
      <c r="DE140" s="82"/>
      <c r="DF140" s="59"/>
      <c r="DG140" s="57"/>
      <c r="DH140" s="57"/>
      <c r="DI140" s="57"/>
      <c r="DJ140" s="57"/>
      <c r="DK140" s="177"/>
      <c r="DL140" s="177"/>
      <c r="DM140" s="177"/>
      <c r="DN140" s="67"/>
      <c r="DO140" s="67"/>
      <c r="DP140" s="170"/>
      <c r="DQ140" s="170"/>
      <c r="DR140" s="170"/>
      <c r="DS140" s="84"/>
      <c r="DT140" s="84"/>
      <c r="DU140" s="84"/>
      <c r="DV140" s="84"/>
      <c r="DW140" s="170"/>
      <c r="DX140" s="170"/>
      <c r="DY140" s="170"/>
      <c r="DZ140" s="83"/>
      <c r="EA140" s="83"/>
      <c r="EB140" s="155"/>
      <c r="EC140" s="156"/>
      <c r="ED140" s="156"/>
      <c r="EE140" s="85"/>
      <c r="EF140" s="56"/>
      <c r="EG140" s="835"/>
      <c r="EH140" s="173"/>
      <c r="EI140" s="173"/>
      <c r="EJ140" s="56"/>
      <c r="EK140" s="56"/>
      <c r="EL140" s="156"/>
      <c r="EM140" s="156"/>
      <c r="EN140" s="156"/>
      <c r="EO140" s="56"/>
      <c r="EP140" s="56"/>
      <c r="EQ140" s="56"/>
      <c r="ER140" s="56"/>
      <c r="ES140" s="56"/>
      <c r="ET140" s="56"/>
      <c r="EU140" s="56"/>
      <c r="EV140" s="56"/>
      <c r="EW140" s="637" t="str">
        <f>EW117</f>
        <v>подготовка переподготовка кадров</v>
      </c>
      <c r="EX140" s="89"/>
      <c r="EY140" s="90"/>
      <c r="EZ140" s="90"/>
      <c r="FA140" s="90">
        <f t="shared" si="399"/>
        <v>171.89361767051028</v>
      </c>
      <c r="FB140" s="192"/>
      <c r="FC140" s="192"/>
      <c r="FD140" s="94">
        <v>76.094449999999995</v>
      </c>
      <c r="FE140" s="94">
        <f t="shared" si="402"/>
        <v>95.799167670510286</v>
      </c>
      <c r="FF140" s="652"/>
      <c r="FG140" s="170"/>
      <c r="FH140" s="170"/>
      <c r="FI140" s="170"/>
      <c r="FJ140" s="155"/>
      <c r="FK140" s="170"/>
      <c r="FL140" s="155"/>
      <c r="FM140" s="836"/>
      <c r="FN140" s="170"/>
      <c r="FO140" s="156"/>
      <c r="FR140" s="193"/>
      <c r="FS140" s="193"/>
      <c r="FT140" s="82"/>
      <c r="FU140" s="82"/>
      <c r="FV140" s="168"/>
      <c r="FW140" s="125">
        <v>1.0209999999999999</v>
      </c>
      <c r="FX140" s="125">
        <v>1.0209999999999999</v>
      </c>
      <c r="FY140" s="81">
        <f t="shared" si="403"/>
        <v>0</v>
      </c>
      <c r="FZ140" s="81">
        <f t="shared" si="404"/>
        <v>3.0638399999999999</v>
      </c>
    </row>
    <row r="141" spans="1:182" ht="42.6" hidden="1" thickBot="1" x14ac:dyDescent="0.35">
      <c r="A141" s="810" t="s">
        <v>236</v>
      </c>
      <c r="B141" s="151"/>
      <c r="C141" s="152"/>
      <c r="D141" s="150"/>
      <c r="E141" s="155"/>
      <c r="F141" s="156"/>
      <c r="G141" s="156"/>
      <c r="H141" s="155"/>
      <c r="I141" s="59"/>
      <c r="J141" s="56"/>
      <c r="K141" s="57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156"/>
      <c r="W141" s="57"/>
      <c r="X141" s="57"/>
      <c r="Y141" s="57"/>
      <c r="Z141" s="56"/>
      <c r="AA141" s="57"/>
      <c r="AB141" s="57"/>
      <c r="AC141" s="57"/>
      <c r="AD141" s="57"/>
      <c r="AE141" s="57"/>
      <c r="AF141" s="57"/>
      <c r="AG141" s="57"/>
      <c r="AH141" s="57"/>
      <c r="AI141" s="57"/>
      <c r="AJ141" s="56"/>
      <c r="AK141" s="60"/>
      <c r="AL141" s="60"/>
      <c r="AM141" s="60"/>
      <c r="AN141" s="60"/>
      <c r="AO141" s="61"/>
      <c r="AP141" s="61"/>
      <c r="AQ141" s="61"/>
      <c r="AR141" s="159"/>
      <c r="AS141" s="63"/>
      <c r="AT141" s="63"/>
      <c r="AU141" s="64"/>
      <c r="AV141" s="64"/>
      <c r="AW141" s="57"/>
      <c r="AX141" s="57"/>
      <c r="AY141" s="57"/>
      <c r="AZ141" s="57"/>
      <c r="BA141" s="56"/>
      <c r="BB141" s="648"/>
      <c r="BC141" s="57"/>
      <c r="BD141" s="57"/>
      <c r="BE141" s="67"/>
      <c r="BF141" s="68"/>
      <c r="BG141" s="66"/>
      <c r="BH141" s="57"/>
      <c r="BI141" s="57"/>
      <c r="BJ141" s="57"/>
      <c r="BK141" s="56"/>
      <c r="BL141" s="64"/>
      <c r="BM141" s="64"/>
      <c r="BN141" s="63"/>
      <c r="BO141" s="112"/>
      <c r="BP141" s="64"/>
      <c r="BQ141" s="57"/>
      <c r="BR141" s="57"/>
      <c r="BS141" s="57"/>
      <c r="BT141" s="57">
        <f t="shared" si="400"/>
        <v>0</v>
      </c>
      <c r="BU141" s="69">
        <f t="shared" si="401"/>
        <v>0</v>
      </c>
      <c r="BV141" s="57"/>
      <c r="BW141" s="57"/>
      <c r="BX141" s="57"/>
      <c r="BY141" s="57"/>
      <c r="BZ141" s="57"/>
      <c r="CA141" s="57"/>
      <c r="CB141" s="70"/>
      <c r="CC141" s="70"/>
      <c r="CD141" s="650"/>
      <c r="CE141" s="67"/>
      <c r="CF141" s="66"/>
      <c r="CG141" s="162"/>
      <c r="CH141" s="163"/>
      <c r="CI141" s="164"/>
      <c r="CJ141" s="59"/>
      <c r="CK141" s="57"/>
      <c r="CL141" s="57"/>
      <c r="CM141" s="57"/>
      <c r="CN141" s="57"/>
      <c r="CO141" s="57"/>
      <c r="CP141" s="63"/>
      <c r="CQ141" s="63"/>
      <c r="CR141" s="63"/>
      <c r="CS141" s="63"/>
      <c r="CT141" s="64"/>
      <c r="CU141" s="651"/>
      <c r="CV141" s="191"/>
      <c r="CW141" s="82"/>
      <c r="CX141" s="487"/>
      <c r="CY141" s="193"/>
      <c r="CZ141" s="193"/>
      <c r="DA141" s="969"/>
      <c r="DB141" s="968">
        <f>62.56325+89.4357+8.69944+2.5387</f>
        <v>163.23708999999999</v>
      </c>
      <c r="DC141" s="168"/>
      <c r="DD141" s="125">
        <f>26.907+0.983+55.747</f>
        <v>83.637</v>
      </c>
      <c r="DE141" s="82"/>
      <c r="DF141" s="59"/>
      <c r="DG141" s="57"/>
      <c r="DH141" s="57"/>
      <c r="DI141" s="57"/>
      <c r="DJ141" s="57"/>
      <c r="DK141" s="177"/>
      <c r="DL141" s="177"/>
      <c r="DM141" s="177"/>
      <c r="DN141" s="67"/>
      <c r="DO141" s="67"/>
      <c r="DP141" s="170"/>
      <c r="DQ141" s="170"/>
      <c r="DR141" s="170"/>
      <c r="DS141" s="84"/>
      <c r="DT141" s="84"/>
      <c r="DU141" s="84"/>
      <c r="DV141" s="84"/>
      <c r="DW141" s="170"/>
      <c r="DX141" s="170"/>
      <c r="DY141" s="170"/>
      <c r="DZ141" s="83"/>
      <c r="EA141" s="83"/>
      <c r="EB141" s="155"/>
      <c r="EC141" s="156"/>
      <c r="ED141" s="156"/>
      <c r="EE141" s="85"/>
      <c r="EF141" s="56"/>
      <c r="EG141" s="835"/>
      <c r="EH141" s="173"/>
      <c r="EI141" s="173"/>
      <c r="EJ141" s="56"/>
      <c r="EK141" s="56"/>
      <c r="EL141" s="156"/>
      <c r="EM141" s="156"/>
      <c r="EN141" s="156"/>
      <c r="EO141" s="56"/>
      <c r="EP141" s="56"/>
      <c r="EQ141" s="56"/>
      <c r="ER141" s="56"/>
      <c r="ES141" s="56"/>
      <c r="ET141" s="56"/>
      <c r="EU141" s="56"/>
      <c r="EV141" s="56"/>
      <c r="EW141" s="637" t="s">
        <v>202</v>
      </c>
      <c r="EX141" s="89"/>
      <c r="EY141" s="90"/>
      <c r="EZ141" s="90"/>
      <c r="FA141" s="90">
        <f t="shared" si="399"/>
        <v>26.214491370307879</v>
      </c>
      <c r="FB141" s="192"/>
      <c r="FC141" s="192"/>
      <c r="FD141" s="94">
        <f>3.05553+8.54919</f>
        <v>11.60472</v>
      </c>
      <c r="FE141" s="94">
        <f t="shared" si="402"/>
        <v>14.609771370307879</v>
      </c>
      <c r="FF141" s="652"/>
      <c r="FG141" s="170"/>
      <c r="FH141" s="170"/>
      <c r="FI141" s="170"/>
      <c r="FJ141" s="155"/>
      <c r="FK141" s="170"/>
      <c r="FL141" s="155"/>
      <c r="FM141" s="836"/>
      <c r="FN141" s="170"/>
      <c r="FO141" s="156"/>
      <c r="FR141" s="193"/>
      <c r="FS141" s="193"/>
      <c r="FT141" s="82"/>
      <c r="FU141" s="82"/>
      <c r="FV141" s="168"/>
      <c r="FW141" s="125">
        <f>26.907+0.983+55.747</f>
        <v>83.637</v>
      </c>
      <c r="FX141" s="125">
        <f t="shared" ref="FX141" si="405">26.907+0.983+55.747</f>
        <v>83.637</v>
      </c>
      <c r="FY141" s="81">
        <f t="shared" si="403"/>
        <v>0</v>
      </c>
      <c r="FZ141" s="81">
        <f t="shared" si="404"/>
        <v>246.87409</v>
      </c>
    </row>
    <row r="142" spans="1:182" ht="15" hidden="1" thickBot="1" x14ac:dyDescent="0.35">
      <c r="A142" s="459" t="str">
        <f>A120</f>
        <v>канцел. Расходы</v>
      </c>
      <c r="B142" s="151"/>
      <c r="C142" s="152"/>
      <c r="D142" s="150"/>
      <c r="E142" s="155"/>
      <c r="F142" s="156"/>
      <c r="G142" s="156"/>
      <c r="H142" s="155"/>
      <c r="I142" s="59"/>
      <c r="J142" s="56"/>
      <c r="K142" s="57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156"/>
      <c r="W142" s="57"/>
      <c r="X142" s="57"/>
      <c r="Y142" s="57"/>
      <c r="Z142" s="56"/>
      <c r="AA142" s="57"/>
      <c r="AB142" s="57"/>
      <c r="AC142" s="57"/>
      <c r="AD142" s="57"/>
      <c r="AE142" s="57"/>
      <c r="AF142" s="57"/>
      <c r="AG142" s="57"/>
      <c r="AH142" s="57"/>
      <c r="AI142" s="57"/>
      <c r="AJ142" s="56"/>
      <c r="AK142" s="60"/>
      <c r="AL142" s="60"/>
      <c r="AM142" s="60"/>
      <c r="AN142" s="60"/>
      <c r="AO142" s="61"/>
      <c r="AP142" s="61"/>
      <c r="AQ142" s="61"/>
      <c r="AR142" s="159"/>
      <c r="AS142" s="63"/>
      <c r="AT142" s="63"/>
      <c r="AU142" s="64"/>
      <c r="AV142" s="64"/>
      <c r="AW142" s="57"/>
      <c r="AX142" s="57"/>
      <c r="AY142" s="57"/>
      <c r="AZ142" s="57"/>
      <c r="BA142" s="56"/>
      <c r="BB142" s="648"/>
      <c r="BC142" s="57"/>
      <c r="BD142" s="57"/>
      <c r="BE142" s="67"/>
      <c r="BF142" s="68"/>
      <c r="BG142" s="66"/>
      <c r="BH142" s="57"/>
      <c r="BI142" s="57"/>
      <c r="BJ142" s="57"/>
      <c r="BK142" s="56"/>
      <c r="BL142" s="64"/>
      <c r="BM142" s="64"/>
      <c r="BN142" s="63"/>
      <c r="BO142" s="112"/>
      <c r="BP142" s="64"/>
      <c r="BQ142" s="57"/>
      <c r="BR142" s="57"/>
      <c r="BS142" s="57"/>
      <c r="BT142" s="57">
        <f t="shared" si="400"/>
        <v>0</v>
      </c>
      <c r="BU142" s="69">
        <f t="shared" si="401"/>
        <v>0</v>
      </c>
      <c r="BV142" s="57"/>
      <c r="BW142" s="57"/>
      <c r="BX142" s="57"/>
      <c r="BY142" s="57"/>
      <c r="BZ142" s="57"/>
      <c r="CA142" s="57"/>
      <c r="CB142" s="70"/>
      <c r="CC142" s="70"/>
      <c r="CD142" s="650"/>
      <c r="CE142" s="67"/>
      <c r="CF142" s="66"/>
      <c r="CG142" s="162"/>
      <c r="CH142" s="163"/>
      <c r="CI142" s="164"/>
      <c r="CJ142" s="59"/>
      <c r="CK142" s="57"/>
      <c r="CL142" s="57"/>
      <c r="CM142" s="57"/>
      <c r="CN142" s="57"/>
      <c r="CO142" s="57"/>
      <c r="CP142" s="63"/>
      <c r="CQ142" s="63"/>
      <c r="CR142" s="63"/>
      <c r="CS142" s="63"/>
      <c r="CT142" s="64"/>
      <c r="CU142" s="651"/>
      <c r="CV142" s="191"/>
      <c r="CW142" s="82"/>
      <c r="CX142" s="487"/>
      <c r="CY142" s="193"/>
      <c r="CZ142" s="193"/>
      <c r="DA142" s="969"/>
      <c r="DB142" s="968"/>
      <c r="DC142" s="168"/>
      <c r="DD142" s="125"/>
      <c r="DE142" s="82"/>
      <c r="DF142" s="59"/>
      <c r="DG142" s="57"/>
      <c r="DH142" s="57"/>
      <c r="DI142" s="57"/>
      <c r="DJ142" s="57"/>
      <c r="DK142" s="177"/>
      <c r="DL142" s="177"/>
      <c r="DM142" s="177"/>
      <c r="DN142" s="67"/>
      <c r="DO142" s="67"/>
      <c r="DP142" s="170"/>
      <c r="DQ142" s="170"/>
      <c r="DR142" s="170"/>
      <c r="DS142" s="84"/>
      <c r="DT142" s="84"/>
      <c r="DU142" s="84"/>
      <c r="DV142" s="84"/>
      <c r="DW142" s="170"/>
      <c r="DX142" s="170"/>
      <c r="DY142" s="170"/>
      <c r="DZ142" s="83"/>
      <c r="EA142" s="83"/>
      <c r="EB142" s="155"/>
      <c r="EC142" s="156"/>
      <c r="ED142" s="156"/>
      <c r="EE142" s="85"/>
      <c r="EF142" s="56"/>
      <c r="EG142" s="835"/>
      <c r="EH142" s="173"/>
      <c r="EI142" s="173"/>
      <c r="EJ142" s="56"/>
      <c r="EK142" s="56"/>
      <c r="EL142" s="156"/>
      <c r="EM142" s="156"/>
      <c r="EN142" s="156"/>
      <c r="EO142" s="56"/>
      <c r="EP142" s="56"/>
      <c r="EQ142" s="56"/>
      <c r="ER142" s="56"/>
      <c r="ES142" s="56"/>
      <c r="ET142" s="56"/>
      <c r="EU142" s="56"/>
      <c r="EV142" s="56"/>
      <c r="EW142" s="637" t="str">
        <f>EW120</f>
        <v>канцел. Расходы</v>
      </c>
      <c r="EX142" s="89"/>
      <c r="EY142" s="90"/>
      <c r="EZ142" s="90"/>
      <c r="FA142" s="90">
        <f t="shared" si="399"/>
        <v>338.57405130560375</v>
      </c>
      <c r="FB142" s="192"/>
      <c r="FC142" s="192"/>
      <c r="FD142" s="135">
        <v>149.88111000000001</v>
      </c>
      <c r="FE142" s="94">
        <f t="shared" si="402"/>
        <v>188.69294130560374</v>
      </c>
      <c r="FF142" s="652"/>
      <c r="FG142" s="170"/>
      <c r="FH142" s="170"/>
      <c r="FI142" s="170"/>
      <c r="FJ142" s="155"/>
      <c r="FK142" s="170"/>
      <c r="FL142" s="155"/>
      <c r="FM142" s="836"/>
      <c r="FN142" s="170"/>
      <c r="FO142" s="156"/>
      <c r="FR142" s="193"/>
      <c r="FS142" s="193"/>
      <c r="FT142" s="82"/>
      <c r="FU142" s="82"/>
      <c r="FV142" s="168"/>
      <c r="FW142" s="125"/>
      <c r="FX142" s="125"/>
      <c r="FY142" s="81">
        <f t="shared" si="403"/>
        <v>0</v>
      </c>
      <c r="FZ142" s="81">
        <f t="shared" si="404"/>
        <v>0</v>
      </c>
    </row>
    <row r="143" spans="1:182" ht="15" hidden="1" thickBot="1" x14ac:dyDescent="0.35">
      <c r="A143" s="459" t="s">
        <v>203</v>
      </c>
      <c r="B143" s="151"/>
      <c r="C143" s="152"/>
      <c r="D143" s="150"/>
      <c r="E143" s="155"/>
      <c r="F143" s="156"/>
      <c r="G143" s="156"/>
      <c r="H143" s="155"/>
      <c r="I143" s="59"/>
      <c r="J143" s="56"/>
      <c r="K143" s="57"/>
      <c r="L143" s="56">
        <v>9.7919999999999998</v>
      </c>
      <c r="M143" s="56"/>
      <c r="N143" s="56"/>
      <c r="O143" s="56"/>
      <c r="P143" s="56"/>
      <c r="Q143" s="56"/>
      <c r="R143" s="56"/>
      <c r="S143" s="56"/>
      <c r="T143" s="56"/>
      <c r="U143" s="56"/>
      <c r="V143" s="156"/>
      <c r="W143" s="57"/>
      <c r="X143" s="57"/>
      <c r="Y143" s="57"/>
      <c r="Z143" s="56"/>
      <c r="AA143" s="57"/>
      <c r="AB143" s="57"/>
      <c r="AC143" s="57"/>
      <c r="AD143" s="57"/>
      <c r="AE143" s="57"/>
      <c r="AF143" s="57"/>
      <c r="AG143" s="57"/>
      <c r="AH143" s="57"/>
      <c r="AI143" s="57"/>
      <c r="AJ143" s="56"/>
      <c r="AK143" s="60"/>
      <c r="AL143" s="60"/>
      <c r="AM143" s="60"/>
      <c r="AN143" s="60"/>
      <c r="AO143" s="61"/>
      <c r="AP143" s="61"/>
      <c r="AQ143" s="61"/>
      <c r="AR143" s="159"/>
      <c r="AS143" s="63"/>
      <c r="AT143" s="63"/>
      <c r="AU143" s="64"/>
      <c r="AV143" s="64"/>
      <c r="AW143" s="57"/>
      <c r="AX143" s="57"/>
      <c r="AY143" s="57"/>
      <c r="AZ143" s="57"/>
      <c r="BA143" s="56"/>
      <c r="BB143" s="648"/>
      <c r="BC143" s="57"/>
      <c r="BD143" s="57"/>
      <c r="BE143" s="67"/>
      <c r="BF143" s="68"/>
      <c r="BG143" s="66"/>
      <c r="BH143" s="57"/>
      <c r="BI143" s="57"/>
      <c r="BJ143" s="57"/>
      <c r="BK143" s="56"/>
      <c r="BL143" s="64"/>
      <c r="BM143" s="64"/>
      <c r="BN143" s="63"/>
      <c r="BO143" s="112"/>
      <c r="BP143" s="64"/>
      <c r="BQ143" s="57"/>
      <c r="BR143" s="57"/>
      <c r="BS143" s="57"/>
      <c r="BT143" s="57">
        <f t="shared" si="400"/>
        <v>0</v>
      </c>
      <c r="BU143" s="69">
        <f t="shared" si="401"/>
        <v>0</v>
      </c>
      <c r="BV143" s="57"/>
      <c r="BW143" s="57"/>
      <c r="BX143" s="57"/>
      <c r="BY143" s="57"/>
      <c r="BZ143" s="57"/>
      <c r="CA143" s="57"/>
      <c r="CB143" s="70"/>
      <c r="CC143" s="70"/>
      <c r="CD143" s="650"/>
      <c r="CE143" s="67"/>
      <c r="CF143" s="66"/>
      <c r="CG143" s="162"/>
      <c r="CH143" s="163"/>
      <c r="CI143" s="164"/>
      <c r="CJ143" s="59"/>
      <c r="CK143" s="57"/>
      <c r="CL143" s="57"/>
      <c r="CM143" s="57"/>
      <c r="CN143" s="57"/>
      <c r="CO143" s="57"/>
      <c r="CP143" s="63"/>
      <c r="CQ143" s="63"/>
      <c r="CR143" s="63"/>
      <c r="CS143" s="63"/>
      <c r="CT143" s="64"/>
      <c r="CU143" s="651"/>
      <c r="CV143" s="191"/>
      <c r="CW143" s="82"/>
      <c r="CX143" s="487"/>
      <c r="CY143" s="193"/>
      <c r="CZ143" s="193"/>
      <c r="DA143" s="969"/>
      <c r="DB143" s="968">
        <v>41.429000000000002</v>
      </c>
      <c r="DC143" s="168"/>
      <c r="DD143" s="125">
        <v>2.3610000000000002</v>
      </c>
      <c r="DE143" s="82"/>
      <c r="DF143" s="59"/>
      <c r="DG143" s="57"/>
      <c r="DH143" s="57"/>
      <c r="DI143" s="57"/>
      <c r="DJ143" s="57"/>
      <c r="DK143" s="177"/>
      <c r="DL143" s="177"/>
      <c r="DM143" s="177"/>
      <c r="DN143" s="67"/>
      <c r="DO143" s="67"/>
      <c r="DP143" s="170"/>
      <c r="DQ143" s="170"/>
      <c r="DR143" s="170"/>
      <c r="DS143" s="84"/>
      <c r="DT143" s="84"/>
      <c r="DU143" s="84"/>
      <c r="DV143" s="84"/>
      <c r="DW143" s="170"/>
      <c r="DX143" s="170"/>
      <c r="DY143" s="170"/>
      <c r="DZ143" s="83"/>
      <c r="EA143" s="83"/>
      <c r="EB143" s="155"/>
      <c r="EC143" s="156"/>
      <c r="ED143" s="156"/>
      <c r="EE143" s="85"/>
      <c r="EF143" s="56"/>
      <c r="EG143" s="835"/>
      <c r="EH143" s="173"/>
      <c r="EI143" s="173"/>
      <c r="EJ143" s="56"/>
      <c r="EK143" s="56"/>
      <c r="EL143" s="156"/>
      <c r="EM143" s="156"/>
      <c r="EN143" s="156"/>
      <c r="EO143" s="56"/>
      <c r="EP143" s="56"/>
      <c r="EQ143" s="56"/>
      <c r="ER143" s="56"/>
      <c r="ES143" s="56"/>
      <c r="ET143" s="56"/>
      <c r="EU143" s="56"/>
      <c r="EV143" s="56"/>
      <c r="EW143" s="1301" t="s">
        <v>203</v>
      </c>
      <c r="EX143" s="1302"/>
      <c r="EY143" s="90"/>
      <c r="EZ143" s="90"/>
      <c r="FA143" s="90">
        <f t="shared" si="399"/>
        <v>1323.2504506261519</v>
      </c>
      <c r="FB143" s="192"/>
      <c r="FC143" s="192"/>
      <c r="FD143" s="94">
        <v>585.78099999999995</v>
      </c>
      <c r="FE143" s="94">
        <f t="shared" si="402"/>
        <v>737.46945062615191</v>
      </c>
      <c r="FF143" s="652"/>
      <c r="FG143" s="170"/>
      <c r="FH143" s="170"/>
      <c r="FI143" s="170"/>
      <c r="FJ143" s="155"/>
      <c r="FK143" s="170"/>
      <c r="FL143" s="155"/>
      <c r="FM143" s="836"/>
      <c r="FN143" s="170"/>
      <c r="FO143" s="156"/>
      <c r="FR143" s="193"/>
      <c r="FS143" s="193"/>
      <c r="FT143" s="82"/>
      <c r="FU143" s="82"/>
      <c r="FV143" s="168"/>
      <c r="FW143" s="125">
        <v>2.3610000000000002</v>
      </c>
      <c r="FX143" s="125">
        <v>2.3610000000000002</v>
      </c>
      <c r="FY143" s="81">
        <f t="shared" si="403"/>
        <v>0</v>
      </c>
      <c r="FZ143" s="81">
        <f t="shared" si="404"/>
        <v>43.79</v>
      </c>
    </row>
    <row r="144" spans="1:182" ht="15" hidden="1" thickBot="1" x14ac:dyDescent="0.35">
      <c r="A144" s="459" t="str">
        <f>A121</f>
        <v>Командировочные, почтовые расх</v>
      </c>
      <c r="B144" s="151"/>
      <c r="C144" s="152"/>
      <c r="D144" s="150"/>
      <c r="E144" s="155"/>
      <c r="F144" s="156"/>
      <c r="G144" s="156"/>
      <c r="H144" s="155"/>
      <c r="I144" s="59"/>
      <c r="J144" s="56"/>
      <c r="K144" s="57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156"/>
      <c r="W144" s="57"/>
      <c r="X144" s="57"/>
      <c r="Y144" s="57"/>
      <c r="Z144" s="56"/>
      <c r="AA144" s="57"/>
      <c r="AB144" s="57"/>
      <c r="AC144" s="57"/>
      <c r="AD144" s="57"/>
      <c r="AE144" s="57"/>
      <c r="AF144" s="57"/>
      <c r="AG144" s="57"/>
      <c r="AH144" s="57"/>
      <c r="AI144" s="57"/>
      <c r="AJ144" s="56"/>
      <c r="AK144" s="60"/>
      <c r="AL144" s="60"/>
      <c r="AM144" s="60"/>
      <c r="AN144" s="60"/>
      <c r="AO144" s="61"/>
      <c r="AP144" s="61"/>
      <c r="AQ144" s="61"/>
      <c r="AR144" s="159"/>
      <c r="AS144" s="63"/>
      <c r="AT144" s="63"/>
      <c r="AU144" s="64"/>
      <c r="AV144" s="64"/>
      <c r="AW144" s="57"/>
      <c r="AX144" s="57"/>
      <c r="AY144" s="57"/>
      <c r="AZ144" s="57"/>
      <c r="BA144" s="56"/>
      <c r="BB144" s="648"/>
      <c r="BC144" s="57"/>
      <c r="BD144" s="57"/>
      <c r="BE144" s="67"/>
      <c r="BF144" s="68"/>
      <c r="BG144" s="66"/>
      <c r="BH144" s="57"/>
      <c r="BI144" s="57"/>
      <c r="BJ144" s="57"/>
      <c r="BK144" s="56"/>
      <c r="BL144" s="64"/>
      <c r="BM144" s="64"/>
      <c r="BN144" s="63"/>
      <c r="BO144" s="112"/>
      <c r="BP144" s="64"/>
      <c r="BQ144" s="57"/>
      <c r="BR144" s="57"/>
      <c r="BS144" s="57"/>
      <c r="BT144" s="57">
        <f t="shared" si="400"/>
        <v>0</v>
      </c>
      <c r="BU144" s="69">
        <f t="shared" si="401"/>
        <v>0</v>
      </c>
      <c r="BV144" s="57"/>
      <c r="BW144" s="57"/>
      <c r="BX144" s="57"/>
      <c r="BY144" s="57"/>
      <c r="BZ144" s="57"/>
      <c r="CA144" s="57"/>
      <c r="CB144" s="70"/>
      <c r="CC144" s="70"/>
      <c r="CD144" s="650"/>
      <c r="CE144" s="67"/>
      <c r="CF144" s="66"/>
      <c r="CG144" s="162"/>
      <c r="CH144" s="163"/>
      <c r="CI144" s="164"/>
      <c r="CJ144" s="59"/>
      <c r="CK144" s="57"/>
      <c r="CL144" s="57"/>
      <c r="CM144" s="57"/>
      <c r="CN144" s="57"/>
      <c r="CO144" s="57"/>
      <c r="CP144" s="63"/>
      <c r="CQ144" s="63"/>
      <c r="CR144" s="63"/>
      <c r="CS144" s="63"/>
      <c r="CT144" s="64"/>
      <c r="CU144" s="651"/>
      <c r="CV144" s="191"/>
      <c r="CW144" s="82"/>
      <c r="CX144" s="487"/>
      <c r="CY144" s="193"/>
      <c r="CZ144" s="193"/>
      <c r="DA144" s="969"/>
      <c r="DB144" s="968">
        <v>21.3</v>
      </c>
      <c r="DC144" s="168"/>
      <c r="DD144" s="125">
        <v>5.4</v>
      </c>
      <c r="DE144" s="82"/>
      <c r="DF144" s="59"/>
      <c r="DG144" s="57"/>
      <c r="DH144" s="57"/>
      <c r="DI144" s="57"/>
      <c r="DJ144" s="57"/>
      <c r="DK144" s="177"/>
      <c r="DL144" s="177"/>
      <c r="DM144" s="177"/>
      <c r="DN144" s="67"/>
      <c r="DO144" s="67"/>
      <c r="DP144" s="170"/>
      <c r="DQ144" s="170"/>
      <c r="DR144" s="170"/>
      <c r="DS144" s="84"/>
      <c r="DT144" s="84"/>
      <c r="DU144" s="84"/>
      <c r="DV144" s="84"/>
      <c r="DW144" s="170"/>
      <c r="DX144" s="170"/>
      <c r="DY144" s="170"/>
      <c r="DZ144" s="83"/>
      <c r="EA144" s="83"/>
      <c r="EB144" s="155"/>
      <c r="EC144" s="156"/>
      <c r="ED144" s="156"/>
      <c r="EE144" s="85"/>
      <c r="EF144" s="56"/>
      <c r="EG144" s="835"/>
      <c r="EH144" s="173"/>
      <c r="EI144" s="173"/>
      <c r="EJ144" s="56"/>
      <c r="EK144" s="56"/>
      <c r="EL144" s="156"/>
      <c r="EM144" s="156"/>
      <c r="EN144" s="156"/>
      <c r="EO144" s="56"/>
      <c r="EP144" s="56"/>
      <c r="EQ144" s="56"/>
      <c r="ER144" s="56"/>
      <c r="ES144" s="56"/>
      <c r="ET144" s="56"/>
      <c r="EU144" s="56"/>
      <c r="EV144" s="56"/>
      <c r="EW144" s="637" t="str">
        <f>EW121</f>
        <v>Командировочные, почтовые расх</v>
      </c>
      <c r="EX144" s="89"/>
      <c r="EY144" s="90"/>
      <c r="EZ144" s="90"/>
      <c r="FA144" s="90">
        <f t="shared" si="399"/>
        <v>338.57405130560375</v>
      </c>
      <c r="FB144" s="192"/>
      <c r="FC144" s="192"/>
      <c r="FD144" s="135">
        <v>149.88111000000001</v>
      </c>
      <c r="FE144" s="94">
        <f t="shared" si="402"/>
        <v>188.69294130560374</v>
      </c>
      <c r="FF144" s="652"/>
      <c r="FG144" s="170"/>
      <c r="FH144" s="170"/>
      <c r="FI144" s="170"/>
      <c r="FJ144" s="155"/>
      <c r="FK144" s="170"/>
      <c r="FL144" s="155"/>
      <c r="FM144" s="836"/>
      <c r="FN144" s="170"/>
      <c r="FO144" s="156"/>
      <c r="FR144" s="193"/>
      <c r="FS144" s="193"/>
      <c r="FT144" s="82"/>
      <c r="FU144" s="82"/>
      <c r="FV144" s="168"/>
      <c r="FW144" s="125">
        <v>5.4</v>
      </c>
      <c r="FX144" s="125">
        <v>5.4</v>
      </c>
      <c r="FY144" s="81">
        <f t="shared" si="403"/>
        <v>0</v>
      </c>
      <c r="FZ144" s="81">
        <f t="shared" si="404"/>
        <v>26.700000000000003</v>
      </c>
    </row>
    <row r="145" spans="1:182" ht="15" hidden="1" thickBot="1" x14ac:dyDescent="0.35">
      <c r="A145" s="459" t="s">
        <v>204</v>
      </c>
      <c r="B145" s="151"/>
      <c r="C145" s="152"/>
      <c r="D145" s="150"/>
      <c r="E145" s="155"/>
      <c r="F145" s="156"/>
      <c r="G145" s="156"/>
      <c r="H145" s="155"/>
      <c r="I145" s="59"/>
      <c r="J145" s="56"/>
      <c r="K145" s="57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156"/>
      <c r="W145" s="57"/>
      <c r="X145" s="57"/>
      <c r="Y145" s="57"/>
      <c r="Z145" s="56"/>
      <c r="AA145" s="57"/>
      <c r="AB145" s="57"/>
      <c r="AC145" s="57"/>
      <c r="AD145" s="57"/>
      <c r="AE145" s="57"/>
      <c r="AF145" s="57"/>
      <c r="AG145" s="57"/>
      <c r="AH145" s="57"/>
      <c r="AI145" s="57"/>
      <c r="AJ145" s="56"/>
      <c r="AK145" s="60"/>
      <c r="AL145" s="60"/>
      <c r="AM145" s="60"/>
      <c r="AN145" s="60"/>
      <c r="AO145" s="61"/>
      <c r="AP145" s="61"/>
      <c r="AQ145" s="61"/>
      <c r="AR145" s="159"/>
      <c r="AS145" s="63"/>
      <c r="AT145" s="63"/>
      <c r="AU145" s="64"/>
      <c r="AV145" s="64"/>
      <c r="AW145" s="57"/>
      <c r="AX145" s="57"/>
      <c r="AY145" s="57"/>
      <c r="AZ145" s="57"/>
      <c r="BA145" s="56"/>
      <c r="BB145" s="648"/>
      <c r="BC145" s="57"/>
      <c r="BD145" s="57"/>
      <c r="BE145" s="67"/>
      <c r="BF145" s="68"/>
      <c r="BG145" s="66"/>
      <c r="BH145" s="57"/>
      <c r="BI145" s="57"/>
      <c r="BJ145" s="57"/>
      <c r="BK145" s="56"/>
      <c r="BL145" s="64"/>
      <c r="BM145" s="64"/>
      <c r="BN145" s="63"/>
      <c r="BO145" s="112"/>
      <c r="BP145" s="64"/>
      <c r="BQ145" s="57"/>
      <c r="BR145" s="57"/>
      <c r="BS145" s="57"/>
      <c r="BT145" s="57">
        <f t="shared" si="400"/>
        <v>0</v>
      </c>
      <c r="BU145" s="69">
        <f t="shared" si="401"/>
        <v>0</v>
      </c>
      <c r="BV145" s="57"/>
      <c r="BW145" s="57"/>
      <c r="BX145" s="57"/>
      <c r="BY145" s="57"/>
      <c r="BZ145" s="57"/>
      <c r="CA145" s="57"/>
      <c r="CB145" s="70"/>
      <c r="CC145" s="70"/>
      <c r="CD145" s="650"/>
      <c r="CE145" s="67"/>
      <c r="CF145" s="66"/>
      <c r="CG145" s="162"/>
      <c r="CH145" s="163"/>
      <c r="CI145" s="164"/>
      <c r="CJ145" s="59"/>
      <c r="CK145" s="57"/>
      <c r="CL145" s="57"/>
      <c r="CM145" s="57"/>
      <c r="CN145" s="57"/>
      <c r="CO145" s="57"/>
      <c r="CP145" s="63"/>
      <c r="CQ145" s="63"/>
      <c r="CR145" s="63"/>
      <c r="CS145" s="63"/>
      <c r="CT145" s="64"/>
      <c r="CU145" s="651"/>
      <c r="CV145" s="191"/>
      <c r="CW145" s="82"/>
      <c r="CX145" s="487"/>
      <c r="CY145" s="193"/>
      <c r="CZ145" s="193"/>
      <c r="DA145" s="969"/>
      <c r="DB145" s="968"/>
      <c r="DC145" s="168"/>
      <c r="DD145" s="125"/>
      <c r="DE145" s="82"/>
      <c r="DF145" s="59"/>
      <c r="DG145" s="57"/>
      <c r="DH145" s="57"/>
      <c r="DI145" s="57"/>
      <c r="DJ145" s="57"/>
      <c r="DK145" s="177"/>
      <c r="DL145" s="177"/>
      <c r="DM145" s="177"/>
      <c r="DN145" s="67"/>
      <c r="DO145" s="67"/>
      <c r="DP145" s="170"/>
      <c r="DQ145" s="170"/>
      <c r="DR145" s="170"/>
      <c r="DS145" s="84"/>
      <c r="DT145" s="84"/>
      <c r="DU145" s="84"/>
      <c r="DV145" s="84"/>
      <c r="DW145" s="170"/>
      <c r="DX145" s="170"/>
      <c r="DY145" s="170"/>
      <c r="DZ145" s="83"/>
      <c r="EA145" s="83"/>
      <c r="EB145" s="155"/>
      <c r="EC145" s="156"/>
      <c r="ED145" s="156"/>
      <c r="EE145" s="85"/>
      <c r="EF145" s="56"/>
      <c r="EG145" s="835"/>
      <c r="EH145" s="173"/>
      <c r="EI145" s="173"/>
      <c r="EJ145" s="56"/>
      <c r="EK145" s="56"/>
      <c r="EL145" s="156"/>
      <c r="EM145" s="156"/>
      <c r="EN145" s="156"/>
      <c r="EO145" s="56"/>
      <c r="EP145" s="56"/>
      <c r="EQ145" s="56"/>
      <c r="ER145" s="56"/>
      <c r="ES145" s="56"/>
      <c r="ET145" s="56"/>
      <c r="EU145" s="56"/>
      <c r="EV145" s="56"/>
      <c r="EW145" s="637" t="s">
        <v>204</v>
      </c>
      <c r="EX145" s="89"/>
      <c r="EY145" s="90"/>
      <c r="EZ145" s="90"/>
      <c r="FA145" s="90">
        <f t="shared" si="399"/>
        <v>277.39915657368789</v>
      </c>
      <c r="FB145" s="192"/>
      <c r="FC145" s="192"/>
      <c r="FD145" s="94">
        <f>113.1+9.7</f>
        <v>122.8</v>
      </c>
      <c r="FE145" s="94">
        <f t="shared" si="402"/>
        <v>154.59915657368788</v>
      </c>
      <c r="FF145" s="652"/>
      <c r="FG145" s="170"/>
      <c r="FH145" s="170"/>
      <c r="FI145" s="170"/>
      <c r="FJ145" s="155"/>
      <c r="FK145" s="170"/>
      <c r="FL145" s="155"/>
      <c r="FM145" s="836"/>
      <c r="FN145" s="170"/>
      <c r="FO145" s="156"/>
      <c r="FR145" s="193"/>
      <c r="FS145" s="193"/>
      <c r="FT145" s="82"/>
      <c r="FU145" s="82"/>
      <c r="FV145" s="168"/>
      <c r="FW145" s="125"/>
      <c r="FX145" s="125"/>
      <c r="FY145" s="81">
        <f t="shared" si="403"/>
        <v>0</v>
      </c>
      <c r="FZ145" s="81">
        <f t="shared" si="404"/>
        <v>0</v>
      </c>
    </row>
    <row r="146" spans="1:182" ht="15" hidden="1" thickBot="1" x14ac:dyDescent="0.35">
      <c r="A146" s="459" t="s">
        <v>205</v>
      </c>
      <c r="B146" s="151"/>
      <c r="C146" s="152"/>
      <c r="D146" s="150"/>
      <c r="E146" s="155"/>
      <c r="F146" s="156"/>
      <c r="G146" s="156"/>
      <c r="H146" s="155"/>
      <c r="I146" s="59"/>
      <c r="J146" s="56"/>
      <c r="K146" s="57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156"/>
      <c r="W146" s="57"/>
      <c r="X146" s="57"/>
      <c r="Y146" s="57"/>
      <c r="Z146" s="56"/>
      <c r="AA146" s="57"/>
      <c r="AB146" s="57"/>
      <c r="AC146" s="57"/>
      <c r="AD146" s="57"/>
      <c r="AE146" s="57"/>
      <c r="AF146" s="57"/>
      <c r="AG146" s="57"/>
      <c r="AH146" s="57"/>
      <c r="AI146" s="57"/>
      <c r="AJ146" s="56"/>
      <c r="AK146" s="60"/>
      <c r="AL146" s="60"/>
      <c r="AM146" s="60"/>
      <c r="AN146" s="60"/>
      <c r="AO146" s="61"/>
      <c r="AP146" s="61"/>
      <c r="AQ146" s="61"/>
      <c r="AR146" s="159"/>
      <c r="AS146" s="63"/>
      <c r="AT146" s="63"/>
      <c r="AU146" s="64"/>
      <c r="AV146" s="64"/>
      <c r="AW146" s="57"/>
      <c r="AX146" s="57"/>
      <c r="AY146" s="57"/>
      <c r="AZ146" s="57"/>
      <c r="BA146" s="56"/>
      <c r="BB146" s="648"/>
      <c r="BC146" s="57"/>
      <c r="BD146" s="57"/>
      <c r="BE146" s="67"/>
      <c r="BF146" s="68"/>
      <c r="BG146" s="66"/>
      <c r="BH146" s="57"/>
      <c r="BI146" s="57"/>
      <c r="BJ146" s="57"/>
      <c r="BK146" s="56"/>
      <c r="BL146" s="64"/>
      <c r="BM146" s="64"/>
      <c r="BN146" s="63"/>
      <c r="BO146" s="112"/>
      <c r="BP146" s="64"/>
      <c r="BQ146" s="57"/>
      <c r="BR146" s="57"/>
      <c r="BS146" s="57"/>
      <c r="BT146" s="57">
        <f t="shared" si="400"/>
        <v>0</v>
      </c>
      <c r="BU146" s="69">
        <f t="shared" si="401"/>
        <v>0</v>
      </c>
      <c r="BV146" s="57"/>
      <c r="BW146" s="57"/>
      <c r="BX146" s="57"/>
      <c r="BY146" s="57"/>
      <c r="BZ146" s="57"/>
      <c r="CA146" s="57"/>
      <c r="CB146" s="70"/>
      <c r="CC146" s="70"/>
      <c r="CD146" s="650"/>
      <c r="CE146" s="67"/>
      <c r="CF146" s="66"/>
      <c r="CG146" s="162"/>
      <c r="CH146" s="163"/>
      <c r="CI146" s="164"/>
      <c r="CJ146" s="59"/>
      <c r="CK146" s="57"/>
      <c r="CL146" s="57"/>
      <c r="CM146" s="57"/>
      <c r="CN146" s="57"/>
      <c r="CO146" s="57"/>
      <c r="CP146" s="63"/>
      <c r="CQ146" s="63"/>
      <c r="CR146" s="63"/>
      <c r="CS146" s="63"/>
      <c r="CT146" s="64"/>
      <c r="CU146" s="651"/>
      <c r="CV146" s="191"/>
      <c r="CW146" s="82"/>
      <c r="CX146" s="487"/>
      <c r="CY146" s="193"/>
      <c r="CZ146" s="193"/>
      <c r="DA146" s="969"/>
      <c r="DB146" s="968"/>
      <c r="DC146" s="168"/>
      <c r="DD146" s="125"/>
      <c r="DE146" s="82"/>
      <c r="DF146" s="59"/>
      <c r="DG146" s="57"/>
      <c r="DH146" s="57"/>
      <c r="DI146" s="57"/>
      <c r="DJ146" s="57"/>
      <c r="DK146" s="177"/>
      <c r="DL146" s="177"/>
      <c r="DM146" s="177"/>
      <c r="DN146" s="67"/>
      <c r="DO146" s="67"/>
      <c r="DP146" s="170"/>
      <c r="DQ146" s="170"/>
      <c r="DR146" s="170"/>
      <c r="DS146" s="84"/>
      <c r="DT146" s="84"/>
      <c r="DU146" s="84"/>
      <c r="DV146" s="84"/>
      <c r="DW146" s="170"/>
      <c r="DX146" s="170"/>
      <c r="DY146" s="170"/>
      <c r="DZ146" s="83"/>
      <c r="EA146" s="83"/>
      <c r="EB146" s="155"/>
      <c r="EC146" s="156"/>
      <c r="ED146" s="156"/>
      <c r="EE146" s="85"/>
      <c r="EF146" s="56"/>
      <c r="EG146" s="835"/>
      <c r="EH146" s="173"/>
      <c r="EI146" s="173"/>
      <c r="EJ146" s="56"/>
      <c r="EK146" s="56"/>
      <c r="EL146" s="156"/>
      <c r="EM146" s="156"/>
      <c r="EN146" s="156"/>
      <c r="EO146" s="56"/>
      <c r="EP146" s="56"/>
      <c r="EQ146" s="56"/>
      <c r="ER146" s="56"/>
      <c r="ES146" s="56"/>
      <c r="ET146" s="56"/>
      <c r="EU146" s="56"/>
      <c r="EV146" s="56"/>
      <c r="EW146" s="637" t="s">
        <v>205</v>
      </c>
      <c r="EX146" s="89"/>
      <c r="EY146" s="90"/>
      <c r="EZ146" s="90"/>
      <c r="FA146" s="90">
        <f t="shared" si="399"/>
        <v>67.80014890393052</v>
      </c>
      <c r="FB146" s="192"/>
      <c r="FC146" s="192"/>
      <c r="FD146" s="94">
        <v>30.013999999999999</v>
      </c>
      <c r="FE146" s="94">
        <f t="shared" si="402"/>
        <v>37.786148903930524</v>
      </c>
      <c r="FF146" s="652"/>
      <c r="FG146" s="170"/>
      <c r="FH146" s="170"/>
      <c r="FI146" s="170"/>
      <c r="FJ146" s="155"/>
      <c r="FK146" s="170"/>
      <c r="FL146" s="155"/>
      <c r="FM146" s="836"/>
      <c r="FN146" s="170"/>
      <c r="FO146" s="156"/>
      <c r="FR146" s="193"/>
      <c r="FS146" s="193"/>
      <c r="FT146" s="82"/>
      <c r="FU146" s="82"/>
      <c r="FV146" s="168"/>
      <c r="FW146" s="125"/>
      <c r="FX146" s="125"/>
      <c r="FY146" s="81">
        <f t="shared" si="403"/>
        <v>0</v>
      </c>
      <c r="FZ146" s="81">
        <f t="shared" si="404"/>
        <v>0</v>
      </c>
    </row>
    <row r="147" spans="1:182" ht="14.4" hidden="1" customHeight="1" thickBot="1" x14ac:dyDescent="0.35">
      <c r="A147" s="810" t="s">
        <v>206</v>
      </c>
      <c r="B147" s="151"/>
      <c r="C147" s="152"/>
      <c r="D147" s="150"/>
      <c r="E147" s="155"/>
      <c r="F147" s="156"/>
      <c r="G147" s="156"/>
      <c r="H147" s="155"/>
      <c r="I147" s="59"/>
      <c r="J147" s="56"/>
      <c r="K147" s="57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156"/>
      <c r="W147" s="57"/>
      <c r="X147" s="57"/>
      <c r="Y147" s="57"/>
      <c r="Z147" s="56"/>
      <c r="AA147" s="57"/>
      <c r="AB147" s="57"/>
      <c r="AC147" s="57"/>
      <c r="AD147" s="57"/>
      <c r="AE147" s="57"/>
      <c r="AF147" s="57"/>
      <c r="AG147" s="57"/>
      <c r="AH147" s="57"/>
      <c r="AI147" s="57"/>
      <c r="AJ147" s="56"/>
      <c r="AK147" s="60"/>
      <c r="AL147" s="60"/>
      <c r="AM147" s="60"/>
      <c r="AN147" s="60"/>
      <c r="AO147" s="61"/>
      <c r="AP147" s="61"/>
      <c r="AQ147" s="61"/>
      <c r="AR147" s="159"/>
      <c r="AS147" s="63"/>
      <c r="AT147" s="63"/>
      <c r="AU147" s="64"/>
      <c r="AV147" s="64"/>
      <c r="AW147" s="57"/>
      <c r="AX147" s="57"/>
      <c r="AY147" s="57"/>
      <c r="AZ147" s="57"/>
      <c r="BA147" s="56"/>
      <c r="BB147" s="648"/>
      <c r="BC147" s="57"/>
      <c r="BD147" s="57"/>
      <c r="BE147" s="67"/>
      <c r="BF147" s="68"/>
      <c r="BG147" s="66"/>
      <c r="BH147" s="57"/>
      <c r="BI147" s="57"/>
      <c r="BJ147" s="57"/>
      <c r="BK147" s="56"/>
      <c r="BL147" s="64"/>
      <c r="BM147" s="64"/>
      <c r="BN147" s="63"/>
      <c r="BO147" s="112"/>
      <c r="BP147" s="64"/>
      <c r="BQ147" s="57"/>
      <c r="BR147" s="57"/>
      <c r="BS147" s="57"/>
      <c r="BT147" s="57">
        <f t="shared" si="400"/>
        <v>0</v>
      </c>
      <c r="BU147" s="69">
        <f t="shared" si="401"/>
        <v>0</v>
      </c>
      <c r="BV147" s="57"/>
      <c r="BW147" s="57"/>
      <c r="BX147" s="57"/>
      <c r="BY147" s="57"/>
      <c r="BZ147" s="57"/>
      <c r="CA147" s="57"/>
      <c r="CB147" s="70"/>
      <c r="CC147" s="70"/>
      <c r="CD147" s="650"/>
      <c r="CE147" s="67"/>
      <c r="CF147" s="66"/>
      <c r="CG147" s="162"/>
      <c r="CH147" s="163"/>
      <c r="CI147" s="164"/>
      <c r="CJ147" s="59"/>
      <c r="CK147" s="57"/>
      <c r="CL147" s="57"/>
      <c r="CM147" s="57"/>
      <c r="CN147" s="57"/>
      <c r="CO147" s="57"/>
      <c r="CP147" s="63"/>
      <c r="CQ147" s="63"/>
      <c r="CR147" s="63"/>
      <c r="CS147" s="63"/>
      <c r="CT147" s="64"/>
      <c r="CU147" s="651"/>
      <c r="CV147" s="191"/>
      <c r="CW147" s="82"/>
      <c r="CX147" s="487"/>
      <c r="CY147" s="193"/>
      <c r="CZ147" s="193"/>
      <c r="DA147" s="969"/>
      <c r="DB147" s="968">
        <f>211.25443+38.98178+8.69944</f>
        <v>258.93565000000001</v>
      </c>
      <c r="DC147" s="168"/>
      <c r="DD147" s="125">
        <f>11.988+195.486+0.3</f>
        <v>207.774</v>
      </c>
      <c r="DE147" s="82"/>
      <c r="DF147" s="59"/>
      <c r="DG147" s="57"/>
      <c r="DH147" s="57"/>
      <c r="DI147" s="57"/>
      <c r="DJ147" s="57"/>
      <c r="DK147" s="177"/>
      <c r="DL147" s="177"/>
      <c r="DM147" s="177"/>
      <c r="DN147" s="67"/>
      <c r="DO147" s="67"/>
      <c r="DP147" s="170"/>
      <c r="DQ147" s="170"/>
      <c r="DR147" s="170"/>
      <c r="DS147" s="84"/>
      <c r="DT147" s="84"/>
      <c r="DU147" s="84"/>
      <c r="DV147" s="84"/>
      <c r="DW147" s="170"/>
      <c r="DX147" s="170"/>
      <c r="DY147" s="170"/>
      <c r="DZ147" s="83"/>
      <c r="EA147" s="83"/>
      <c r="EB147" s="155"/>
      <c r="EC147" s="156"/>
      <c r="ED147" s="156"/>
      <c r="EE147" s="85"/>
      <c r="EF147" s="56"/>
      <c r="EG147" s="835"/>
      <c r="EH147" s="173"/>
      <c r="EI147" s="173"/>
      <c r="EJ147" s="56"/>
      <c r="EK147" s="56"/>
      <c r="EL147" s="156"/>
      <c r="EM147" s="156"/>
      <c r="EN147" s="156"/>
      <c r="EO147" s="56"/>
      <c r="EP147" s="56"/>
      <c r="EQ147" s="56"/>
      <c r="ER147" s="56"/>
      <c r="ES147" s="56"/>
      <c r="ET147" s="56"/>
      <c r="EU147" s="56"/>
      <c r="EV147" s="56"/>
      <c r="EW147" s="637" t="s">
        <v>189</v>
      </c>
      <c r="EX147" s="89"/>
      <c r="EY147" s="90"/>
      <c r="EZ147" s="90"/>
      <c r="FA147" s="90">
        <f t="shared" si="399"/>
        <v>5708.1776204318357</v>
      </c>
      <c r="FB147" s="192"/>
      <c r="FC147" s="192"/>
      <c r="FD147" s="94">
        <f>3024.54728+1320.00816-1817.64</f>
        <v>2526.9154399999998</v>
      </c>
      <c r="FE147" s="94">
        <f t="shared" si="402"/>
        <v>3181.262180431836</v>
      </c>
      <c r="FF147" s="652"/>
      <c r="FG147" s="170"/>
      <c r="FH147" s="170"/>
      <c r="FI147" s="170"/>
      <c r="FJ147" s="155"/>
      <c r="FK147" s="170"/>
      <c r="FL147" s="155"/>
      <c r="FM147" s="836"/>
      <c r="FN147" s="170"/>
      <c r="FO147" s="156"/>
      <c r="FR147" s="193"/>
      <c r="FS147" s="193"/>
      <c r="FT147" s="82"/>
      <c r="FU147" s="82"/>
      <c r="FV147" s="168"/>
      <c r="FW147" s="125">
        <f>11.988+195.486+0.3</f>
        <v>207.774</v>
      </c>
      <c r="FX147" s="125">
        <f t="shared" ref="FX147" si="406">11.988+195.486+0.3</f>
        <v>207.774</v>
      </c>
      <c r="FY147" s="81">
        <f t="shared" si="403"/>
        <v>0</v>
      </c>
      <c r="FZ147" s="81">
        <f t="shared" si="404"/>
        <v>466.70965000000001</v>
      </c>
    </row>
    <row r="148" spans="1:182" ht="15" hidden="1" thickBot="1" x14ac:dyDescent="0.35">
      <c r="A148" s="459" t="s">
        <v>186</v>
      </c>
      <c r="B148" s="151"/>
      <c r="C148" s="152"/>
      <c r="D148" s="150"/>
      <c r="E148" s="155"/>
      <c r="F148" s="156"/>
      <c r="G148" s="156"/>
      <c r="H148" s="155"/>
      <c r="I148" s="59"/>
      <c r="J148" s="56"/>
      <c r="K148" s="57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156"/>
      <c r="W148" s="57"/>
      <c r="X148" s="57"/>
      <c r="Y148" s="57"/>
      <c r="Z148" s="56"/>
      <c r="AA148" s="57"/>
      <c r="AB148" s="57"/>
      <c r="AC148" s="57"/>
      <c r="AD148" s="57"/>
      <c r="AE148" s="57"/>
      <c r="AF148" s="57"/>
      <c r="AG148" s="57"/>
      <c r="AH148" s="57"/>
      <c r="AI148" s="57"/>
      <c r="AJ148" s="56"/>
      <c r="AK148" s="60"/>
      <c r="AL148" s="60"/>
      <c r="AM148" s="60"/>
      <c r="AN148" s="60"/>
      <c r="AO148" s="61"/>
      <c r="AP148" s="61"/>
      <c r="AQ148" s="61"/>
      <c r="AR148" s="159"/>
      <c r="AS148" s="63"/>
      <c r="AT148" s="63"/>
      <c r="AU148" s="64"/>
      <c r="AV148" s="64"/>
      <c r="AW148" s="57"/>
      <c r="AX148" s="57"/>
      <c r="AY148" s="57"/>
      <c r="AZ148" s="57"/>
      <c r="BA148" s="56"/>
      <c r="BB148" s="648"/>
      <c r="BC148" s="57"/>
      <c r="BD148" s="57"/>
      <c r="BE148" s="67"/>
      <c r="BF148" s="68"/>
      <c r="BG148" s="66"/>
      <c r="BH148" s="57"/>
      <c r="BI148" s="57"/>
      <c r="BJ148" s="57"/>
      <c r="BK148" s="56"/>
      <c r="BL148" s="64"/>
      <c r="BM148" s="64"/>
      <c r="BN148" s="63"/>
      <c r="BO148" s="112"/>
      <c r="BP148" s="64"/>
      <c r="BQ148" s="57"/>
      <c r="BR148" s="57"/>
      <c r="BS148" s="57"/>
      <c r="BT148" s="57">
        <f t="shared" si="400"/>
        <v>0</v>
      </c>
      <c r="BU148" s="69">
        <f t="shared" si="401"/>
        <v>0</v>
      </c>
      <c r="BV148" s="57"/>
      <c r="BW148" s="57"/>
      <c r="BX148" s="57"/>
      <c r="BY148" s="57"/>
      <c r="BZ148" s="57"/>
      <c r="CA148" s="57"/>
      <c r="CB148" s="70"/>
      <c r="CC148" s="70"/>
      <c r="CD148" s="650"/>
      <c r="CE148" s="67"/>
      <c r="CF148" s="66"/>
      <c r="CG148" s="162"/>
      <c r="CH148" s="163"/>
      <c r="CI148" s="164"/>
      <c r="CJ148" s="59"/>
      <c r="CK148" s="57"/>
      <c r="CL148" s="57"/>
      <c r="CM148" s="57"/>
      <c r="CN148" s="57"/>
      <c r="CO148" s="57"/>
      <c r="CP148" s="63"/>
      <c r="CQ148" s="63"/>
      <c r="CR148" s="63"/>
      <c r="CS148" s="63"/>
      <c r="CT148" s="64"/>
      <c r="CU148" s="651"/>
      <c r="CV148" s="191"/>
      <c r="CW148" s="82"/>
      <c r="CX148" s="487"/>
      <c r="CY148" s="193"/>
      <c r="CZ148" s="193"/>
      <c r="DA148" s="969"/>
      <c r="DB148" s="968">
        <v>1.7004699999999999</v>
      </c>
      <c r="DC148" s="168"/>
      <c r="DD148" s="125">
        <v>3.39</v>
      </c>
      <c r="DE148" s="82"/>
      <c r="DF148" s="59"/>
      <c r="DG148" s="57"/>
      <c r="DH148" s="57"/>
      <c r="DI148" s="57"/>
      <c r="DJ148" s="57"/>
      <c r="DK148" s="177"/>
      <c r="DL148" s="177"/>
      <c r="DM148" s="177"/>
      <c r="DN148" s="67"/>
      <c r="DO148" s="67"/>
      <c r="DP148" s="170"/>
      <c r="DQ148" s="170"/>
      <c r="DR148" s="170"/>
      <c r="DS148" s="84"/>
      <c r="DT148" s="84"/>
      <c r="DU148" s="84"/>
      <c r="DV148" s="84"/>
      <c r="DW148" s="170"/>
      <c r="DX148" s="170"/>
      <c r="DY148" s="170"/>
      <c r="DZ148" s="83"/>
      <c r="EA148" s="83"/>
      <c r="EB148" s="155"/>
      <c r="EC148" s="156"/>
      <c r="ED148" s="156"/>
      <c r="EE148" s="85"/>
      <c r="EF148" s="56"/>
      <c r="EG148" s="835"/>
      <c r="EH148" s="173"/>
      <c r="EI148" s="173"/>
      <c r="EJ148" s="56"/>
      <c r="EK148" s="56"/>
      <c r="EL148" s="156"/>
      <c r="EM148" s="156"/>
      <c r="EN148" s="156"/>
      <c r="EO148" s="56"/>
      <c r="EP148" s="56"/>
      <c r="EQ148" s="56"/>
      <c r="ER148" s="56"/>
      <c r="ES148" s="56"/>
      <c r="ET148" s="56"/>
      <c r="EU148" s="56"/>
      <c r="EV148" s="56"/>
      <c r="EW148" s="637" t="s">
        <v>186</v>
      </c>
      <c r="EX148" s="89"/>
      <c r="EY148" s="837"/>
      <c r="EZ148" s="837"/>
      <c r="FA148" s="837">
        <f t="shared" si="399"/>
        <v>19.193175356908299</v>
      </c>
      <c r="FB148" s="244"/>
      <c r="FC148" s="244"/>
      <c r="FD148" s="135">
        <v>8.4964999999999993</v>
      </c>
      <c r="FE148" s="136">
        <f t="shared" si="402"/>
        <v>10.696675356908299</v>
      </c>
      <c r="FF148" s="652"/>
      <c r="FG148" s="170"/>
      <c r="FH148" s="170"/>
      <c r="FI148" s="170"/>
      <c r="FJ148" s="155"/>
      <c r="FK148" s="170"/>
      <c r="FL148" s="155"/>
      <c r="FM148" s="836"/>
      <c r="FN148" s="170"/>
      <c r="FO148" s="156"/>
      <c r="FR148" s="193"/>
      <c r="FS148" s="193"/>
      <c r="FT148" s="82"/>
      <c r="FU148" s="82"/>
      <c r="FV148" s="168"/>
      <c r="FW148" s="125">
        <v>3.39</v>
      </c>
      <c r="FX148" s="125">
        <v>4.3899999999999997</v>
      </c>
      <c r="FY148" s="81">
        <f t="shared" si="403"/>
        <v>0</v>
      </c>
      <c r="FZ148" s="81">
        <f t="shared" si="404"/>
        <v>5.0904699999999998</v>
      </c>
    </row>
    <row r="149" spans="1:182" ht="35.4" hidden="1" customHeight="1" thickBot="1" x14ac:dyDescent="0.35">
      <c r="A149" s="810" t="s">
        <v>237</v>
      </c>
      <c r="B149" s="99" t="s">
        <v>72</v>
      </c>
      <c r="C149" s="100"/>
      <c r="D149" s="98"/>
      <c r="E149" s="103"/>
      <c r="F149" s="104"/>
      <c r="G149" s="104"/>
      <c r="H149" s="103">
        <f t="shared" si="363"/>
        <v>0</v>
      </c>
      <c r="I149" s="105">
        <f t="shared" si="374"/>
        <v>0</v>
      </c>
      <c r="J149" s="106"/>
      <c r="K149" s="107"/>
      <c r="L149" s="106"/>
      <c r="M149" s="106"/>
      <c r="N149" s="56">
        <f t="shared" si="316"/>
        <v>0</v>
      </c>
      <c r="O149" s="56">
        <f t="shared" ref="O149:O158" si="407">M149-J149</f>
        <v>0</v>
      </c>
      <c r="P149" s="106"/>
      <c r="Q149" s="106"/>
      <c r="R149" s="106"/>
      <c r="S149" s="106"/>
      <c r="T149" s="56">
        <f t="shared" si="317"/>
        <v>0</v>
      </c>
      <c r="U149" s="56">
        <f t="shared" si="318"/>
        <v>0</v>
      </c>
      <c r="V149" s="104"/>
      <c r="W149" s="107"/>
      <c r="X149" s="107"/>
      <c r="Y149" s="57">
        <f t="shared" si="319"/>
        <v>0</v>
      </c>
      <c r="Z149" s="56">
        <f t="shared" si="320"/>
        <v>0</v>
      </c>
      <c r="AA149" s="107"/>
      <c r="AB149" s="107"/>
      <c r="AC149" s="107"/>
      <c r="AD149" s="57">
        <f t="shared" si="321"/>
        <v>0</v>
      </c>
      <c r="AE149" s="57">
        <f t="shared" si="322"/>
        <v>0</v>
      </c>
      <c r="AF149" s="107"/>
      <c r="AG149" s="107"/>
      <c r="AH149" s="107"/>
      <c r="AI149" s="57">
        <f t="shared" si="323"/>
        <v>0</v>
      </c>
      <c r="AJ149" s="56">
        <f t="shared" si="324"/>
        <v>0</v>
      </c>
      <c r="AK149" s="60">
        <f>E149+J149+P149+V149+AA149+AF149</f>
        <v>0</v>
      </c>
      <c r="AL149" s="60">
        <f>AG149+AB149+W149+R149+K149+F149</f>
        <v>0</v>
      </c>
      <c r="AM149" s="60">
        <f>AH149+AC149+X149+S149+M149+G149</f>
        <v>0</v>
      </c>
      <c r="AN149" s="60">
        <f t="shared" si="325"/>
        <v>0</v>
      </c>
      <c r="AO149" s="61">
        <f t="shared" si="326"/>
        <v>0</v>
      </c>
      <c r="AP149" s="61" t="s">
        <v>72</v>
      </c>
      <c r="AQ149" s="61" t="s">
        <v>208</v>
      </c>
      <c r="AR149" s="178"/>
      <c r="AS149" s="63"/>
      <c r="AT149" s="63"/>
      <c r="AU149" s="64">
        <f t="shared" si="327"/>
        <v>0</v>
      </c>
      <c r="AV149" s="64">
        <f t="shared" si="328"/>
        <v>0</v>
      </c>
      <c r="AW149" s="57"/>
      <c r="AX149" s="57"/>
      <c r="AY149" s="57"/>
      <c r="AZ149" s="57">
        <f t="shared" si="329"/>
        <v>0</v>
      </c>
      <c r="BA149" s="56">
        <f t="shared" si="330"/>
        <v>0</v>
      </c>
      <c r="BB149" s="838"/>
      <c r="BC149" s="839"/>
      <c r="BD149" s="839"/>
      <c r="BE149" s="67">
        <f t="shared" si="331"/>
        <v>0</v>
      </c>
      <c r="BF149" s="68">
        <f t="shared" si="332"/>
        <v>0</v>
      </c>
      <c r="BG149" s="111">
        <f t="shared" si="306"/>
        <v>0</v>
      </c>
      <c r="BH149" s="839"/>
      <c r="BI149" s="57"/>
      <c r="BJ149" s="57">
        <f t="shared" si="333"/>
        <v>0</v>
      </c>
      <c r="BK149" s="56">
        <f t="shared" si="334"/>
        <v>0</v>
      </c>
      <c r="BL149" s="64">
        <f t="shared" si="335"/>
        <v>0</v>
      </c>
      <c r="BM149" s="64">
        <f t="shared" si="336"/>
        <v>0</v>
      </c>
      <c r="BN149" s="63">
        <f t="shared" si="336"/>
        <v>0</v>
      </c>
      <c r="BO149" s="112">
        <f t="shared" si="337"/>
        <v>0</v>
      </c>
      <c r="BP149" s="64">
        <f t="shared" si="338"/>
        <v>0</v>
      </c>
      <c r="BQ149" s="107"/>
      <c r="BR149" s="107"/>
      <c r="BS149" s="107"/>
      <c r="BT149" s="57">
        <f t="shared" si="400"/>
        <v>0</v>
      </c>
      <c r="BU149" s="69">
        <f t="shared" si="401"/>
        <v>0</v>
      </c>
      <c r="BV149" s="107"/>
      <c r="BW149" s="107"/>
      <c r="BX149" s="107"/>
      <c r="BY149" s="107"/>
      <c r="BZ149" s="107"/>
      <c r="CA149" s="107" t="s">
        <v>72</v>
      </c>
      <c r="CB149" s="113" t="s">
        <v>208</v>
      </c>
      <c r="CC149" s="113"/>
      <c r="CD149" s="660"/>
      <c r="CE149" s="328"/>
      <c r="CF149" s="111"/>
      <c r="CG149" s="197">
        <f t="shared" si="341"/>
        <v>0</v>
      </c>
      <c r="CH149" s="198">
        <f t="shared" ref="CH149:CH158" si="408">CF149-CD149</f>
        <v>0</v>
      </c>
      <c r="CI149" s="164"/>
      <c r="CJ149" s="59">
        <f t="shared" si="308"/>
        <v>0</v>
      </c>
      <c r="CK149" s="57">
        <v>0</v>
      </c>
      <c r="CL149" s="57">
        <v>0</v>
      </c>
      <c r="CM149" s="57">
        <f t="shared" ref="CM149:CM158" si="409">CL149-CK149</f>
        <v>0</v>
      </c>
      <c r="CN149" s="57">
        <f t="shared" ref="CN149:CN158" si="410">CL149-CJ149</f>
        <v>0</v>
      </c>
      <c r="CO149" s="57"/>
      <c r="CP149" s="63">
        <f t="shared" ref="CP149:CR158" si="411">CD149+CJ149</f>
        <v>0</v>
      </c>
      <c r="CQ149" s="63">
        <f t="shared" si="411"/>
        <v>0</v>
      </c>
      <c r="CR149" s="63">
        <f t="shared" si="411"/>
        <v>0</v>
      </c>
      <c r="CS149" s="63">
        <f t="shared" si="342"/>
        <v>0</v>
      </c>
      <c r="CT149" s="64">
        <f t="shared" si="343"/>
        <v>0</v>
      </c>
      <c r="CU149" s="840"/>
      <c r="CV149" s="121"/>
      <c r="CW149" s="122"/>
      <c r="CX149" s="487">
        <f t="shared" si="175"/>
        <v>0</v>
      </c>
      <c r="CY149" s="145"/>
      <c r="CZ149" s="145"/>
      <c r="DA149" s="968"/>
      <c r="DB149" s="968">
        <v>801.27598999999998</v>
      </c>
      <c r="DC149" s="125"/>
      <c r="DD149" s="125">
        <f>131.784</f>
        <v>131.78399999999999</v>
      </c>
      <c r="DE149" s="122">
        <f t="shared" si="391"/>
        <v>0</v>
      </c>
      <c r="DF149" s="105">
        <v>0</v>
      </c>
      <c r="DG149" s="107">
        <v>0</v>
      </c>
      <c r="DH149" s="107">
        <v>0</v>
      </c>
      <c r="DI149" s="57">
        <f t="shared" si="344"/>
        <v>0</v>
      </c>
      <c r="DJ149" s="57">
        <f t="shared" si="345"/>
        <v>0</v>
      </c>
      <c r="DK149" s="140">
        <v>0</v>
      </c>
      <c r="DL149" s="140">
        <v>0</v>
      </c>
      <c r="DM149" s="140">
        <v>0</v>
      </c>
      <c r="DN149" s="67">
        <f t="shared" si="346"/>
        <v>0</v>
      </c>
      <c r="DO149" s="67">
        <f t="shared" si="347"/>
        <v>0</v>
      </c>
      <c r="DP149" s="127">
        <v>0</v>
      </c>
      <c r="DQ149" s="127">
        <v>0</v>
      </c>
      <c r="DR149" s="127">
        <v>0</v>
      </c>
      <c r="DS149" s="84">
        <f t="shared" si="348"/>
        <v>0</v>
      </c>
      <c r="DT149" s="84">
        <f t="shared" si="310"/>
        <v>0</v>
      </c>
      <c r="DU149" s="84" t="s">
        <v>208</v>
      </c>
      <c r="DV149" s="84" t="s">
        <v>72</v>
      </c>
      <c r="DW149" s="127">
        <v>0</v>
      </c>
      <c r="DX149" s="127">
        <v>0</v>
      </c>
      <c r="DY149" s="127">
        <v>0</v>
      </c>
      <c r="DZ149" s="83">
        <f t="shared" si="349"/>
        <v>0</v>
      </c>
      <c r="EA149" s="83">
        <f t="shared" si="350"/>
        <v>0</v>
      </c>
      <c r="EB149" s="103">
        <v>0</v>
      </c>
      <c r="EC149" s="104">
        <v>0</v>
      </c>
      <c r="ED149" s="104">
        <v>0</v>
      </c>
      <c r="EE149" s="85">
        <f t="shared" si="351"/>
        <v>0</v>
      </c>
      <c r="EF149" s="56">
        <f t="shared" si="352"/>
        <v>0</v>
      </c>
      <c r="EG149" s="103"/>
      <c r="EH149" s="103"/>
      <c r="EI149" s="103"/>
      <c r="EJ149" s="56">
        <f t="shared" si="353"/>
        <v>0</v>
      </c>
      <c r="EK149" s="56">
        <f t="shared" si="354"/>
        <v>0</v>
      </c>
      <c r="EL149" s="104">
        <v>0</v>
      </c>
      <c r="EM149" s="104">
        <v>0</v>
      </c>
      <c r="EN149" s="104">
        <v>0</v>
      </c>
      <c r="EO149" s="56">
        <f t="shared" si="355"/>
        <v>0</v>
      </c>
      <c r="EP149" s="56">
        <f t="shared" ref="EP149:EP158" si="412">EN149-EL149</f>
        <v>0</v>
      </c>
      <c r="EQ149" s="56"/>
      <c r="ER149" s="56"/>
      <c r="ES149" s="56"/>
      <c r="ET149" s="56"/>
      <c r="EU149" s="56"/>
      <c r="EV149" s="56"/>
      <c r="EW149" s="132" t="s">
        <v>208</v>
      </c>
      <c r="EX149" s="89"/>
      <c r="EY149" s="200">
        <f>BQ149+EL149+EG149+EB149+DW149+DP149+DK149+DF149+CP149+BL149+AR149+AK149</f>
        <v>0</v>
      </c>
      <c r="EZ149" s="200">
        <f>BR149+EM149+EH149+EC149+DX149+DQ149+DL149+DG149+CQ149+BM149+AS149+AL149</f>
        <v>0</v>
      </c>
      <c r="FA149" s="200">
        <f>BS149+EN149+EI149+ED149+DY149+DR149+DM149+DH149+CR149+BN149+AT149+AM149</f>
        <v>0</v>
      </c>
      <c r="FB149" s="93">
        <f t="shared" si="356"/>
        <v>0</v>
      </c>
      <c r="FC149" s="93">
        <f t="shared" si="357"/>
        <v>0</v>
      </c>
      <c r="FD149" s="586"/>
      <c r="FE149" s="94">
        <f t="shared" si="402"/>
        <v>0</v>
      </c>
      <c r="FF149" s="449"/>
      <c r="FG149" s="127"/>
      <c r="FH149" s="127"/>
      <c r="FI149" s="127"/>
      <c r="FJ149" s="103"/>
      <c r="FK149" s="127"/>
      <c r="FL149" s="103"/>
      <c r="FM149" s="605"/>
      <c r="FN149" s="127"/>
      <c r="FO149" s="104"/>
      <c r="FR149" s="145"/>
      <c r="FS149" s="145"/>
      <c r="FT149" s="122"/>
      <c r="FU149" s="122"/>
      <c r="FV149" s="125"/>
      <c r="FW149" s="125">
        <f>131.784</f>
        <v>131.78399999999999</v>
      </c>
      <c r="FX149" s="125">
        <f t="shared" ref="FX149" si="413">131.784</f>
        <v>131.78399999999999</v>
      </c>
      <c r="FY149" s="81">
        <f t="shared" si="403"/>
        <v>0</v>
      </c>
      <c r="FZ149" s="81">
        <f t="shared" si="404"/>
        <v>933.05998999999997</v>
      </c>
    </row>
    <row r="150" spans="1:182" ht="15" thickBot="1" x14ac:dyDescent="0.35">
      <c r="A150" s="841" t="s">
        <v>209</v>
      </c>
      <c r="B150" s="842" t="s">
        <v>210</v>
      </c>
      <c r="C150" s="843">
        <f>C22/C15*1000</f>
        <v>2798.4025743845091</v>
      </c>
      <c r="D150" s="841" t="e">
        <f>D22/D15*1000</f>
        <v>#DIV/0!</v>
      </c>
      <c r="E150" s="844">
        <v>2819.39</v>
      </c>
      <c r="F150" s="845">
        <v>3894.8139999999999</v>
      </c>
      <c r="G150" s="845">
        <v>2550.15</v>
      </c>
      <c r="H150" s="103">
        <f t="shared" si="363"/>
        <v>-1344.6639999999998</v>
      </c>
      <c r="I150" s="105">
        <f t="shared" si="374"/>
        <v>-269.23999999999978</v>
      </c>
      <c r="J150" s="106">
        <v>2447.06</v>
      </c>
      <c r="K150" s="107">
        <v>2915.07</v>
      </c>
      <c r="L150" s="106"/>
      <c r="M150" s="106">
        <v>3564.7939999999999</v>
      </c>
      <c r="N150" s="56">
        <f t="shared" si="316"/>
        <v>649.72399999999971</v>
      </c>
      <c r="O150" s="56">
        <f t="shared" si="407"/>
        <v>1117.7339999999999</v>
      </c>
      <c r="P150" s="846">
        <v>2243.8939723842241</v>
      </c>
      <c r="Q150" s="846"/>
      <c r="R150" s="846">
        <v>2574.4569000000001</v>
      </c>
      <c r="S150" s="495">
        <v>1774.9954</v>
      </c>
      <c r="T150" s="56">
        <f t="shared" si="317"/>
        <v>-799.46150000000011</v>
      </c>
      <c r="U150" s="56">
        <f t="shared" si="318"/>
        <v>-468.89857238422405</v>
      </c>
      <c r="V150" s="845">
        <f>V22/V14*1000</f>
        <v>2514.4344564859011</v>
      </c>
      <c r="W150" s="496">
        <v>3052.5664000000002</v>
      </c>
      <c r="X150" s="496">
        <v>2293.268</v>
      </c>
      <c r="Y150" s="57">
        <f t="shared" si="319"/>
        <v>-759.29840000000013</v>
      </c>
      <c r="Z150" s="56">
        <f t="shared" si="320"/>
        <v>-221.16645648590111</v>
      </c>
      <c r="AA150" s="496">
        <v>2415.834059481444</v>
      </c>
      <c r="AB150" s="496">
        <v>2699.87</v>
      </c>
      <c r="AC150" s="496">
        <v>1871.73</v>
      </c>
      <c r="AD150" s="57">
        <f t="shared" si="321"/>
        <v>-828.13999999999987</v>
      </c>
      <c r="AE150" s="57">
        <f t="shared" si="322"/>
        <v>-544.10405948144398</v>
      </c>
      <c r="AF150" s="496">
        <v>3404.4539026764778</v>
      </c>
      <c r="AG150" s="496">
        <f>AH150</f>
        <v>3984.36</v>
      </c>
      <c r="AH150" s="496">
        <v>3984.36</v>
      </c>
      <c r="AI150" s="57">
        <f t="shared" si="323"/>
        <v>0</v>
      </c>
      <c r="AJ150" s="56">
        <f t="shared" si="324"/>
        <v>579.90609732352232</v>
      </c>
      <c r="AK150" s="60">
        <f>AK22/AK10*1000</f>
        <v>2194.1904378634094</v>
      </c>
      <c r="AL150" s="60">
        <f>AL22/AL10*1000</f>
        <v>2854.8159300996172</v>
      </c>
      <c r="AM150" s="60">
        <f>AM22/AM10*1000</f>
        <v>2101.9660926678093</v>
      </c>
      <c r="AN150" s="60">
        <f t="shared" si="325"/>
        <v>-752.84983743180783</v>
      </c>
      <c r="AO150" s="61">
        <f t="shared" si="326"/>
        <v>-92.224345195600108</v>
      </c>
      <c r="AP150" s="61" t="s">
        <v>210</v>
      </c>
      <c r="AQ150" s="61" t="s">
        <v>209</v>
      </c>
      <c r="AR150" s="844">
        <f>AR22/AR15*1000</f>
        <v>4885.827956330204</v>
      </c>
      <c r="AS150" s="844">
        <f>AS22/AS15*1000</f>
        <v>7235.5774879567616</v>
      </c>
      <c r="AT150" s="844">
        <f>AT22/AT15*1000</f>
        <v>4507.8340484216969</v>
      </c>
      <c r="AU150" s="64">
        <f t="shared" si="327"/>
        <v>-2727.7434395350647</v>
      </c>
      <c r="AV150" s="64">
        <f t="shared" si="328"/>
        <v>-377.99390790850703</v>
      </c>
      <c r="AW150" s="844">
        <f>AW22/AW15*1000</f>
        <v>5139.5371351080321</v>
      </c>
      <c r="AX150" s="844">
        <f>AX22/AX15*1000</f>
        <v>9911.4945742146683</v>
      </c>
      <c r="AY150" s="844">
        <f>AY22/AY15*1000</f>
        <v>5661.0391110608634</v>
      </c>
      <c r="AZ150" s="57">
        <f t="shared" si="329"/>
        <v>-4250.4554631538049</v>
      </c>
      <c r="BA150" s="56">
        <f t="shared" si="330"/>
        <v>521.50197595283134</v>
      </c>
      <c r="BB150" s="847">
        <f>BB22/BB15*1000</f>
        <v>2686.753141311236</v>
      </c>
      <c r="BC150" s="848">
        <v>3459.22</v>
      </c>
      <c r="BD150" s="848">
        <v>1860</v>
      </c>
      <c r="BE150" s="67">
        <f t="shared" si="331"/>
        <v>-1599.2199999999998</v>
      </c>
      <c r="BF150" s="68">
        <f t="shared" si="332"/>
        <v>-826.75314131123605</v>
      </c>
      <c r="BG150" s="111">
        <f>BG22/BG15*1000</f>
        <v>3710.8474616649964</v>
      </c>
      <c r="BH150" s="848">
        <v>5170.37</v>
      </c>
      <c r="BI150" s="844">
        <v>3566.86</v>
      </c>
      <c r="BJ150" s="57">
        <f t="shared" si="333"/>
        <v>-1603.5099999999998</v>
      </c>
      <c r="BK150" s="56">
        <f t="shared" si="334"/>
        <v>-143.98746166499632</v>
      </c>
      <c r="BL150" s="64">
        <f>BL22/BL15*1000</f>
        <v>3321.0999399257876</v>
      </c>
      <c r="BM150" s="64">
        <f>BM22/BM15*1000</f>
        <v>4859.1789330914562</v>
      </c>
      <c r="BN150" s="64">
        <f>BN22/BN15*1000</f>
        <v>2864.3679758884323</v>
      </c>
      <c r="BO150" s="112">
        <f t="shared" si="337"/>
        <v>-1994.8109572030239</v>
      </c>
      <c r="BP150" s="64">
        <f t="shared" si="338"/>
        <v>-456.73196403735528</v>
      </c>
      <c r="BQ150" s="844">
        <f t="shared" ref="BQ150:BW150" si="414">BQ22/BQ15*1000</f>
        <v>2366.8148215221481</v>
      </c>
      <c r="BR150" s="844">
        <f t="shared" si="414"/>
        <v>4176.408727097406</v>
      </c>
      <c r="BS150" s="844">
        <f t="shared" si="414"/>
        <v>2579.1639586357842</v>
      </c>
      <c r="BT150" s="57">
        <f t="shared" si="400"/>
        <v>-1597.2447684616218</v>
      </c>
      <c r="BU150" s="69">
        <f t="shared" si="401"/>
        <v>212.34913711363606</v>
      </c>
      <c r="BV150" s="844" t="e">
        <f t="shared" si="414"/>
        <v>#DIV/0!</v>
      </c>
      <c r="BW150" s="844" t="e">
        <f t="shared" si="414"/>
        <v>#DIV/0!</v>
      </c>
      <c r="BX150" s="496"/>
      <c r="BY150" s="496"/>
      <c r="BZ150" s="496"/>
      <c r="CA150" s="496" t="s">
        <v>210</v>
      </c>
      <c r="CB150" s="500" t="s">
        <v>209</v>
      </c>
      <c r="CC150" s="500"/>
      <c r="CD150" s="849">
        <f>CD22/CD15*1000</f>
        <v>2602.2673910636431</v>
      </c>
      <c r="CE150" s="850">
        <v>3840.8684899999998</v>
      </c>
      <c r="CF150" s="851">
        <v>2396.9345499999999</v>
      </c>
      <c r="CG150" s="162">
        <f t="shared" si="341"/>
        <v>-1443.9339399999999</v>
      </c>
      <c r="CH150" s="163">
        <f t="shared" si="408"/>
        <v>-205.33284106364317</v>
      </c>
      <c r="CI150" s="164"/>
      <c r="CJ150" s="59">
        <f>CJ22/CJ15*1000</f>
        <v>3626.0196859632169</v>
      </c>
      <c r="CK150" s="57">
        <f>CK22/CK15*1000</f>
        <v>5948.5289842236143</v>
      </c>
      <c r="CL150" s="57">
        <f>CL22/CL15*1000</f>
        <v>4017.8478610826555</v>
      </c>
      <c r="CM150" s="57">
        <f t="shared" si="409"/>
        <v>-1930.6811231409588</v>
      </c>
      <c r="CN150" s="57">
        <f t="shared" si="410"/>
        <v>391.82817511943858</v>
      </c>
      <c r="CO150" s="57"/>
      <c r="CP150" s="63">
        <f t="shared" si="411"/>
        <v>6228.2870770268601</v>
      </c>
      <c r="CQ150" s="63">
        <f t="shared" si="411"/>
        <v>9789.3974742236132</v>
      </c>
      <c r="CR150" s="63">
        <f t="shared" si="411"/>
        <v>6414.782411082655</v>
      </c>
      <c r="CS150" s="63">
        <f t="shared" si="342"/>
        <v>-3374.6150631409582</v>
      </c>
      <c r="CT150" s="64">
        <f t="shared" si="343"/>
        <v>186.49533405579496</v>
      </c>
      <c r="CU150" s="852">
        <f>CU22/CU15*1000</f>
        <v>2686.753141311236</v>
      </c>
      <c r="CV150" s="853">
        <v>3199.4348</v>
      </c>
      <c r="CW150" s="854">
        <f t="shared" ref="CW150:DH150" si="415">CW22/CW15*1000</f>
        <v>3802.2364276587527</v>
      </c>
      <c r="CX150" s="855">
        <f t="shared" si="415"/>
        <v>3018.7581152080643</v>
      </c>
      <c r="CY150" s="854">
        <f t="shared" si="415"/>
        <v>2602.2673910636431</v>
      </c>
      <c r="CZ150" s="854">
        <f t="shared" si="415"/>
        <v>2602.2673910636431</v>
      </c>
      <c r="DA150" s="856">
        <f t="shared" si="415"/>
        <v>3502.0712365377576</v>
      </c>
      <c r="DB150" s="856">
        <f t="shared" si="415"/>
        <v>4402.3317977014449</v>
      </c>
      <c r="DC150" s="856">
        <f t="shared" ca="1" si="415"/>
        <v>4078.716398839279</v>
      </c>
      <c r="DD150" s="856">
        <f ca="1">DD22/DD15*1000</f>
        <v>4878.088990719104</v>
      </c>
      <c r="DE150" s="854">
        <f t="shared" ca="1" si="415"/>
        <v>2797.6625424137142</v>
      </c>
      <c r="DF150" s="857">
        <f t="shared" si="415"/>
        <v>2289.888268537265</v>
      </c>
      <c r="DG150" s="844">
        <f t="shared" si="415"/>
        <v>6657.4198318591343</v>
      </c>
      <c r="DH150" s="844">
        <f t="shared" si="415"/>
        <v>3038.8503725518267</v>
      </c>
      <c r="DI150" s="57">
        <f t="shared" si="344"/>
        <v>-3618.5694593073076</v>
      </c>
      <c r="DJ150" s="57">
        <f t="shared" si="345"/>
        <v>748.96210401456165</v>
      </c>
      <c r="DK150" s="858">
        <f ca="1">DK22/DK14*1000</f>
        <v>4851.6783771983792</v>
      </c>
      <c r="DL150" s="859">
        <v>8333</v>
      </c>
      <c r="DM150" s="859">
        <v>4870.2700000000004</v>
      </c>
      <c r="DN150" s="67">
        <f t="shared" si="346"/>
        <v>-3462.7299999999996</v>
      </c>
      <c r="DO150" s="67">
        <f t="shared" ca="1" si="347"/>
        <v>18.59162280162127</v>
      </c>
      <c r="DP150" s="859">
        <f ca="1">DP22/DP14*1000</f>
        <v>4135.8698170025482</v>
      </c>
      <c r="DQ150" s="859">
        <f>DQ22/DQ14*1000</f>
        <v>6981.7723221792494</v>
      </c>
      <c r="DR150" s="859">
        <f>DR22/DR14*1000</f>
        <v>3478.2486460107048</v>
      </c>
      <c r="DS150" s="84">
        <f t="shared" si="348"/>
        <v>-3503.5236761685446</v>
      </c>
      <c r="DT150" s="84">
        <f t="shared" ca="1" si="310"/>
        <v>-657.62117099184343</v>
      </c>
      <c r="DU150" s="84" t="s">
        <v>209</v>
      </c>
      <c r="DV150" s="84" t="s">
        <v>210</v>
      </c>
      <c r="DW150" s="844">
        <f ca="1">DW22/DW15*1000</f>
        <v>4322.2079415073122</v>
      </c>
      <c r="DX150" s="844">
        <f>DX22/DX15*1000</f>
        <v>4884.7686717650195</v>
      </c>
      <c r="DY150" s="844">
        <f>DY22/DY15*1000</f>
        <v>3592.1192808903265</v>
      </c>
      <c r="DZ150" s="83">
        <f t="shared" si="349"/>
        <v>-1292.6493908746929</v>
      </c>
      <c r="EA150" s="83">
        <f t="shared" ca="1" si="350"/>
        <v>-730.08866061698563</v>
      </c>
      <c r="EB150" s="844">
        <f ca="1">EB22/EB15*1000</f>
        <v>2645.0812889451604</v>
      </c>
      <c r="EC150" s="845">
        <v>3784.97</v>
      </c>
      <c r="ED150" s="845">
        <v>2004.009</v>
      </c>
      <c r="EE150" s="85">
        <f t="shared" si="351"/>
        <v>-1780.9609999999998</v>
      </c>
      <c r="EF150" s="56">
        <f t="shared" ca="1" si="352"/>
        <v>-641.07228894516038</v>
      </c>
      <c r="EG150" s="844">
        <f ca="1">EG22/EG15*1000</f>
        <v>3563.7204203152364</v>
      </c>
      <c r="EH150" s="475">
        <f>EH22/EH15*1000</f>
        <v>5414.017285284358</v>
      </c>
      <c r="EI150" s="475">
        <f>EI22/EI15*1000</f>
        <v>3643.1296891747052</v>
      </c>
      <c r="EJ150" s="56">
        <f t="shared" si="353"/>
        <v>-1770.8875961096528</v>
      </c>
      <c r="EK150" s="56">
        <f t="shared" ca="1" si="354"/>
        <v>79.409268859468739</v>
      </c>
      <c r="EL150" s="845">
        <f ca="1">EL22/EL14*1000</f>
        <v>3050.3287218548689</v>
      </c>
      <c r="EM150" s="845">
        <f>EM22/EM14*1000</f>
        <v>3366.0915844478227</v>
      </c>
      <c r="EN150" s="845">
        <f>EN22/EN14*1000</f>
        <v>2706.3150514015806</v>
      </c>
      <c r="EO150" s="56">
        <f t="shared" si="355"/>
        <v>-659.77653304624209</v>
      </c>
      <c r="EP150" s="56">
        <f t="shared" ca="1" si="412"/>
        <v>-344.01367045328834</v>
      </c>
      <c r="EQ150" s="860"/>
      <c r="ER150" s="860"/>
      <c r="ES150" s="860"/>
      <c r="ET150" s="860"/>
      <c r="EU150" s="860"/>
      <c r="EV150" s="860"/>
      <c r="EW150" s="631" t="s">
        <v>209</v>
      </c>
      <c r="EX150" s="861"/>
      <c r="EY150" s="862">
        <f t="shared" ref="EY150:FH150" ca="1" si="416">EY22/EY14*1000</f>
        <v>2801.0277287977278</v>
      </c>
      <c r="EZ150" s="862">
        <f t="shared" si="416"/>
        <v>4011.7850768441272</v>
      </c>
      <c r="FA150" s="862">
        <f t="shared" si="416"/>
        <v>2636.6365205240872</v>
      </c>
      <c r="FB150" s="862">
        <f t="shared" si="416"/>
        <v>-60213.286052872034</v>
      </c>
      <c r="FC150" s="863">
        <f t="shared" ca="1" si="416"/>
        <v>-5332.26799430753</v>
      </c>
      <c r="FD150" s="864">
        <f t="shared" si="416"/>
        <v>3025.5099624187619</v>
      </c>
      <c r="FE150" s="804">
        <f t="shared" si="402"/>
        <v>-388.87344189467467</v>
      </c>
      <c r="FF150" s="859" t="e">
        <f t="shared" si="416"/>
        <v>#DIV/0!</v>
      </c>
      <c r="FG150" s="859">
        <f t="shared" ca="1" si="416"/>
        <v>4135.8698170025482</v>
      </c>
      <c r="FH150" s="859">
        <f t="shared" si="416"/>
        <v>4649.1127458112851</v>
      </c>
      <c r="FI150" s="844">
        <f t="shared" ref="FI150:FN150" ca="1" si="417">FI22/FI15*1000</f>
        <v>4322.2079415073122</v>
      </c>
      <c r="FJ150" s="844">
        <f t="shared" ca="1" si="417"/>
        <v>2645.0812889451604</v>
      </c>
      <c r="FK150" s="844">
        <f t="shared" ca="1" si="417"/>
        <v>4891.3249875502779</v>
      </c>
      <c r="FL150" s="844">
        <f t="shared" ca="1" si="417"/>
        <v>3563.7204203152364</v>
      </c>
      <c r="FM150" s="865">
        <f t="shared" ca="1" si="417"/>
        <v>3404.4539026764778</v>
      </c>
      <c r="FN150" s="844">
        <f t="shared" ca="1" si="417"/>
        <v>2415.834059481444</v>
      </c>
      <c r="FO150" s="845">
        <f ca="1">FO22/FO14*1000</f>
        <v>2514.4344564859011</v>
      </c>
      <c r="FR150" s="854">
        <f t="shared" ref="FR150:FV150" ca="1" si="418">FR22/FR15*1000</f>
        <v>2602.2673910636431</v>
      </c>
      <c r="FS150" s="854">
        <f t="shared" ca="1" si="418"/>
        <v>2602.2673910636431</v>
      </c>
      <c r="FT150" s="854">
        <f t="shared" ca="1" si="418"/>
        <v>3502.0712365377576</v>
      </c>
      <c r="FU150" s="854">
        <f t="shared" ca="1" si="418"/>
        <v>3502.0712365377576</v>
      </c>
      <c r="FV150" s="856">
        <f t="shared" si="418"/>
        <v>4078.716398839279</v>
      </c>
      <c r="FW150" s="856">
        <f>FW22/FW15*1000</f>
        <v>4913.1574401664311</v>
      </c>
      <c r="FX150" s="856">
        <f t="shared" ref="FX150:FZ150" si="419">FX22/FX15*1000</f>
        <v>4879.3589254058625</v>
      </c>
      <c r="FY150" s="856">
        <f t="shared" si="419"/>
        <v>3621.4064326319694</v>
      </c>
      <c r="FZ150" s="856">
        <f t="shared" si="419"/>
        <v>4436.6417841417579</v>
      </c>
    </row>
    <row r="151" spans="1:182" ht="15" thickBot="1" x14ac:dyDescent="0.35">
      <c r="A151" s="98" t="s">
        <v>211</v>
      </c>
      <c r="B151" s="99" t="s">
        <v>59</v>
      </c>
      <c r="C151" s="100">
        <v>4.3440000000000003</v>
      </c>
      <c r="D151" s="98"/>
      <c r="E151" s="103">
        <f>E152/E22*100</f>
        <v>6.056055253738287</v>
      </c>
      <c r="F151" s="104">
        <v>8.3870000000000005</v>
      </c>
      <c r="G151" s="104">
        <v>0.34</v>
      </c>
      <c r="H151" s="103">
        <f t="shared" si="363"/>
        <v>-8.0470000000000006</v>
      </c>
      <c r="I151" s="105">
        <f t="shared" si="374"/>
        <v>-5.7160552537382872</v>
      </c>
      <c r="J151" s="106"/>
      <c r="K151" s="107"/>
      <c r="L151" s="106"/>
      <c r="M151" s="106"/>
      <c r="N151" s="56">
        <f t="shared" si="316"/>
        <v>0</v>
      </c>
      <c r="O151" s="56">
        <f t="shared" si="407"/>
        <v>0</v>
      </c>
      <c r="P151" s="866">
        <v>3.6558236861534468</v>
      </c>
      <c r="Q151" s="866"/>
      <c r="R151" s="495">
        <v>5.0228731</v>
      </c>
      <c r="S151" s="866">
        <v>0.33754339999999999</v>
      </c>
      <c r="T151" s="56">
        <f t="shared" si="317"/>
        <v>-4.6853296999999996</v>
      </c>
      <c r="U151" s="56">
        <f t="shared" si="318"/>
        <v>-3.3182802861534468</v>
      </c>
      <c r="V151" s="104">
        <f>V152/V22*100</f>
        <v>4.2275869900226724</v>
      </c>
      <c r="W151" s="867">
        <v>7.1760964999999999</v>
      </c>
      <c r="X151" s="867">
        <v>1.6091966</v>
      </c>
      <c r="Y151" s="57">
        <f t="shared" si="319"/>
        <v>-5.5668999000000001</v>
      </c>
      <c r="Z151" s="56">
        <f t="shared" si="320"/>
        <v>-2.6183903900226726</v>
      </c>
      <c r="AA151" s="867">
        <v>4.3272801821713616</v>
      </c>
      <c r="AB151" s="867">
        <v>6.1</v>
      </c>
      <c r="AC151" s="867">
        <v>0.34</v>
      </c>
      <c r="AD151" s="57">
        <f t="shared" si="321"/>
        <v>-5.76</v>
      </c>
      <c r="AE151" s="57">
        <f t="shared" si="322"/>
        <v>-3.9872801821713617</v>
      </c>
      <c r="AF151" s="107">
        <v>0</v>
      </c>
      <c r="AG151" s="496">
        <f>AH151</f>
        <v>0.34</v>
      </c>
      <c r="AH151" s="496">
        <v>0.34</v>
      </c>
      <c r="AI151" s="57">
        <f t="shared" si="323"/>
        <v>0</v>
      </c>
      <c r="AJ151" s="56">
        <f t="shared" si="324"/>
        <v>0.34</v>
      </c>
      <c r="AK151" s="60">
        <f t="shared" ref="AK151:AK158" si="420">E151+J151+P151+V151+AA151+AF151</f>
        <v>18.266746112085766</v>
      </c>
      <c r="AL151" s="60">
        <f t="shared" ref="AL151:AL158" si="421">AG151+AB151+W151+R151+K151+F151</f>
        <v>27.0259696</v>
      </c>
      <c r="AM151" s="60">
        <f t="shared" ref="AM151:AM158" si="422">AH151+AC151+X151+S151+M151+G151</f>
        <v>2.9667399999999997</v>
      </c>
      <c r="AN151" s="60">
        <f t="shared" si="325"/>
        <v>-24.059229600000002</v>
      </c>
      <c r="AO151" s="61">
        <f t="shared" si="326"/>
        <v>-15.300006112085766</v>
      </c>
      <c r="AP151" s="61" t="s">
        <v>59</v>
      </c>
      <c r="AQ151" s="61" t="s">
        <v>211</v>
      </c>
      <c r="AR151" s="178">
        <f>AR152/AR22*100</f>
        <v>4.7669622370377809</v>
      </c>
      <c r="AS151" s="178">
        <f>AS152/AS22*100</f>
        <v>7.8395784982125152</v>
      </c>
      <c r="AT151" s="178">
        <f>AT152/AT22*100</f>
        <v>0.33716458815781086</v>
      </c>
      <c r="AU151" s="64">
        <f t="shared" si="327"/>
        <v>-7.5024139100547043</v>
      </c>
      <c r="AV151" s="64">
        <f t="shared" si="328"/>
        <v>-4.42979764887997</v>
      </c>
      <c r="AW151" s="127">
        <f>AW152/AW22*100</f>
        <v>0</v>
      </c>
      <c r="AX151" s="127">
        <f>AX152/AX22*100</f>
        <v>9.5127040213629712</v>
      </c>
      <c r="AY151" s="127">
        <f>AY152/AY22*100</f>
        <v>0</v>
      </c>
      <c r="AZ151" s="57">
        <f t="shared" si="329"/>
        <v>-9.5127040213629712</v>
      </c>
      <c r="BA151" s="56">
        <f t="shared" si="330"/>
        <v>0</v>
      </c>
      <c r="BB151" s="128">
        <f>BB152/BB22*100</f>
        <v>5.5290068071091145</v>
      </c>
      <c r="BC151" s="127">
        <f>BC152/BC22*100</f>
        <v>7.8034874976239372</v>
      </c>
      <c r="BD151" s="127">
        <f>BD152/BD22*100</f>
        <v>0.33751471872364686</v>
      </c>
      <c r="BE151" s="67">
        <f t="shared" si="331"/>
        <v>-7.4659727789002908</v>
      </c>
      <c r="BF151" s="68">
        <f t="shared" si="332"/>
        <v>-5.1914920883854681</v>
      </c>
      <c r="BG151" s="127">
        <f>BG152/BG22*100</f>
        <v>1.2070197621217857</v>
      </c>
      <c r="BH151" s="127">
        <v>8.06</v>
      </c>
      <c r="BI151" s="127">
        <v>0.34</v>
      </c>
      <c r="BJ151" s="57">
        <f t="shared" si="333"/>
        <v>-7.7200000000000006</v>
      </c>
      <c r="BK151" s="56">
        <f t="shared" si="334"/>
        <v>-0.86701976212178566</v>
      </c>
      <c r="BL151" s="64">
        <f>(BG151+BB151+AW151)/3</f>
        <v>2.2453421897436336</v>
      </c>
      <c r="BM151" s="64">
        <f>(AX151+BC151+BH151)/3</f>
        <v>8.4587305063289691</v>
      </c>
      <c r="BN151" s="63">
        <f>(AY151+BD151+BI151)/3</f>
        <v>0.22583823957454896</v>
      </c>
      <c r="BO151" s="112">
        <f t="shared" si="337"/>
        <v>-8.2328922667544209</v>
      </c>
      <c r="BP151" s="64">
        <f t="shared" si="338"/>
        <v>-2.0195039501690846</v>
      </c>
      <c r="BQ151" s="127">
        <f t="shared" ref="BQ151:BY151" si="423">BQ152/BQ22*100</f>
        <v>0</v>
      </c>
      <c r="BR151" s="127">
        <f t="shared" si="423"/>
        <v>0.8584467235030826</v>
      </c>
      <c r="BS151" s="127">
        <f t="shared" si="423"/>
        <v>0</v>
      </c>
      <c r="BT151" s="57">
        <f t="shared" si="400"/>
        <v>-0.8584467235030826</v>
      </c>
      <c r="BU151" s="69">
        <f t="shared" si="401"/>
        <v>0</v>
      </c>
      <c r="BV151" s="127" t="e">
        <f t="shared" si="423"/>
        <v>#DIV/0!</v>
      </c>
      <c r="BW151" s="127" t="e">
        <f t="shared" si="423"/>
        <v>#DIV/0!</v>
      </c>
      <c r="BX151" s="127" t="e">
        <f t="shared" si="423"/>
        <v>#DIV/0!</v>
      </c>
      <c r="BY151" s="127" t="e">
        <f t="shared" si="423"/>
        <v>#DIV/0!</v>
      </c>
      <c r="BZ151" s="867"/>
      <c r="CA151" s="867" t="s">
        <v>59</v>
      </c>
      <c r="CB151" s="868" t="s">
        <v>211</v>
      </c>
      <c r="CC151" s="868"/>
      <c r="CD151" s="869">
        <f>CD152/CD22*100</f>
        <v>7.3424976958070616</v>
      </c>
      <c r="CE151" s="328">
        <v>7.6108311500000001</v>
      </c>
      <c r="CF151" s="111">
        <v>0.33704879999999998</v>
      </c>
      <c r="CG151" s="197">
        <f t="shared" si="341"/>
        <v>-7.2737823500000003</v>
      </c>
      <c r="CH151" s="198">
        <f t="shared" si="408"/>
        <v>-7.0054488958070618</v>
      </c>
      <c r="CI151" s="164"/>
      <c r="CJ151" s="59">
        <v>3.6</v>
      </c>
      <c r="CK151" s="57">
        <v>8.1300000000000008</v>
      </c>
      <c r="CL151" s="57">
        <v>0</v>
      </c>
      <c r="CM151" s="57">
        <f t="shared" si="409"/>
        <v>-8.1300000000000008</v>
      </c>
      <c r="CN151" s="57">
        <f t="shared" si="410"/>
        <v>-3.6</v>
      </c>
      <c r="CO151" s="57"/>
      <c r="CP151" s="63">
        <f>(CD151+CJ151)/2</f>
        <v>5.4712488479035306</v>
      </c>
      <c r="CQ151" s="63">
        <f>(CE151+CK151)/2</f>
        <v>7.8704155750000009</v>
      </c>
      <c r="CR151" s="63">
        <f t="shared" si="411"/>
        <v>0.33704879999999998</v>
      </c>
      <c r="CS151" s="63">
        <f t="shared" si="342"/>
        <v>-7.5333667750000011</v>
      </c>
      <c r="CT151" s="64">
        <f t="shared" si="343"/>
        <v>-5.1342000479035308</v>
      </c>
      <c r="CU151" s="144">
        <f>CU152/CU22*100</f>
        <v>5.5290068071091145</v>
      </c>
      <c r="CV151" s="179">
        <f>CV152/CV22*100</f>
        <v>2.3410137546128671</v>
      </c>
      <c r="CW151" s="122">
        <v>1.04</v>
      </c>
      <c r="CX151" s="487">
        <f t="shared" ref="CX151:DD151" si="424">CX152/CX22*100</f>
        <v>3.80661200026959</v>
      </c>
      <c r="CY151" s="145">
        <f t="shared" si="424"/>
        <v>7.3424976958070616</v>
      </c>
      <c r="CZ151" s="145">
        <f t="shared" si="424"/>
        <v>7.3424976958070616</v>
      </c>
      <c r="DA151" s="981">
        <f t="shared" si="424"/>
        <v>4.7010202881118106</v>
      </c>
      <c r="DB151" s="981">
        <f t="shared" si="424"/>
        <v>0.21277238416596958</v>
      </c>
      <c r="DC151" s="871">
        <f t="shared" ca="1" si="424"/>
        <v>0</v>
      </c>
      <c r="DD151" s="871">
        <f t="shared" ca="1" si="424"/>
        <v>0</v>
      </c>
      <c r="DE151" s="122"/>
      <c r="DF151" s="128">
        <v>0</v>
      </c>
      <c r="DG151" s="127">
        <v>0.96</v>
      </c>
      <c r="DH151" s="127">
        <f>DH152/DH22*100</f>
        <v>0</v>
      </c>
      <c r="DI151" s="57">
        <f t="shared" si="344"/>
        <v>-0.96</v>
      </c>
      <c r="DJ151" s="57">
        <f t="shared" si="345"/>
        <v>0</v>
      </c>
      <c r="DK151" s="140">
        <v>3.51</v>
      </c>
      <c r="DL151" s="140">
        <v>7.6</v>
      </c>
      <c r="DM151" s="140">
        <v>0.34</v>
      </c>
      <c r="DN151" s="67">
        <f t="shared" si="346"/>
        <v>-7.26</v>
      </c>
      <c r="DO151" s="67">
        <f t="shared" si="347"/>
        <v>-3.17</v>
      </c>
      <c r="DP151" s="127">
        <f ca="1">DP152/DP22*100</f>
        <v>6.5598124847727899</v>
      </c>
      <c r="DQ151" s="127">
        <v>7.49</v>
      </c>
      <c r="DR151" s="127">
        <v>0.34</v>
      </c>
      <c r="DS151" s="84">
        <f t="shared" si="348"/>
        <v>-7.15</v>
      </c>
      <c r="DT151" s="84">
        <f t="shared" ca="1" si="310"/>
        <v>-6.21981248477279</v>
      </c>
      <c r="DU151" s="84" t="s">
        <v>211</v>
      </c>
      <c r="DV151" s="84" t="s">
        <v>59</v>
      </c>
      <c r="DW151" s="127">
        <f ca="1">DW152/DW22*100</f>
        <v>7.4660836986395678</v>
      </c>
      <c r="DX151" s="127">
        <v>6.64</v>
      </c>
      <c r="DY151" s="127">
        <v>0</v>
      </c>
      <c r="DZ151" s="83">
        <f t="shared" si="349"/>
        <v>-6.64</v>
      </c>
      <c r="EA151" s="83">
        <f t="shared" ca="1" si="350"/>
        <v>-7.4660836986395678</v>
      </c>
      <c r="EB151" s="103">
        <f ca="1">EB152/EB22*100</f>
        <v>5.8531240955769785</v>
      </c>
      <c r="EC151" s="104">
        <v>5.6</v>
      </c>
      <c r="ED151" s="104">
        <v>0.33700000000000002</v>
      </c>
      <c r="EE151" s="85">
        <f t="shared" si="351"/>
        <v>-5.2629999999999999</v>
      </c>
      <c r="EF151" s="56">
        <f t="shared" ca="1" si="352"/>
        <v>-5.5161240955769788</v>
      </c>
      <c r="EG151" s="103">
        <f ca="1">EG152/EG22*100</f>
        <v>10.108092825481247</v>
      </c>
      <c r="EH151" s="130">
        <v>8.33</v>
      </c>
      <c r="EI151" s="130">
        <v>1.1000000000000001</v>
      </c>
      <c r="EJ151" s="56">
        <f t="shared" si="353"/>
        <v>-7.23</v>
      </c>
      <c r="EK151" s="56">
        <f t="shared" ca="1" si="354"/>
        <v>-9.0080928254812473</v>
      </c>
      <c r="EL151" s="104">
        <v>5.13</v>
      </c>
      <c r="EM151" s="104">
        <v>6.34</v>
      </c>
      <c r="EN151" s="104">
        <v>0.92</v>
      </c>
      <c r="EO151" s="56">
        <f t="shared" si="355"/>
        <v>-5.42</v>
      </c>
      <c r="EP151" s="56">
        <f t="shared" si="412"/>
        <v>-4.21</v>
      </c>
      <c r="EQ151" s="56"/>
      <c r="ER151" s="56"/>
      <c r="ES151" s="56"/>
      <c r="ET151" s="56"/>
      <c r="EU151" s="56"/>
      <c r="EV151" s="56"/>
      <c r="EW151" s="132" t="s">
        <v>211</v>
      </c>
      <c r="EX151" s="89"/>
      <c r="EY151" s="181">
        <f t="shared" ref="EY151:FA158" ca="1" si="425">BQ151+EL151+EG151+EB151+DW151+DP151+DK151+DF151+CP151+BL151+AR151+AK151</f>
        <v>69.377412491241287</v>
      </c>
      <c r="EZ151" s="181">
        <f t="shared" si="425"/>
        <v>95.013140903044572</v>
      </c>
      <c r="FA151" s="181">
        <f t="shared" si="425"/>
        <v>6.9037916277323594</v>
      </c>
      <c r="FB151" s="192">
        <f t="shared" si="356"/>
        <v>-88.109349275312212</v>
      </c>
      <c r="FC151" s="192">
        <f t="shared" ca="1" si="357"/>
        <v>-62.473620863508927</v>
      </c>
      <c r="FD151" s="135"/>
      <c r="FE151" s="94">
        <f t="shared" si="402"/>
        <v>6.9037916277323594</v>
      </c>
      <c r="FF151" s="449"/>
      <c r="FG151" s="127">
        <f ca="1">FG152/FG22*100</f>
        <v>6.5598124847727899</v>
      </c>
      <c r="FH151" s="127"/>
      <c r="FI151" s="127">
        <f t="shared" ref="FI151:FO151" ca="1" si="426">FI152/FI22*100</f>
        <v>7.4660836986395678</v>
      </c>
      <c r="FJ151" s="103">
        <f t="shared" ca="1" si="426"/>
        <v>5.8531240955769785</v>
      </c>
      <c r="FK151" s="127">
        <f t="shared" ca="1" si="426"/>
        <v>4.761604968749821</v>
      </c>
      <c r="FL151" s="103">
        <f t="shared" ca="1" si="426"/>
        <v>10.108092825481247</v>
      </c>
      <c r="FM151" s="872">
        <f t="shared" ca="1" si="426"/>
        <v>0</v>
      </c>
      <c r="FN151" s="127">
        <f t="shared" ca="1" si="426"/>
        <v>4.3272801821713616</v>
      </c>
      <c r="FO151" s="104">
        <f t="shared" ca="1" si="426"/>
        <v>4.2275869900226724</v>
      </c>
      <c r="FR151" s="145">
        <f t="shared" ref="FR151:FW151" ca="1" si="427">FR152/FR22*100</f>
        <v>7.3424976958070616</v>
      </c>
      <c r="FS151" s="145">
        <f t="shared" ca="1" si="427"/>
        <v>7.3424976958070616</v>
      </c>
      <c r="FT151" s="870">
        <f t="shared" ca="1" si="427"/>
        <v>4.7010202881118106</v>
      </c>
      <c r="FU151" s="870">
        <f t="shared" ca="1" si="427"/>
        <v>4.7010202881118106</v>
      </c>
      <c r="FV151" s="871">
        <f t="shared" si="427"/>
        <v>0</v>
      </c>
      <c r="FW151" s="871">
        <f t="shared" si="427"/>
        <v>0.2949639234881512</v>
      </c>
      <c r="FX151" s="871">
        <f t="shared" ref="FX151" si="428">FX152/FX22*100</f>
        <v>1.2265675011373349E-2</v>
      </c>
      <c r="FY151" s="81">
        <f t="shared" si="403"/>
        <v>4.7010202881118106</v>
      </c>
      <c r="FZ151" s="81">
        <f t="shared" si="404"/>
        <v>0.50773630765412081</v>
      </c>
    </row>
    <row r="152" spans="1:182" ht="15" thickBot="1" x14ac:dyDescent="0.35">
      <c r="A152" s="1107" t="s">
        <v>212</v>
      </c>
      <c r="B152" s="1108" t="s">
        <v>132</v>
      </c>
      <c r="C152" s="1109">
        <v>5493.66</v>
      </c>
      <c r="D152" s="1107"/>
      <c r="E152" s="1110">
        <f>E153+E154+E155+E156+E157</f>
        <v>7744.6500000000005</v>
      </c>
      <c r="F152" s="1110">
        <f t="shared" ref="F152:G152" si="429">F153+F154+F155+F156+F157</f>
        <v>14816.02</v>
      </c>
      <c r="G152" s="1111">
        <f t="shared" si="429"/>
        <v>390.65</v>
      </c>
      <c r="H152" s="1112">
        <f t="shared" si="363"/>
        <v>-14425.37</v>
      </c>
      <c r="I152" s="1113">
        <f t="shared" si="374"/>
        <v>-7354.0000000000009</v>
      </c>
      <c r="J152" s="1114">
        <v>0</v>
      </c>
      <c r="K152" s="1115">
        <v>0</v>
      </c>
      <c r="L152" s="1114"/>
      <c r="M152" s="1114">
        <v>0</v>
      </c>
      <c r="N152" s="1116">
        <f t="shared" si="316"/>
        <v>0</v>
      </c>
      <c r="O152" s="1116">
        <f t="shared" si="407"/>
        <v>0</v>
      </c>
      <c r="P152" s="1116">
        <v>1462.558</v>
      </c>
      <c r="Q152" s="1116"/>
      <c r="R152" s="1116">
        <v>2705.1</v>
      </c>
      <c r="S152" s="1116">
        <v>125.34</v>
      </c>
      <c r="T152" s="1116">
        <f t="shared" si="317"/>
        <v>-2579.7599999999998</v>
      </c>
      <c r="U152" s="1116">
        <f t="shared" si="318"/>
        <v>-1337.2180000000001</v>
      </c>
      <c r="V152" s="1110">
        <f t="shared" ref="V152" si="430">V153+V154+V155+V156+V157</f>
        <v>2372.92</v>
      </c>
      <c r="W152" s="1117">
        <v>5034.6400000000003</v>
      </c>
      <c r="X152" s="1117">
        <v>832.5</v>
      </c>
      <c r="Y152" s="1117">
        <f t="shared" si="319"/>
        <v>-4202.1400000000003</v>
      </c>
      <c r="Z152" s="1116">
        <f t="shared" si="320"/>
        <v>-1540.42</v>
      </c>
      <c r="AA152" s="1117">
        <v>822.52</v>
      </c>
      <c r="AB152" s="1117">
        <v>1321.49</v>
      </c>
      <c r="AC152" s="1117">
        <v>49.85</v>
      </c>
      <c r="AD152" s="1117">
        <f t="shared" si="321"/>
        <v>-1271.6400000000001</v>
      </c>
      <c r="AE152" s="1117">
        <f t="shared" si="322"/>
        <v>-772.67</v>
      </c>
      <c r="AF152" s="1117">
        <v>0</v>
      </c>
      <c r="AG152" s="1117">
        <f>AH152</f>
        <v>24.78</v>
      </c>
      <c r="AH152" s="1117">
        <v>24.78</v>
      </c>
      <c r="AI152" s="1117">
        <f t="shared" si="323"/>
        <v>0</v>
      </c>
      <c r="AJ152" s="1116">
        <f t="shared" si="324"/>
        <v>24.78</v>
      </c>
      <c r="AK152" s="1118">
        <f t="shared" si="420"/>
        <v>12402.648000000001</v>
      </c>
      <c r="AL152" s="1118">
        <f t="shared" si="421"/>
        <v>23902.03</v>
      </c>
      <c r="AM152" s="1118">
        <f t="shared" si="422"/>
        <v>1423.12</v>
      </c>
      <c r="AN152" s="1118">
        <f t="shared" si="325"/>
        <v>-22478.91</v>
      </c>
      <c r="AO152" s="1119">
        <f t="shared" si="326"/>
        <v>-10979.528000000002</v>
      </c>
      <c r="AP152" s="1119" t="s">
        <v>132</v>
      </c>
      <c r="AQ152" s="1119" t="s">
        <v>212</v>
      </c>
      <c r="AR152" s="1120">
        <f t="shared" ref="AR152" si="431">AR153+AR154+AR155+AR156+AR157</f>
        <v>243.2</v>
      </c>
      <c r="AS152" s="1118">
        <v>627.61</v>
      </c>
      <c r="AT152" s="1118">
        <v>15.87</v>
      </c>
      <c r="AU152" s="1119">
        <f t="shared" si="327"/>
        <v>-611.74</v>
      </c>
      <c r="AV152" s="1119">
        <f t="shared" si="328"/>
        <v>-227.32999999999998</v>
      </c>
      <c r="AW152" s="1117"/>
      <c r="AX152" s="1117">
        <v>7318.42</v>
      </c>
      <c r="AY152" s="1117"/>
      <c r="AZ152" s="1117">
        <f t="shared" si="329"/>
        <v>-7318.42</v>
      </c>
      <c r="BA152" s="1116">
        <f t="shared" si="330"/>
        <v>0</v>
      </c>
      <c r="BB152" s="1121">
        <f>BB153+BB154+BB155+BB156+BB157</f>
        <v>4913.37</v>
      </c>
      <c r="BC152" s="1117">
        <v>8465.0499999999993</v>
      </c>
      <c r="BD152" s="1117">
        <v>207.64</v>
      </c>
      <c r="BE152" s="1122">
        <f t="shared" si="331"/>
        <v>-8257.41</v>
      </c>
      <c r="BF152" s="1123">
        <f t="shared" si="332"/>
        <v>-4705.7299999999996</v>
      </c>
      <c r="BG152" s="1124">
        <f t="shared" ref="BG152:BG166" si="432">CW152+CV152</f>
        <v>710.68</v>
      </c>
      <c r="BH152" s="1117">
        <v>6277.11</v>
      </c>
      <c r="BI152" s="1117">
        <v>179.46</v>
      </c>
      <c r="BJ152" s="1117">
        <f t="shared" si="333"/>
        <v>-6097.65</v>
      </c>
      <c r="BK152" s="1116">
        <f t="shared" si="334"/>
        <v>-531.21999999999991</v>
      </c>
      <c r="BL152" s="1119">
        <f t="shared" si="335"/>
        <v>5624.05</v>
      </c>
      <c r="BM152" s="1119">
        <f t="shared" si="336"/>
        <v>22060.579999999998</v>
      </c>
      <c r="BN152" s="1118">
        <f t="shared" si="336"/>
        <v>387.1</v>
      </c>
      <c r="BO152" s="1120">
        <f t="shared" si="337"/>
        <v>-21673.48</v>
      </c>
      <c r="BP152" s="1119">
        <f t="shared" si="338"/>
        <v>-5236.95</v>
      </c>
      <c r="BQ152" s="1117">
        <v>0</v>
      </c>
      <c r="BR152" s="1117">
        <v>1805.5</v>
      </c>
      <c r="BS152" s="1117">
        <v>0</v>
      </c>
      <c r="BT152" s="1117">
        <f t="shared" si="400"/>
        <v>-1805.5</v>
      </c>
      <c r="BU152" s="1125">
        <f t="shared" si="401"/>
        <v>0</v>
      </c>
      <c r="BV152" s="1117"/>
      <c r="BW152" s="1117"/>
      <c r="BX152" s="1117"/>
      <c r="BY152" s="1117"/>
      <c r="BZ152" s="1117"/>
      <c r="CA152" s="1117" t="s">
        <v>132</v>
      </c>
      <c r="CB152" s="1126" t="s">
        <v>212</v>
      </c>
      <c r="CC152" s="1126"/>
      <c r="CD152" s="1127">
        <f>CD153+CD154+CD155+CD156+CD157</f>
        <v>6384.9</v>
      </c>
      <c r="CE152" s="1122">
        <v>9208.81</v>
      </c>
      <c r="CF152" s="1124">
        <v>269.97000000000003</v>
      </c>
      <c r="CG152" s="1128">
        <f t="shared" si="341"/>
        <v>-8938.84</v>
      </c>
      <c r="CH152" s="1129">
        <f t="shared" si="408"/>
        <v>-6114.9299999999994</v>
      </c>
      <c r="CI152" s="1130"/>
      <c r="CJ152" s="1131">
        <f t="shared" ref="CJ152:CJ157" si="433">DA152+DC152</f>
        <v>1034.9000000000001</v>
      </c>
      <c r="CK152" s="1117">
        <v>3577.2</v>
      </c>
      <c r="CL152" s="1117">
        <v>0</v>
      </c>
      <c r="CM152" s="1117">
        <f t="shared" si="409"/>
        <v>-3577.2</v>
      </c>
      <c r="CN152" s="1117">
        <f t="shared" si="410"/>
        <v>-1034.9000000000001</v>
      </c>
      <c r="CO152" s="1117"/>
      <c r="CP152" s="1118">
        <f t="shared" ref="CP152:CQ158" si="434">CD152+CJ152</f>
        <v>7419.7999999999993</v>
      </c>
      <c r="CQ152" s="1118">
        <f t="shared" si="434"/>
        <v>12786.009999999998</v>
      </c>
      <c r="CR152" s="1118">
        <f t="shared" si="411"/>
        <v>269.97000000000003</v>
      </c>
      <c r="CS152" s="1118">
        <f t="shared" si="342"/>
        <v>-12516.039999999999</v>
      </c>
      <c r="CT152" s="1119">
        <f t="shared" si="343"/>
        <v>-7149.829999999999</v>
      </c>
      <c r="CU152" s="1132">
        <f>CU153+CU154+CU155+CU156+CU157</f>
        <v>4913.37</v>
      </c>
      <c r="CV152" s="1133">
        <v>180.17</v>
      </c>
      <c r="CW152" s="1134">
        <v>530.51</v>
      </c>
      <c r="CX152" s="1135">
        <f t="shared" si="175"/>
        <v>5624.05</v>
      </c>
      <c r="CY152" s="1134">
        <f>CY153+CY154+CY155+CY156+CY157</f>
        <v>6384.9</v>
      </c>
      <c r="CZ152" s="1134">
        <f>CZ153+CZ154+CZ155+CZ156+CZ157</f>
        <v>6384.9</v>
      </c>
      <c r="DA152" s="1136">
        <v>1034.9000000000001</v>
      </c>
      <c r="DB152" s="1136">
        <v>51.8</v>
      </c>
      <c r="DC152" s="1137">
        <v>0</v>
      </c>
      <c r="DD152" s="1136">
        <v>0</v>
      </c>
      <c r="DE152" s="1134">
        <f>CY152+DA152+DC152</f>
        <v>7419.7999999999993</v>
      </c>
      <c r="DF152" s="1131">
        <v>0</v>
      </c>
      <c r="DG152" s="1117">
        <v>93.3</v>
      </c>
      <c r="DH152" s="1117">
        <v>0</v>
      </c>
      <c r="DI152" s="1117">
        <f t="shared" si="344"/>
        <v>-93.3</v>
      </c>
      <c r="DJ152" s="1117">
        <f t="shared" si="345"/>
        <v>0</v>
      </c>
      <c r="DK152" s="1128">
        <f>DK153+DK154+DK155+DK156+DK157</f>
        <v>429.06000000000006</v>
      </c>
      <c r="DL152" s="1138">
        <v>1266.22</v>
      </c>
      <c r="DM152" s="1138">
        <v>41.4</v>
      </c>
      <c r="DN152" s="1122">
        <f t="shared" si="346"/>
        <v>-1224.82</v>
      </c>
      <c r="DO152" s="1122">
        <f t="shared" si="347"/>
        <v>-387.66000000000008</v>
      </c>
      <c r="DP152" s="1138">
        <f>DP153+DP154+DP155+DP156</f>
        <v>468.49</v>
      </c>
      <c r="DQ152" s="1138">
        <v>621.67999999999995</v>
      </c>
      <c r="DR152" s="1138">
        <v>22.1</v>
      </c>
      <c r="DS152" s="1139">
        <f t="shared" si="348"/>
        <v>-599.57999999999993</v>
      </c>
      <c r="DT152" s="1139">
        <f t="shared" si="310"/>
        <v>-446.39</v>
      </c>
      <c r="DU152" s="1139" t="s">
        <v>212</v>
      </c>
      <c r="DV152" s="1139" t="s">
        <v>132</v>
      </c>
      <c r="DW152" s="1110">
        <f t="shared" ref="DW152" si="435">DW153+DW154+DW155+DW156+DW157</f>
        <v>573.76</v>
      </c>
      <c r="DX152" s="1110">
        <v>682.05</v>
      </c>
      <c r="DY152" s="1110">
        <v>0</v>
      </c>
      <c r="DZ152" s="1116">
        <f t="shared" si="349"/>
        <v>-682.05</v>
      </c>
      <c r="EA152" s="1116">
        <f t="shared" si="350"/>
        <v>-573.76</v>
      </c>
      <c r="EB152" s="1110">
        <f t="shared" ref="EB152" si="436">EB153+EB154+EB155+EB156+EB157</f>
        <v>623.63000000000011</v>
      </c>
      <c r="EC152" s="1111">
        <v>709.92</v>
      </c>
      <c r="ED152" s="1111">
        <v>30.82</v>
      </c>
      <c r="EE152" s="1140">
        <f t="shared" si="351"/>
        <v>-679.09999999999991</v>
      </c>
      <c r="EF152" s="1116">
        <f t="shared" si="352"/>
        <v>-592.81000000000006</v>
      </c>
      <c r="EG152" s="1110">
        <f t="shared" ref="EG152" si="437">EG153+EG154+EG155+EG156+EG157</f>
        <v>411.37600000000003</v>
      </c>
      <c r="EH152" s="1110">
        <v>467.53</v>
      </c>
      <c r="EI152" s="1110">
        <v>46.11</v>
      </c>
      <c r="EJ152" s="1116">
        <f t="shared" si="353"/>
        <v>-421.41999999999996</v>
      </c>
      <c r="EK152" s="1116">
        <f t="shared" si="354"/>
        <v>-365.26600000000002</v>
      </c>
      <c r="EL152" s="1110">
        <f>EL153+EL154+EL155+EL156+EL157</f>
        <v>990.06</v>
      </c>
      <c r="EM152" s="1111">
        <v>1898.18</v>
      </c>
      <c r="EN152" s="1111">
        <v>215.28</v>
      </c>
      <c r="EO152" s="1116">
        <f t="shared" si="355"/>
        <v>-1682.9</v>
      </c>
      <c r="EP152" s="1116">
        <f t="shared" si="412"/>
        <v>-774.78</v>
      </c>
      <c r="EQ152" s="1116"/>
      <c r="ER152" s="1116"/>
      <c r="ES152" s="1116"/>
      <c r="ET152" s="1116"/>
      <c r="EU152" s="1116"/>
      <c r="EV152" s="1116"/>
      <c r="EW152" s="1107" t="s">
        <v>212</v>
      </c>
      <c r="EX152" s="1116"/>
      <c r="EY152" s="1141">
        <f t="shared" si="425"/>
        <v>29186.074000000001</v>
      </c>
      <c r="EZ152" s="1141">
        <f t="shared" si="425"/>
        <v>66920.61</v>
      </c>
      <c r="FA152" s="1141">
        <f t="shared" si="425"/>
        <v>2451.77</v>
      </c>
      <c r="FB152" s="1141">
        <f>BT152+EO152+EJ152+EE152+DZ152+DS152+DN152+DI152+CS152+BO152+AU152+AN152</f>
        <v>-64468.84</v>
      </c>
      <c r="FC152" s="1142">
        <f>BU152+EP152+EK152+EF152+EA152+DT152+DO152+DJ152+CT152+BP152+AV152+AO152</f>
        <v>-26734.304000000004</v>
      </c>
      <c r="FD152" s="1143">
        <f>FD153+FD154+FD155+FD156+FD157</f>
        <v>1140.64292</v>
      </c>
      <c r="FE152" s="1144">
        <f t="shared" si="402"/>
        <v>1311.12708</v>
      </c>
      <c r="FF152" s="1145" t="e">
        <f>BW152+EZ152+EM152+EH152+EC152+DV152+DQ152+DL152+CV152+BR152+AX152+AQ152</f>
        <v>#VALUE!</v>
      </c>
      <c r="FG152" s="1138">
        <f>FG153+FG154+FG155+FG156</f>
        <v>468.49</v>
      </c>
      <c r="FH152" s="1138"/>
      <c r="FI152" s="1110">
        <f t="shared" ref="FI152:FO152" si="438">FI153+FI154+FI155+FI156+FI157</f>
        <v>573.76</v>
      </c>
      <c r="FJ152" s="1110">
        <f t="shared" si="438"/>
        <v>623.63000000000011</v>
      </c>
      <c r="FK152" s="1110">
        <f t="shared" si="438"/>
        <v>243.2</v>
      </c>
      <c r="FL152" s="1110">
        <f t="shared" si="438"/>
        <v>411.37600000000003</v>
      </c>
      <c r="FM152" s="1146">
        <v>0</v>
      </c>
      <c r="FN152" s="1110">
        <f t="shared" si="438"/>
        <v>822.52</v>
      </c>
      <c r="FO152" s="1110">
        <f t="shared" si="438"/>
        <v>2372.92</v>
      </c>
      <c r="FP152" s="1095"/>
      <c r="FQ152" s="1095"/>
      <c r="FR152" s="1134">
        <f>FR153+FR154+FR155+FR156+FR157</f>
        <v>6384.9</v>
      </c>
      <c r="FS152" s="1134">
        <f>FS153+FS154+FS155+FS156+FS157</f>
        <v>6384.9</v>
      </c>
      <c r="FT152" s="1134">
        <v>1034.9000000000001</v>
      </c>
      <c r="FU152" s="1134">
        <v>1034.9000000000001</v>
      </c>
      <c r="FV152" s="1137">
        <v>0</v>
      </c>
      <c r="FW152" s="1136">
        <v>24.2</v>
      </c>
      <c r="FX152" s="1136">
        <v>1</v>
      </c>
      <c r="FY152" s="1147">
        <f t="shared" si="403"/>
        <v>1034.9000000000001</v>
      </c>
      <c r="FZ152" s="1147">
        <f t="shared" si="404"/>
        <v>76</v>
      </c>
    </row>
    <row r="153" spans="1:182" ht="15" hidden="1" thickBot="1" x14ac:dyDescent="0.35">
      <c r="A153" s="98" t="s">
        <v>213</v>
      </c>
      <c r="B153" s="99" t="s">
        <v>72</v>
      </c>
      <c r="C153" s="100"/>
      <c r="D153" s="98"/>
      <c r="E153" s="103">
        <v>5885.93</v>
      </c>
      <c r="F153" s="104">
        <v>9124.64</v>
      </c>
      <c r="G153" s="104">
        <v>0</v>
      </c>
      <c r="H153" s="103">
        <f t="shared" si="363"/>
        <v>-9124.64</v>
      </c>
      <c r="I153" s="105">
        <f t="shared" si="374"/>
        <v>-5885.93</v>
      </c>
      <c r="J153" s="106">
        <v>0</v>
      </c>
      <c r="K153" s="107">
        <v>0</v>
      </c>
      <c r="L153" s="106">
        <v>32.658999999999999</v>
      </c>
      <c r="M153" s="106">
        <v>0</v>
      </c>
      <c r="N153" s="56">
        <f t="shared" si="316"/>
        <v>0</v>
      </c>
      <c r="O153" s="56">
        <f t="shared" si="407"/>
        <v>0</v>
      </c>
      <c r="P153" s="106">
        <v>1138.568</v>
      </c>
      <c r="Q153" s="106"/>
      <c r="R153" s="106">
        <v>0</v>
      </c>
      <c r="S153" s="106">
        <v>0</v>
      </c>
      <c r="T153" s="56">
        <f t="shared" si="317"/>
        <v>0</v>
      </c>
      <c r="U153" s="56">
        <f t="shared" si="318"/>
        <v>-1138.568</v>
      </c>
      <c r="V153" s="104">
        <v>305.38</v>
      </c>
      <c r="W153" s="107">
        <v>3049.19</v>
      </c>
      <c r="X153" s="107">
        <v>176.58</v>
      </c>
      <c r="Y153" s="57">
        <f t="shared" si="319"/>
        <v>-2872.61</v>
      </c>
      <c r="Z153" s="56">
        <f t="shared" si="320"/>
        <v>-128.79999999999998</v>
      </c>
      <c r="AA153" s="107">
        <v>658.01</v>
      </c>
      <c r="AB153" s="107">
        <v>957.78</v>
      </c>
      <c r="AC153" s="107">
        <v>0</v>
      </c>
      <c r="AD153" s="57">
        <f t="shared" si="321"/>
        <v>-957.78</v>
      </c>
      <c r="AE153" s="57">
        <f t="shared" si="322"/>
        <v>-658.01</v>
      </c>
      <c r="AF153" s="107"/>
      <c r="AG153" s="107">
        <f>AH153</f>
        <v>24.78</v>
      </c>
      <c r="AH153" s="107">
        <v>24.78</v>
      </c>
      <c r="AI153" s="57">
        <f t="shared" si="323"/>
        <v>0</v>
      </c>
      <c r="AJ153" s="56">
        <f t="shared" si="324"/>
        <v>24.78</v>
      </c>
      <c r="AK153" s="60">
        <f t="shared" si="420"/>
        <v>7987.8880000000008</v>
      </c>
      <c r="AL153" s="60">
        <f t="shared" si="421"/>
        <v>13156.39</v>
      </c>
      <c r="AM153" s="60">
        <f t="shared" si="422"/>
        <v>201.36</v>
      </c>
      <c r="AN153" s="60">
        <f t="shared" si="325"/>
        <v>-12955.029999999999</v>
      </c>
      <c r="AO153" s="61">
        <f t="shared" si="326"/>
        <v>-7786.5280000000012</v>
      </c>
      <c r="AP153" s="61" t="s">
        <v>72</v>
      </c>
      <c r="AQ153" s="61" t="s">
        <v>213</v>
      </c>
      <c r="AR153" s="178">
        <v>194.56</v>
      </c>
      <c r="AS153" s="109">
        <v>457.3</v>
      </c>
      <c r="AT153" s="109">
        <v>15.87</v>
      </c>
      <c r="AU153" s="64">
        <f t="shared" si="327"/>
        <v>-441.43</v>
      </c>
      <c r="AV153" s="64">
        <f t="shared" si="328"/>
        <v>-178.69</v>
      </c>
      <c r="AW153" s="57"/>
      <c r="AX153" s="107">
        <v>5363.03</v>
      </c>
      <c r="AY153" s="57"/>
      <c r="AZ153" s="57">
        <f t="shared" si="329"/>
        <v>-5363.03</v>
      </c>
      <c r="BA153" s="56">
        <f t="shared" si="330"/>
        <v>0</v>
      </c>
      <c r="BB153" s="767">
        <v>3734.17</v>
      </c>
      <c r="BC153" s="107">
        <v>0</v>
      </c>
      <c r="BD153" s="107">
        <v>0</v>
      </c>
      <c r="BE153" s="67">
        <f t="shared" si="331"/>
        <v>0</v>
      </c>
      <c r="BF153" s="68">
        <f t="shared" si="332"/>
        <v>-3734.17</v>
      </c>
      <c r="BG153" s="111">
        <f t="shared" si="432"/>
        <v>492.26</v>
      </c>
      <c r="BH153" s="107">
        <v>4563.18</v>
      </c>
      <c r="BI153" s="107">
        <v>179.46</v>
      </c>
      <c r="BJ153" s="57">
        <f t="shared" si="333"/>
        <v>-4383.72</v>
      </c>
      <c r="BK153" s="56">
        <f t="shared" si="334"/>
        <v>-312.79999999999995</v>
      </c>
      <c r="BL153" s="64">
        <f t="shared" si="335"/>
        <v>4226.43</v>
      </c>
      <c r="BM153" s="64">
        <f t="shared" si="336"/>
        <v>9926.2099999999991</v>
      </c>
      <c r="BN153" s="63">
        <f t="shared" si="336"/>
        <v>179.46</v>
      </c>
      <c r="BO153" s="112">
        <f t="shared" si="337"/>
        <v>-9746.75</v>
      </c>
      <c r="BP153" s="64">
        <f t="shared" si="338"/>
        <v>-4046.9700000000003</v>
      </c>
      <c r="BQ153" s="107">
        <v>0</v>
      </c>
      <c r="BR153" s="107">
        <v>1323.14</v>
      </c>
      <c r="BS153" s="107">
        <v>0</v>
      </c>
      <c r="BT153" s="57">
        <f t="shared" si="400"/>
        <v>-1323.14</v>
      </c>
      <c r="BU153" s="69">
        <f t="shared" si="401"/>
        <v>0</v>
      </c>
      <c r="BV153" s="107"/>
      <c r="BW153" s="107"/>
      <c r="BX153" s="107"/>
      <c r="BY153" s="107"/>
      <c r="BZ153" s="107"/>
      <c r="CA153" s="107" t="s">
        <v>72</v>
      </c>
      <c r="CB153" s="113" t="s">
        <v>213</v>
      </c>
      <c r="CC153" s="113"/>
      <c r="CD153" s="194">
        <v>4824.82</v>
      </c>
      <c r="CE153" s="195">
        <v>6730.88</v>
      </c>
      <c r="CF153" s="196">
        <v>269.97000000000003</v>
      </c>
      <c r="CG153" s="162">
        <f t="shared" si="341"/>
        <v>-6460.91</v>
      </c>
      <c r="CH153" s="163">
        <f t="shared" si="408"/>
        <v>-4554.8499999999995</v>
      </c>
      <c r="CI153" s="164"/>
      <c r="CJ153" s="105">
        <f t="shared" si="433"/>
        <v>0</v>
      </c>
      <c r="CK153" s="107">
        <v>3577.2</v>
      </c>
      <c r="CL153" s="107">
        <v>0</v>
      </c>
      <c r="CM153" s="57">
        <f t="shared" si="409"/>
        <v>-3577.2</v>
      </c>
      <c r="CN153" s="57">
        <f t="shared" si="410"/>
        <v>0</v>
      </c>
      <c r="CO153" s="57"/>
      <c r="CP153" s="63">
        <f t="shared" si="434"/>
        <v>4824.82</v>
      </c>
      <c r="CQ153" s="63">
        <f t="shared" si="434"/>
        <v>10308.08</v>
      </c>
      <c r="CR153" s="63">
        <f t="shared" si="411"/>
        <v>269.97000000000003</v>
      </c>
      <c r="CS153" s="63">
        <f t="shared" si="342"/>
        <v>-10038.11</v>
      </c>
      <c r="CT153" s="64">
        <f t="shared" si="343"/>
        <v>-4554.8499999999995</v>
      </c>
      <c r="CU153" s="768">
        <v>3734.17</v>
      </c>
      <c r="CV153" s="121">
        <v>139.94</v>
      </c>
      <c r="CW153" s="122">
        <v>352.32</v>
      </c>
      <c r="CX153" s="487">
        <f t="shared" si="175"/>
        <v>4226.43</v>
      </c>
      <c r="CY153" s="122">
        <v>4824.82</v>
      </c>
      <c r="CZ153" s="122">
        <v>4824.82</v>
      </c>
      <c r="DA153" s="968"/>
      <c r="DB153" s="968">
        <v>51.8</v>
      </c>
      <c r="DC153" s="125"/>
      <c r="DD153" s="125"/>
      <c r="DE153" s="122">
        <f t="shared" ref="DE153:DE158" si="439">CY153+DA153</f>
        <v>4824.82</v>
      </c>
      <c r="DF153" s="105">
        <v>0</v>
      </c>
      <c r="DG153" s="107">
        <v>66.209999999999994</v>
      </c>
      <c r="DH153" s="107">
        <v>0</v>
      </c>
      <c r="DI153" s="57">
        <f t="shared" si="344"/>
        <v>-66.209999999999994</v>
      </c>
      <c r="DJ153" s="57">
        <f t="shared" si="345"/>
        <v>0</v>
      </c>
      <c r="DK153" s="140">
        <v>324.05</v>
      </c>
      <c r="DL153" s="140">
        <v>920.01</v>
      </c>
      <c r="DM153" s="140">
        <v>0</v>
      </c>
      <c r="DN153" s="67">
        <f t="shared" si="346"/>
        <v>-920.01</v>
      </c>
      <c r="DO153" s="67">
        <f t="shared" si="347"/>
        <v>-324.05</v>
      </c>
      <c r="DP153" s="103">
        <v>242.5</v>
      </c>
      <c r="DQ153" s="103">
        <v>446.67</v>
      </c>
      <c r="DR153" s="103">
        <v>22.1</v>
      </c>
      <c r="DS153" s="84">
        <f t="shared" si="348"/>
        <v>-424.57</v>
      </c>
      <c r="DT153" s="84">
        <f t="shared" si="310"/>
        <v>-220.4</v>
      </c>
      <c r="DU153" s="84" t="s">
        <v>213</v>
      </c>
      <c r="DV153" s="84" t="s">
        <v>72</v>
      </c>
      <c r="DW153" s="127">
        <v>328.39699999999999</v>
      </c>
      <c r="DX153" s="127">
        <v>492.08</v>
      </c>
      <c r="DY153" s="127">
        <v>0</v>
      </c>
      <c r="DZ153" s="83">
        <f t="shared" si="349"/>
        <v>-492.08</v>
      </c>
      <c r="EA153" s="83">
        <f t="shared" si="350"/>
        <v>-328.39699999999999</v>
      </c>
      <c r="EB153" s="103">
        <v>297.88</v>
      </c>
      <c r="EC153" s="104">
        <v>512.88</v>
      </c>
      <c r="ED153" s="104">
        <v>30.82</v>
      </c>
      <c r="EE153" s="85">
        <f t="shared" si="351"/>
        <v>-482.06</v>
      </c>
      <c r="EF153" s="56">
        <f t="shared" si="352"/>
        <v>-267.06</v>
      </c>
      <c r="EG153" s="103">
        <v>234.4</v>
      </c>
      <c r="EH153" s="130">
        <v>339.29</v>
      </c>
      <c r="EI153" s="130">
        <v>14.46</v>
      </c>
      <c r="EJ153" s="56">
        <f t="shared" si="353"/>
        <v>-324.83000000000004</v>
      </c>
      <c r="EK153" s="56">
        <f t="shared" si="354"/>
        <v>-219.94</v>
      </c>
      <c r="EL153" s="104">
        <v>761.56</v>
      </c>
      <c r="EM153" s="104">
        <v>1382.17</v>
      </c>
      <c r="EN153" s="104">
        <v>78.91</v>
      </c>
      <c r="EO153" s="56">
        <f t="shared" si="355"/>
        <v>-1303.26</v>
      </c>
      <c r="EP153" s="56">
        <f t="shared" si="412"/>
        <v>-682.65</v>
      </c>
      <c r="EQ153" s="56"/>
      <c r="ER153" s="56"/>
      <c r="ES153" s="56"/>
      <c r="ET153" s="56"/>
      <c r="EU153" s="56"/>
      <c r="EV153" s="56"/>
      <c r="EW153" s="132" t="s">
        <v>213</v>
      </c>
      <c r="EX153" s="89"/>
      <c r="EY153" s="200">
        <f t="shared" si="425"/>
        <v>19422.485000000001</v>
      </c>
      <c r="EZ153" s="200">
        <f t="shared" si="425"/>
        <v>39330.429999999993</v>
      </c>
      <c r="FA153" s="200">
        <f t="shared" si="425"/>
        <v>812.95</v>
      </c>
      <c r="FB153" s="93">
        <f t="shared" si="356"/>
        <v>-38517.479999999996</v>
      </c>
      <c r="FC153" s="93">
        <f t="shared" si="357"/>
        <v>-18609.535</v>
      </c>
      <c r="FD153" s="586"/>
      <c r="FE153" s="94">
        <f t="shared" si="402"/>
        <v>812.95</v>
      </c>
      <c r="FF153" s="449"/>
      <c r="FG153" s="103">
        <v>242.5</v>
      </c>
      <c r="FH153" s="103"/>
      <c r="FI153" s="127">
        <v>328.39699999999999</v>
      </c>
      <c r="FJ153" s="103">
        <v>297.88</v>
      </c>
      <c r="FK153" s="127">
        <v>194.56</v>
      </c>
      <c r="FL153" s="103">
        <v>234.4</v>
      </c>
      <c r="FM153" s="605"/>
      <c r="FN153" s="127">
        <v>658.01</v>
      </c>
      <c r="FO153" s="104">
        <v>305.38</v>
      </c>
      <c r="FR153" s="122">
        <v>4824.82</v>
      </c>
      <c r="FS153" s="122">
        <v>4824.82</v>
      </c>
      <c r="FT153" s="122"/>
      <c r="FU153" s="122"/>
      <c r="FV153" s="125"/>
      <c r="FW153" s="125">
        <v>24.2</v>
      </c>
      <c r="FX153" s="125"/>
      <c r="FY153" s="81">
        <f t="shared" si="403"/>
        <v>0</v>
      </c>
      <c r="FZ153" s="81">
        <f t="shared" si="404"/>
        <v>76</v>
      </c>
    </row>
    <row r="154" spans="1:182" ht="15" hidden="1" thickBot="1" x14ac:dyDescent="0.35">
      <c r="A154" s="98" t="s">
        <v>214</v>
      </c>
      <c r="B154" s="99" t="s">
        <v>72</v>
      </c>
      <c r="C154" s="100"/>
      <c r="D154" s="98"/>
      <c r="E154" s="103">
        <v>0</v>
      </c>
      <c r="F154" s="104"/>
      <c r="G154" s="104"/>
      <c r="H154" s="103">
        <f t="shared" si="363"/>
        <v>0</v>
      </c>
      <c r="I154" s="105">
        <f t="shared" si="374"/>
        <v>0</v>
      </c>
      <c r="J154" s="106">
        <v>0</v>
      </c>
      <c r="K154" s="107">
        <v>0</v>
      </c>
      <c r="L154" s="106"/>
      <c r="M154" s="106">
        <v>0</v>
      </c>
      <c r="N154" s="56">
        <f t="shared" si="316"/>
        <v>0</v>
      </c>
      <c r="O154" s="56">
        <f t="shared" si="407"/>
        <v>0</v>
      </c>
      <c r="P154" s="106">
        <v>0</v>
      </c>
      <c r="Q154" s="106"/>
      <c r="R154" s="106">
        <v>0</v>
      </c>
      <c r="S154" s="106">
        <v>0</v>
      </c>
      <c r="T154" s="56">
        <f t="shared" si="317"/>
        <v>0</v>
      </c>
      <c r="U154" s="56">
        <f t="shared" si="318"/>
        <v>0</v>
      </c>
      <c r="V154" s="104">
        <v>1289</v>
      </c>
      <c r="W154" s="107">
        <v>168.59</v>
      </c>
      <c r="X154" s="107">
        <v>0</v>
      </c>
      <c r="Y154" s="57">
        <f t="shared" si="319"/>
        <v>-168.59</v>
      </c>
      <c r="Z154" s="56">
        <f t="shared" si="320"/>
        <v>-1289</v>
      </c>
      <c r="AA154" s="107"/>
      <c r="AB154" s="107"/>
      <c r="AC154" s="107"/>
      <c r="AD154" s="57">
        <f t="shared" si="321"/>
        <v>0</v>
      </c>
      <c r="AE154" s="57">
        <f t="shared" si="322"/>
        <v>0</v>
      </c>
      <c r="AF154" s="107"/>
      <c r="AG154" s="107">
        <f t="shared" ref="AG154:AG165" si="440">AH154</f>
        <v>0</v>
      </c>
      <c r="AH154" s="107">
        <v>0</v>
      </c>
      <c r="AI154" s="57">
        <f t="shared" si="323"/>
        <v>0</v>
      </c>
      <c r="AJ154" s="56">
        <f t="shared" si="324"/>
        <v>0</v>
      </c>
      <c r="AK154" s="60">
        <f t="shared" si="420"/>
        <v>1289</v>
      </c>
      <c r="AL154" s="60">
        <f t="shared" si="421"/>
        <v>168.59</v>
      </c>
      <c r="AM154" s="60">
        <f t="shared" si="422"/>
        <v>0</v>
      </c>
      <c r="AN154" s="60">
        <f t="shared" si="325"/>
        <v>-168.59</v>
      </c>
      <c r="AO154" s="61">
        <f t="shared" si="326"/>
        <v>-1289</v>
      </c>
      <c r="AP154" s="61" t="s">
        <v>72</v>
      </c>
      <c r="AQ154" s="61" t="s">
        <v>214</v>
      </c>
      <c r="AR154" s="178"/>
      <c r="AS154" s="63"/>
      <c r="AT154" s="63"/>
      <c r="AU154" s="64">
        <f t="shared" si="327"/>
        <v>0</v>
      </c>
      <c r="AV154" s="64">
        <f t="shared" si="328"/>
        <v>0</v>
      </c>
      <c r="AW154" s="57"/>
      <c r="AX154" s="107"/>
      <c r="AY154" s="57"/>
      <c r="AZ154" s="57">
        <f t="shared" si="329"/>
        <v>0</v>
      </c>
      <c r="BA154" s="56">
        <f t="shared" si="330"/>
        <v>0</v>
      </c>
      <c r="BB154" s="767">
        <v>0</v>
      </c>
      <c r="BC154" s="107">
        <v>0</v>
      </c>
      <c r="BD154" s="107">
        <v>0</v>
      </c>
      <c r="BE154" s="67">
        <f t="shared" si="331"/>
        <v>0</v>
      </c>
      <c r="BF154" s="68">
        <f t="shared" si="332"/>
        <v>0</v>
      </c>
      <c r="BG154" s="111">
        <f t="shared" si="432"/>
        <v>0</v>
      </c>
      <c r="BH154" s="107">
        <v>0</v>
      </c>
      <c r="BI154" s="107">
        <v>0</v>
      </c>
      <c r="BJ154" s="57">
        <f t="shared" si="333"/>
        <v>0</v>
      </c>
      <c r="BK154" s="56">
        <f t="shared" si="334"/>
        <v>0</v>
      </c>
      <c r="BL154" s="64">
        <f t="shared" si="335"/>
        <v>0</v>
      </c>
      <c r="BM154" s="64">
        <f t="shared" si="336"/>
        <v>0</v>
      </c>
      <c r="BN154" s="63">
        <f t="shared" si="336"/>
        <v>0</v>
      </c>
      <c r="BO154" s="112">
        <f t="shared" si="337"/>
        <v>0</v>
      </c>
      <c r="BP154" s="64">
        <f t="shared" si="338"/>
        <v>0</v>
      </c>
      <c r="BQ154" s="107">
        <v>0</v>
      </c>
      <c r="BR154" s="107">
        <v>0</v>
      </c>
      <c r="BS154" s="107">
        <v>0</v>
      </c>
      <c r="BT154" s="57">
        <f t="shared" si="400"/>
        <v>0</v>
      </c>
      <c r="BU154" s="69">
        <f t="shared" si="401"/>
        <v>0</v>
      </c>
      <c r="BV154" s="107"/>
      <c r="BW154" s="107"/>
      <c r="BX154" s="107"/>
      <c r="BY154" s="107"/>
      <c r="BZ154" s="107"/>
      <c r="CA154" s="107" t="s">
        <v>72</v>
      </c>
      <c r="CB154" s="113" t="s">
        <v>214</v>
      </c>
      <c r="CC154" s="113"/>
      <c r="CD154" s="194"/>
      <c r="CE154" s="195"/>
      <c r="CF154" s="196"/>
      <c r="CG154" s="197">
        <f t="shared" si="341"/>
        <v>0</v>
      </c>
      <c r="CH154" s="198">
        <f t="shared" si="408"/>
        <v>0</v>
      </c>
      <c r="CI154" s="164"/>
      <c r="CJ154" s="105">
        <f t="shared" si="433"/>
        <v>0</v>
      </c>
      <c r="CK154" s="107">
        <v>0</v>
      </c>
      <c r="CL154" s="107">
        <v>0</v>
      </c>
      <c r="CM154" s="57">
        <f t="shared" si="409"/>
        <v>0</v>
      </c>
      <c r="CN154" s="57">
        <f t="shared" si="410"/>
        <v>0</v>
      </c>
      <c r="CO154" s="57"/>
      <c r="CP154" s="109">
        <f t="shared" si="434"/>
        <v>0</v>
      </c>
      <c r="CQ154" s="109">
        <f t="shared" si="434"/>
        <v>0</v>
      </c>
      <c r="CR154" s="109">
        <f t="shared" si="411"/>
        <v>0</v>
      </c>
      <c r="CS154" s="109">
        <f t="shared" si="342"/>
        <v>0</v>
      </c>
      <c r="CT154" s="591">
        <f t="shared" si="343"/>
        <v>0</v>
      </c>
      <c r="CU154" s="768"/>
      <c r="CV154" s="121"/>
      <c r="CW154" s="122"/>
      <c r="CX154" s="487">
        <f t="shared" si="175"/>
        <v>0</v>
      </c>
      <c r="CY154" s="122"/>
      <c r="CZ154" s="122"/>
      <c r="DA154" s="968"/>
      <c r="DB154" s="968"/>
      <c r="DC154" s="125"/>
      <c r="DD154" s="125"/>
      <c r="DE154" s="122">
        <f t="shared" si="439"/>
        <v>0</v>
      </c>
      <c r="DF154" s="105">
        <v>0</v>
      </c>
      <c r="DG154" s="107">
        <v>2.5499999999999998</v>
      </c>
      <c r="DH154" s="107">
        <v>0</v>
      </c>
      <c r="DI154" s="57">
        <f t="shared" si="344"/>
        <v>-2.5499999999999998</v>
      </c>
      <c r="DJ154" s="57">
        <f t="shared" si="345"/>
        <v>0</v>
      </c>
      <c r="DK154" s="140">
        <v>0</v>
      </c>
      <c r="DL154" s="140">
        <v>0</v>
      </c>
      <c r="DM154" s="140">
        <v>0</v>
      </c>
      <c r="DN154" s="67">
        <f t="shared" si="346"/>
        <v>0</v>
      </c>
      <c r="DO154" s="67">
        <f t="shared" si="347"/>
        <v>0</v>
      </c>
      <c r="DP154" s="103">
        <v>125.9</v>
      </c>
      <c r="DQ154" s="103">
        <v>24.55</v>
      </c>
      <c r="DR154" s="103">
        <v>0</v>
      </c>
      <c r="DS154" s="84">
        <f t="shared" si="348"/>
        <v>-24.55</v>
      </c>
      <c r="DT154" s="84">
        <f t="shared" si="310"/>
        <v>-125.9</v>
      </c>
      <c r="DU154" s="84" t="s">
        <v>214</v>
      </c>
      <c r="DV154" s="84" t="s">
        <v>72</v>
      </c>
      <c r="DW154" s="127">
        <v>125.9</v>
      </c>
      <c r="DX154" s="127">
        <v>0</v>
      </c>
      <c r="DY154" s="127">
        <v>0</v>
      </c>
      <c r="DZ154" s="83">
        <f t="shared" si="349"/>
        <v>0</v>
      </c>
      <c r="EA154" s="83">
        <f t="shared" si="350"/>
        <v>-125.9</v>
      </c>
      <c r="EB154" s="103">
        <v>125.9</v>
      </c>
      <c r="EC154" s="104">
        <v>28.29</v>
      </c>
      <c r="ED154" s="104">
        <v>0</v>
      </c>
      <c r="EE154" s="85">
        <f t="shared" si="351"/>
        <v>-28.29</v>
      </c>
      <c r="EF154" s="56">
        <f t="shared" si="352"/>
        <v>-125.9</v>
      </c>
      <c r="EG154" s="880">
        <v>94.69</v>
      </c>
      <c r="EH154" s="880">
        <v>0</v>
      </c>
      <c r="EI154" s="880">
        <v>0</v>
      </c>
      <c r="EJ154" s="56">
        <f t="shared" si="353"/>
        <v>0</v>
      </c>
      <c r="EK154" s="56">
        <f t="shared" si="354"/>
        <v>-94.69</v>
      </c>
      <c r="EL154" s="104">
        <v>0</v>
      </c>
      <c r="EM154" s="104">
        <v>0</v>
      </c>
      <c r="EN154" s="104">
        <v>0</v>
      </c>
      <c r="EO154" s="56">
        <f t="shared" si="355"/>
        <v>0</v>
      </c>
      <c r="EP154" s="56">
        <f t="shared" si="412"/>
        <v>0</v>
      </c>
      <c r="EQ154" s="56"/>
      <c r="ER154" s="56"/>
      <c r="ES154" s="56"/>
      <c r="ET154" s="56"/>
      <c r="EU154" s="56"/>
      <c r="EV154" s="56"/>
      <c r="EW154" s="132" t="s">
        <v>214</v>
      </c>
      <c r="EX154" s="89"/>
      <c r="EY154" s="881">
        <f t="shared" si="425"/>
        <v>1761.3899999999999</v>
      </c>
      <c r="EZ154" s="881">
        <f t="shared" si="425"/>
        <v>223.98000000000002</v>
      </c>
      <c r="FA154" s="881">
        <f t="shared" si="425"/>
        <v>0</v>
      </c>
      <c r="FB154" s="192">
        <f t="shared" si="356"/>
        <v>-223.98000000000002</v>
      </c>
      <c r="FC154" s="192">
        <f t="shared" si="357"/>
        <v>-1761.3899999999999</v>
      </c>
      <c r="FD154" s="334"/>
      <c r="FE154" s="804">
        <f t="shared" si="402"/>
        <v>0</v>
      </c>
      <c r="FF154" s="449"/>
      <c r="FG154" s="103">
        <v>125.9</v>
      </c>
      <c r="FH154" s="103"/>
      <c r="FI154" s="127">
        <v>125.9</v>
      </c>
      <c r="FJ154" s="103">
        <v>125.9</v>
      </c>
      <c r="FK154" s="127"/>
      <c r="FL154" s="880">
        <v>94.69</v>
      </c>
      <c r="FM154" s="605"/>
      <c r="FN154" s="127"/>
      <c r="FO154" s="104">
        <v>1289</v>
      </c>
      <c r="FR154" s="122"/>
      <c r="FS154" s="122"/>
      <c r="FT154" s="122"/>
      <c r="FU154" s="122"/>
      <c r="FV154" s="125"/>
      <c r="FW154" s="125"/>
      <c r="FX154" s="125"/>
      <c r="FY154" s="81">
        <f t="shared" si="403"/>
        <v>0</v>
      </c>
      <c r="FZ154" s="81">
        <f t="shared" si="404"/>
        <v>0</v>
      </c>
    </row>
    <row r="155" spans="1:182" ht="15" hidden="1" thickBot="1" x14ac:dyDescent="0.35">
      <c r="A155" s="98" t="s">
        <v>215</v>
      </c>
      <c r="B155" s="99" t="s">
        <v>72</v>
      </c>
      <c r="C155" s="100"/>
      <c r="D155" s="98"/>
      <c r="E155" s="103">
        <v>1548.93</v>
      </c>
      <c r="F155" s="104">
        <v>2963.2</v>
      </c>
      <c r="G155" s="104">
        <v>390.65</v>
      </c>
      <c r="H155" s="103">
        <f t="shared" si="363"/>
        <v>-2572.5499999999997</v>
      </c>
      <c r="I155" s="105">
        <f t="shared" si="374"/>
        <v>-1158.2800000000002</v>
      </c>
      <c r="J155" s="106">
        <v>0</v>
      </c>
      <c r="K155" s="107">
        <v>0</v>
      </c>
      <c r="L155" s="106"/>
      <c r="M155" s="106">
        <v>0</v>
      </c>
      <c r="N155" s="56">
        <f t="shared" si="316"/>
        <v>0</v>
      </c>
      <c r="O155" s="56">
        <f t="shared" si="407"/>
        <v>0</v>
      </c>
      <c r="P155" s="106">
        <v>281.73</v>
      </c>
      <c r="Q155" s="106"/>
      <c r="R155" s="106">
        <v>2705.1</v>
      </c>
      <c r="S155" s="106">
        <v>125.34</v>
      </c>
      <c r="T155" s="56">
        <f t="shared" si="317"/>
        <v>-2579.7599999999998</v>
      </c>
      <c r="U155" s="56">
        <f t="shared" si="318"/>
        <v>-156.39000000000001</v>
      </c>
      <c r="V155" s="104">
        <v>426.45</v>
      </c>
      <c r="W155" s="107">
        <v>1006.93</v>
      </c>
      <c r="X155" s="107">
        <v>0</v>
      </c>
      <c r="Y155" s="57">
        <f t="shared" si="319"/>
        <v>-1006.93</v>
      </c>
      <c r="Z155" s="56">
        <f t="shared" si="320"/>
        <v>-426.45</v>
      </c>
      <c r="AA155" s="107">
        <v>164.51</v>
      </c>
      <c r="AB155" s="107">
        <v>264.3</v>
      </c>
      <c r="AC155" s="107">
        <v>49.85</v>
      </c>
      <c r="AD155" s="57">
        <f t="shared" si="321"/>
        <v>-214.45000000000002</v>
      </c>
      <c r="AE155" s="57">
        <f t="shared" si="322"/>
        <v>-114.66</v>
      </c>
      <c r="AF155" s="107"/>
      <c r="AG155" s="107">
        <f t="shared" si="440"/>
        <v>0</v>
      </c>
      <c r="AH155" s="107">
        <v>0</v>
      </c>
      <c r="AI155" s="57">
        <f t="shared" si="323"/>
        <v>0</v>
      </c>
      <c r="AJ155" s="56">
        <f t="shared" si="324"/>
        <v>0</v>
      </c>
      <c r="AK155" s="60">
        <f t="shared" si="420"/>
        <v>2421.62</v>
      </c>
      <c r="AL155" s="60">
        <f t="shared" si="421"/>
        <v>6939.53</v>
      </c>
      <c r="AM155" s="60">
        <f t="shared" si="422"/>
        <v>565.83999999999992</v>
      </c>
      <c r="AN155" s="60">
        <f t="shared" si="325"/>
        <v>-6373.69</v>
      </c>
      <c r="AO155" s="61">
        <f t="shared" si="326"/>
        <v>-1855.78</v>
      </c>
      <c r="AP155" s="61" t="s">
        <v>72</v>
      </c>
      <c r="AQ155" s="61" t="s">
        <v>215</v>
      </c>
      <c r="AR155" s="178">
        <v>48.64</v>
      </c>
      <c r="AS155" s="109">
        <v>125.52</v>
      </c>
      <c r="AT155" s="63">
        <v>0</v>
      </c>
      <c r="AU155" s="64">
        <f t="shared" si="327"/>
        <v>-125.52</v>
      </c>
      <c r="AV155" s="64">
        <f t="shared" si="328"/>
        <v>-48.64</v>
      </c>
      <c r="AW155" s="57"/>
      <c r="AX155" s="107">
        <v>1463.68</v>
      </c>
      <c r="AY155" s="57"/>
      <c r="AZ155" s="57">
        <f t="shared" si="329"/>
        <v>-1463.68</v>
      </c>
      <c r="BA155" s="56">
        <f t="shared" si="330"/>
        <v>0</v>
      </c>
      <c r="BB155" s="767">
        <v>982.67</v>
      </c>
      <c r="BC155" s="107">
        <v>1693.01</v>
      </c>
      <c r="BD155" s="107">
        <v>0</v>
      </c>
      <c r="BE155" s="67">
        <f t="shared" si="331"/>
        <v>-1693.01</v>
      </c>
      <c r="BF155" s="68">
        <f t="shared" si="332"/>
        <v>-982.67</v>
      </c>
      <c r="BG155" s="111">
        <f t="shared" si="432"/>
        <v>88.08</v>
      </c>
      <c r="BH155" s="107">
        <v>1255.42</v>
      </c>
      <c r="BI155" s="107"/>
      <c r="BJ155" s="57">
        <f t="shared" si="333"/>
        <v>-1255.42</v>
      </c>
      <c r="BK155" s="56">
        <f t="shared" si="334"/>
        <v>-88.08</v>
      </c>
      <c r="BL155" s="64">
        <f t="shared" si="335"/>
        <v>1070.75</v>
      </c>
      <c r="BM155" s="64">
        <f t="shared" si="336"/>
        <v>4412.1100000000006</v>
      </c>
      <c r="BN155" s="63">
        <f t="shared" si="336"/>
        <v>0</v>
      </c>
      <c r="BO155" s="112">
        <f t="shared" si="337"/>
        <v>-4412.1100000000006</v>
      </c>
      <c r="BP155" s="64">
        <f t="shared" si="338"/>
        <v>-1070.75</v>
      </c>
      <c r="BQ155" s="107">
        <v>0</v>
      </c>
      <c r="BR155" s="107">
        <v>361.1</v>
      </c>
      <c r="BS155" s="107">
        <v>0</v>
      </c>
      <c r="BT155" s="57">
        <f t="shared" si="400"/>
        <v>-361.1</v>
      </c>
      <c r="BU155" s="69">
        <f t="shared" si="401"/>
        <v>0</v>
      </c>
      <c r="BV155" s="107"/>
      <c r="BW155" s="107"/>
      <c r="BX155" s="107"/>
      <c r="BY155" s="107"/>
      <c r="BZ155" s="107"/>
      <c r="CA155" s="107" t="s">
        <v>72</v>
      </c>
      <c r="CB155" s="113" t="s">
        <v>215</v>
      </c>
      <c r="CC155" s="113"/>
      <c r="CD155" s="194">
        <v>1276.98</v>
      </c>
      <c r="CE155" s="195">
        <v>1841.76</v>
      </c>
      <c r="CF155" s="196"/>
      <c r="CG155" s="162">
        <f t="shared" si="341"/>
        <v>-1841.76</v>
      </c>
      <c r="CH155" s="163">
        <f t="shared" si="408"/>
        <v>-1276.98</v>
      </c>
      <c r="CI155" s="164"/>
      <c r="CJ155" s="105">
        <f t="shared" si="433"/>
        <v>0</v>
      </c>
      <c r="CK155" s="107">
        <v>0</v>
      </c>
      <c r="CL155" s="107">
        <v>0</v>
      </c>
      <c r="CM155" s="57">
        <f t="shared" si="409"/>
        <v>0</v>
      </c>
      <c r="CN155" s="57">
        <f t="shared" si="410"/>
        <v>0</v>
      </c>
      <c r="CO155" s="57"/>
      <c r="CP155" s="109">
        <f t="shared" si="434"/>
        <v>1276.98</v>
      </c>
      <c r="CQ155" s="109">
        <f t="shared" si="434"/>
        <v>1841.76</v>
      </c>
      <c r="CR155" s="109">
        <f t="shared" si="411"/>
        <v>0</v>
      </c>
      <c r="CS155" s="109">
        <f t="shared" si="342"/>
        <v>-1841.76</v>
      </c>
      <c r="CT155" s="591">
        <f t="shared" si="343"/>
        <v>-1276.98</v>
      </c>
      <c r="CU155" s="768">
        <v>982.67</v>
      </c>
      <c r="CV155" s="121"/>
      <c r="CW155" s="122">
        <v>88.08</v>
      </c>
      <c r="CX155" s="487">
        <f t="shared" si="175"/>
        <v>1070.75</v>
      </c>
      <c r="CY155" s="122">
        <v>1276.98</v>
      </c>
      <c r="CZ155" s="122">
        <v>1276.98</v>
      </c>
      <c r="DA155" s="968"/>
      <c r="DB155" s="968"/>
      <c r="DC155" s="125"/>
      <c r="DD155" s="125"/>
      <c r="DE155" s="122">
        <f t="shared" si="439"/>
        <v>1276.98</v>
      </c>
      <c r="DF155" s="105">
        <v>0</v>
      </c>
      <c r="DG155" s="107">
        <v>18.66</v>
      </c>
      <c r="DH155" s="107">
        <v>0</v>
      </c>
      <c r="DI155" s="57">
        <f t="shared" si="344"/>
        <v>-18.66</v>
      </c>
      <c r="DJ155" s="57">
        <f t="shared" si="345"/>
        <v>0</v>
      </c>
      <c r="DK155" s="140">
        <v>85.28</v>
      </c>
      <c r="DL155" s="140">
        <v>253.24</v>
      </c>
      <c r="DM155" s="140">
        <v>41.4</v>
      </c>
      <c r="DN155" s="67">
        <f t="shared" si="346"/>
        <v>-211.84</v>
      </c>
      <c r="DO155" s="67">
        <f t="shared" si="347"/>
        <v>-43.88</v>
      </c>
      <c r="DP155" s="103">
        <v>92.1</v>
      </c>
      <c r="DQ155" s="103">
        <v>124.34</v>
      </c>
      <c r="DR155" s="103">
        <v>0</v>
      </c>
      <c r="DS155" s="84">
        <f t="shared" si="348"/>
        <v>-124.34</v>
      </c>
      <c r="DT155" s="84">
        <f t="shared" si="310"/>
        <v>-92.1</v>
      </c>
      <c r="DU155" s="84" t="s">
        <v>215</v>
      </c>
      <c r="DV155" s="84" t="s">
        <v>72</v>
      </c>
      <c r="DW155" s="127">
        <v>113.577</v>
      </c>
      <c r="DX155" s="127">
        <v>136.41</v>
      </c>
      <c r="DY155" s="127">
        <v>0</v>
      </c>
      <c r="DZ155" s="83">
        <f t="shared" si="349"/>
        <v>-136.41</v>
      </c>
      <c r="EA155" s="83">
        <f t="shared" si="350"/>
        <v>-113.577</v>
      </c>
      <c r="EB155" s="103">
        <v>105.94</v>
      </c>
      <c r="EC155" s="104">
        <v>141.97999999999999</v>
      </c>
      <c r="ED155" s="104">
        <v>0</v>
      </c>
      <c r="EE155" s="85">
        <f t="shared" si="351"/>
        <v>-141.97999999999999</v>
      </c>
      <c r="EF155" s="56">
        <f t="shared" si="352"/>
        <v>-105.94</v>
      </c>
      <c r="EG155" s="103">
        <v>82.275999999999996</v>
      </c>
      <c r="EH155" s="130">
        <v>93.5</v>
      </c>
      <c r="EI155" s="130">
        <v>2.89</v>
      </c>
      <c r="EJ155" s="56">
        <f t="shared" si="353"/>
        <v>-90.61</v>
      </c>
      <c r="EK155" s="56">
        <f t="shared" si="354"/>
        <v>-79.385999999999996</v>
      </c>
      <c r="EL155" s="104">
        <v>190.39</v>
      </c>
      <c r="EM155" s="104">
        <v>379.64</v>
      </c>
      <c r="EN155" s="104">
        <v>0</v>
      </c>
      <c r="EO155" s="56">
        <f t="shared" si="355"/>
        <v>-379.64</v>
      </c>
      <c r="EP155" s="56">
        <f t="shared" si="412"/>
        <v>-190.39</v>
      </c>
      <c r="EQ155" s="56"/>
      <c r="ER155" s="56"/>
      <c r="ES155" s="56"/>
      <c r="ET155" s="56"/>
      <c r="EU155" s="56"/>
      <c r="EV155" s="56"/>
      <c r="EW155" s="132" t="s">
        <v>215</v>
      </c>
      <c r="EX155" s="89"/>
      <c r="EY155" s="181">
        <f t="shared" si="425"/>
        <v>5487.5529999999999</v>
      </c>
      <c r="EZ155" s="181">
        <f t="shared" si="425"/>
        <v>14827.79</v>
      </c>
      <c r="FA155" s="181">
        <f t="shared" si="425"/>
        <v>610.12999999999988</v>
      </c>
      <c r="FB155" s="192">
        <f t="shared" si="356"/>
        <v>-14217.660000000002</v>
      </c>
      <c r="FC155" s="192">
        <f t="shared" si="357"/>
        <v>-4877.4229999999998</v>
      </c>
      <c r="FD155" s="334"/>
      <c r="FE155" s="94">
        <f t="shared" si="402"/>
        <v>610.12999999999988</v>
      </c>
      <c r="FF155" s="449"/>
      <c r="FG155" s="103">
        <v>92.1</v>
      </c>
      <c r="FH155" s="103"/>
      <c r="FI155" s="127">
        <v>113.577</v>
      </c>
      <c r="FJ155" s="103">
        <v>105.94</v>
      </c>
      <c r="FK155" s="127">
        <v>48.64</v>
      </c>
      <c r="FL155" s="103">
        <v>82.275999999999996</v>
      </c>
      <c r="FM155" s="605"/>
      <c r="FN155" s="127">
        <v>164.51</v>
      </c>
      <c r="FO155" s="104">
        <v>426.45</v>
      </c>
      <c r="FR155" s="122">
        <v>1276.98</v>
      </c>
      <c r="FS155" s="122">
        <v>1276.98</v>
      </c>
      <c r="FT155" s="122"/>
      <c r="FU155" s="122"/>
      <c r="FV155" s="125"/>
      <c r="FW155" s="125"/>
      <c r="FX155" s="125"/>
      <c r="FY155" s="81">
        <f t="shared" si="403"/>
        <v>0</v>
      </c>
      <c r="FZ155" s="81">
        <f t="shared" si="404"/>
        <v>0</v>
      </c>
    </row>
    <row r="156" spans="1:182" ht="15" hidden="1" thickBot="1" x14ac:dyDescent="0.35">
      <c r="A156" s="98" t="s">
        <v>216</v>
      </c>
      <c r="B156" s="99" t="s">
        <v>72</v>
      </c>
      <c r="C156" s="100"/>
      <c r="D156" s="98"/>
      <c r="E156" s="103">
        <v>0</v>
      </c>
      <c r="F156" s="104">
        <v>0</v>
      </c>
      <c r="G156" s="104">
        <v>0</v>
      </c>
      <c r="H156" s="103">
        <f t="shared" si="363"/>
        <v>0</v>
      </c>
      <c r="I156" s="105">
        <f t="shared" si="374"/>
        <v>0</v>
      </c>
      <c r="J156" s="106">
        <v>0</v>
      </c>
      <c r="K156" s="107">
        <v>0</v>
      </c>
      <c r="L156" s="106"/>
      <c r="M156" s="106">
        <v>0</v>
      </c>
      <c r="N156" s="56">
        <f t="shared" si="316"/>
        <v>0</v>
      </c>
      <c r="O156" s="56">
        <f t="shared" si="407"/>
        <v>0</v>
      </c>
      <c r="P156" s="106">
        <v>0</v>
      </c>
      <c r="Q156" s="106"/>
      <c r="R156" s="106">
        <v>0</v>
      </c>
      <c r="S156" s="106">
        <v>0</v>
      </c>
      <c r="T156" s="56">
        <f t="shared" si="317"/>
        <v>0</v>
      </c>
      <c r="U156" s="56">
        <f t="shared" si="318"/>
        <v>0</v>
      </c>
      <c r="V156" s="104">
        <v>196.6</v>
      </c>
      <c r="W156" s="107">
        <v>655.92</v>
      </c>
      <c r="X156" s="107">
        <v>655.92</v>
      </c>
      <c r="Y156" s="57">
        <f t="shared" si="319"/>
        <v>0</v>
      </c>
      <c r="Z156" s="56">
        <f t="shared" si="320"/>
        <v>459.31999999999994</v>
      </c>
      <c r="AA156" s="107">
        <v>0</v>
      </c>
      <c r="AB156" s="107">
        <v>99.41</v>
      </c>
      <c r="AC156" s="107"/>
      <c r="AD156" s="57">
        <f t="shared" si="321"/>
        <v>-99.41</v>
      </c>
      <c r="AE156" s="57">
        <f t="shared" si="322"/>
        <v>0</v>
      </c>
      <c r="AF156" s="107"/>
      <c r="AG156" s="107">
        <f t="shared" si="440"/>
        <v>0</v>
      </c>
      <c r="AH156" s="107">
        <v>0</v>
      </c>
      <c r="AI156" s="57">
        <f t="shared" si="323"/>
        <v>0</v>
      </c>
      <c r="AJ156" s="56">
        <f t="shared" si="324"/>
        <v>0</v>
      </c>
      <c r="AK156" s="60">
        <f t="shared" si="420"/>
        <v>196.6</v>
      </c>
      <c r="AL156" s="60">
        <f t="shared" si="421"/>
        <v>755.32999999999993</v>
      </c>
      <c r="AM156" s="60">
        <f t="shared" si="422"/>
        <v>655.92</v>
      </c>
      <c r="AN156" s="60">
        <f t="shared" si="325"/>
        <v>-99.409999999999968</v>
      </c>
      <c r="AO156" s="61">
        <f t="shared" si="326"/>
        <v>459.31999999999994</v>
      </c>
      <c r="AP156" s="61" t="s">
        <v>72</v>
      </c>
      <c r="AQ156" s="61" t="s">
        <v>216</v>
      </c>
      <c r="AR156" s="178"/>
      <c r="AS156" s="63"/>
      <c r="AT156" s="63"/>
      <c r="AU156" s="64">
        <f t="shared" si="327"/>
        <v>0</v>
      </c>
      <c r="AV156" s="64">
        <f t="shared" si="328"/>
        <v>0</v>
      </c>
      <c r="AW156" s="57"/>
      <c r="AX156" s="107"/>
      <c r="AY156" s="57"/>
      <c r="AZ156" s="57">
        <f t="shared" si="329"/>
        <v>0</v>
      </c>
      <c r="BA156" s="56">
        <f t="shared" si="330"/>
        <v>0</v>
      </c>
      <c r="BB156" s="767">
        <v>0</v>
      </c>
      <c r="BC156" s="107">
        <v>0</v>
      </c>
      <c r="BD156" s="107">
        <v>0</v>
      </c>
      <c r="BE156" s="67">
        <f t="shared" si="331"/>
        <v>0</v>
      </c>
      <c r="BF156" s="68">
        <f t="shared" si="332"/>
        <v>0</v>
      </c>
      <c r="BG156" s="111">
        <f t="shared" si="432"/>
        <v>13.21</v>
      </c>
      <c r="BH156" s="107"/>
      <c r="BI156" s="107"/>
      <c r="BJ156" s="57">
        <f t="shared" si="333"/>
        <v>0</v>
      </c>
      <c r="BK156" s="56">
        <f t="shared" si="334"/>
        <v>-13.21</v>
      </c>
      <c r="BL156" s="64">
        <f t="shared" si="335"/>
        <v>13.21</v>
      </c>
      <c r="BM156" s="64">
        <f t="shared" si="336"/>
        <v>0</v>
      </c>
      <c r="BN156" s="63">
        <f t="shared" si="336"/>
        <v>0</v>
      </c>
      <c r="BO156" s="112">
        <f t="shared" si="337"/>
        <v>0</v>
      </c>
      <c r="BP156" s="64">
        <f t="shared" si="338"/>
        <v>-13.21</v>
      </c>
      <c r="BQ156" s="107">
        <v>0</v>
      </c>
      <c r="BR156" s="107">
        <v>0</v>
      </c>
      <c r="BS156" s="107">
        <v>0</v>
      </c>
      <c r="BT156" s="57">
        <f t="shared" si="400"/>
        <v>0</v>
      </c>
      <c r="BU156" s="69">
        <f t="shared" si="401"/>
        <v>0</v>
      </c>
      <c r="BV156" s="107"/>
      <c r="BW156" s="107"/>
      <c r="BX156" s="107"/>
      <c r="BY156" s="107"/>
      <c r="BZ156" s="107"/>
      <c r="CA156" s="107" t="s">
        <v>72</v>
      </c>
      <c r="CB156" s="113" t="s">
        <v>216</v>
      </c>
      <c r="CC156" s="113"/>
      <c r="CD156" s="194"/>
      <c r="CE156" s="195"/>
      <c r="CF156" s="196"/>
      <c r="CG156" s="197">
        <f t="shared" si="341"/>
        <v>0</v>
      </c>
      <c r="CH156" s="198">
        <f t="shared" si="408"/>
        <v>0</v>
      </c>
      <c r="CI156" s="164"/>
      <c r="CJ156" s="105">
        <f t="shared" si="433"/>
        <v>0</v>
      </c>
      <c r="CK156" s="107">
        <v>0</v>
      </c>
      <c r="CL156" s="107">
        <v>0</v>
      </c>
      <c r="CM156" s="57">
        <f t="shared" si="409"/>
        <v>0</v>
      </c>
      <c r="CN156" s="57">
        <f t="shared" si="410"/>
        <v>0</v>
      </c>
      <c r="CO156" s="57"/>
      <c r="CP156" s="109">
        <f t="shared" si="434"/>
        <v>0</v>
      </c>
      <c r="CQ156" s="109">
        <f t="shared" si="434"/>
        <v>0</v>
      </c>
      <c r="CR156" s="109">
        <f t="shared" si="411"/>
        <v>0</v>
      </c>
      <c r="CS156" s="109">
        <f t="shared" si="342"/>
        <v>0</v>
      </c>
      <c r="CT156" s="591">
        <f t="shared" si="343"/>
        <v>0</v>
      </c>
      <c r="CU156" s="768"/>
      <c r="CV156" s="121"/>
      <c r="CW156" s="122">
        <v>13.21</v>
      </c>
      <c r="CX156" s="487">
        <f t="shared" si="175"/>
        <v>13.21</v>
      </c>
      <c r="CY156" s="122"/>
      <c r="CZ156" s="122"/>
      <c r="DA156" s="968"/>
      <c r="DB156" s="968"/>
      <c r="DC156" s="125"/>
      <c r="DD156" s="125"/>
      <c r="DE156" s="122">
        <f t="shared" si="439"/>
        <v>0</v>
      </c>
      <c r="DF156" s="105">
        <v>0</v>
      </c>
      <c r="DG156" s="107">
        <v>0</v>
      </c>
      <c r="DH156" s="107">
        <v>0</v>
      </c>
      <c r="DI156" s="57">
        <f t="shared" si="344"/>
        <v>0</v>
      </c>
      <c r="DJ156" s="57">
        <f t="shared" si="345"/>
        <v>0</v>
      </c>
      <c r="DK156" s="140">
        <v>2.67</v>
      </c>
      <c r="DL156" s="140">
        <v>2.5099999999999998</v>
      </c>
      <c r="DM156" s="140">
        <v>0</v>
      </c>
      <c r="DN156" s="67">
        <f t="shared" si="346"/>
        <v>-2.5099999999999998</v>
      </c>
      <c r="DO156" s="67">
        <f t="shared" si="347"/>
        <v>-2.67</v>
      </c>
      <c r="DP156" s="103">
        <v>7.99</v>
      </c>
      <c r="DQ156" s="103">
        <v>6.32</v>
      </c>
      <c r="DR156" s="103">
        <v>0</v>
      </c>
      <c r="DS156" s="84">
        <f t="shared" si="348"/>
        <v>-6.32</v>
      </c>
      <c r="DT156" s="84">
        <f t="shared" si="310"/>
        <v>-7.99</v>
      </c>
      <c r="DU156" s="84" t="s">
        <v>216</v>
      </c>
      <c r="DV156" s="84" t="s">
        <v>72</v>
      </c>
      <c r="DW156" s="127">
        <v>5.8860000000000001</v>
      </c>
      <c r="DX156" s="127">
        <v>4.97</v>
      </c>
      <c r="DY156" s="127">
        <v>0</v>
      </c>
      <c r="DZ156" s="83">
        <f t="shared" si="349"/>
        <v>-4.97</v>
      </c>
      <c r="EA156" s="83">
        <f t="shared" si="350"/>
        <v>-5.8860000000000001</v>
      </c>
      <c r="EB156" s="103">
        <v>2.98</v>
      </c>
      <c r="EC156" s="104">
        <v>2.23</v>
      </c>
      <c r="ED156" s="104">
        <v>0</v>
      </c>
      <c r="EE156" s="85">
        <f t="shared" si="351"/>
        <v>-2.23</v>
      </c>
      <c r="EF156" s="56">
        <f t="shared" si="352"/>
        <v>-2.98</v>
      </c>
      <c r="EG156" s="103">
        <v>0.01</v>
      </c>
      <c r="EH156" s="130">
        <v>0.03</v>
      </c>
      <c r="EI156" s="130">
        <v>0.03</v>
      </c>
      <c r="EJ156" s="56">
        <f t="shared" si="353"/>
        <v>0</v>
      </c>
      <c r="EK156" s="56">
        <f t="shared" si="354"/>
        <v>1.9999999999999997E-2</v>
      </c>
      <c r="EL156" s="104">
        <v>0</v>
      </c>
      <c r="EM156" s="104">
        <v>136.37</v>
      </c>
      <c r="EN156" s="104">
        <v>136.37</v>
      </c>
      <c r="EO156" s="56">
        <f t="shared" si="355"/>
        <v>0</v>
      </c>
      <c r="EP156" s="56">
        <f t="shared" si="412"/>
        <v>136.37</v>
      </c>
      <c r="EQ156" s="56"/>
      <c r="ER156" s="56"/>
      <c r="ES156" s="56"/>
      <c r="ET156" s="56"/>
      <c r="EU156" s="56"/>
      <c r="EV156" s="56"/>
      <c r="EW156" s="132" t="s">
        <v>216</v>
      </c>
      <c r="EX156" s="89"/>
      <c r="EY156" s="133">
        <f t="shared" si="425"/>
        <v>229.346</v>
      </c>
      <c r="EZ156" s="133">
        <f t="shared" si="425"/>
        <v>907.75999999999988</v>
      </c>
      <c r="FA156" s="133">
        <f t="shared" si="425"/>
        <v>792.31999999999994</v>
      </c>
      <c r="FB156" s="244">
        <f t="shared" si="356"/>
        <v>-115.43999999999994</v>
      </c>
      <c r="FC156" s="244">
        <f t="shared" si="357"/>
        <v>562.97399999999993</v>
      </c>
      <c r="FD156" s="135"/>
      <c r="FE156" s="136">
        <f t="shared" si="402"/>
        <v>792.31999999999994</v>
      </c>
      <c r="FF156" s="449"/>
      <c r="FG156" s="103">
        <v>7.99</v>
      </c>
      <c r="FH156" s="103"/>
      <c r="FI156" s="127">
        <v>5.8860000000000001</v>
      </c>
      <c r="FJ156" s="103">
        <v>2.98</v>
      </c>
      <c r="FK156" s="127"/>
      <c r="FL156" s="103">
        <v>0.01</v>
      </c>
      <c r="FM156" s="605"/>
      <c r="FN156" s="127"/>
      <c r="FO156" s="104">
        <v>196.6</v>
      </c>
      <c r="FR156" s="122"/>
      <c r="FS156" s="122"/>
      <c r="FT156" s="122"/>
      <c r="FU156" s="122"/>
      <c r="FV156" s="125"/>
      <c r="FW156" s="125"/>
      <c r="FX156" s="125"/>
      <c r="FY156" s="81">
        <f t="shared" si="403"/>
        <v>0</v>
      </c>
      <c r="FZ156" s="81">
        <f t="shared" si="404"/>
        <v>0</v>
      </c>
    </row>
    <row r="157" spans="1:182" ht="15" hidden="1" thickBot="1" x14ac:dyDescent="0.35">
      <c r="A157" s="98" t="s">
        <v>217</v>
      </c>
      <c r="B157" s="99" t="s">
        <v>72</v>
      </c>
      <c r="C157" s="100">
        <v>5493.66</v>
      </c>
      <c r="D157" s="98"/>
      <c r="E157" s="103">
        <v>309.79000000000002</v>
      </c>
      <c r="F157" s="104">
        <v>2728.18</v>
      </c>
      <c r="G157" s="104">
        <v>0</v>
      </c>
      <c r="H157" s="103">
        <f t="shared" si="363"/>
        <v>-2728.18</v>
      </c>
      <c r="I157" s="105">
        <f t="shared" si="374"/>
        <v>-309.79000000000002</v>
      </c>
      <c r="J157" s="106">
        <v>0</v>
      </c>
      <c r="K157" s="107">
        <v>0</v>
      </c>
      <c r="L157" s="106"/>
      <c r="M157" s="106">
        <v>0</v>
      </c>
      <c r="N157" s="56">
        <f t="shared" si="316"/>
        <v>0</v>
      </c>
      <c r="O157" s="56">
        <f t="shared" si="407"/>
        <v>0</v>
      </c>
      <c r="P157" s="106">
        <v>42.26</v>
      </c>
      <c r="Q157" s="106"/>
      <c r="R157" s="106">
        <v>0</v>
      </c>
      <c r="S157" s="106">
        <v>0</v>
      </c>
      <c r="T157" s="56">
        <f t="shared" si="317"/>
        <v>0</v>
      </c>
      <c r="U157" s="56">
        <f t="shared" si="318"/>
        <v>-42.26</v>
      </c>
      <c r="V157" s="104">
        <v>155.49</v>
      </c>
      <c r="W157" s="107">
        <v>154.01</v>
      </c>
      <c r="X157" s="107">
        <v>0</v>
      </c>
      <c r="Y157" s="57">
        <f t="shared" si="319"/>
        <v>-154.01</v>
      </c>
      <c r="Z157" s="56">
        <f t="shared" si="320"/>
        <v>-155.49</v>
      </c>
      <c r="AA157" s="107"/>
      <c r="AB157" s="107"/>
      <c r="AC157" s="107"/>
      <c r="AD157" s="57">
        <f t="shared" si="321"/>
        <v>0</v>
      </c>
      <c r="AE157" s="57">
        <f t="shared" si="322"/>
        <v>0</v>
      </c>
      <c r="AF157" s="107"/>
      <c r="AG157" s="107">
        <f t="shared" si="440"/>
        <v>0</v>
      </c>
      <c r="AH157" s="107">
        <v>0</v>
      </c>
      <c r="AI157" s="57">
        <f t="shared" si="323"/>
        <v>0</v>
      </c>
      <c r="AJ157" s="56">
        <f t="shared" si="324"/>
        <v>0</v>
      </c>
      <c r="AK157" s="60">
        <f t="shared" si="420"/>
        <v>507.54</v>
      </c>
      <c r="AL157" s="60">
        <f t="shared" si="421"/>
        <v>2882.1899999999996</v>
      </c>
      <c r="AM157" s="60">
        <f t="shared" si="422"/>
        <v>0</v>
      </c>
      <c r="AN157" s="60">
        <f t="shared" si="325"/>
        <v>-2882.1899999999996</v>
      </c>
      <c r="AO157" s="61">
        <f t="shared" si="326"/>
        <v>-507.54</v>
      </c>
      <c r="AP157" s="61" t="s">
        <v>72</v>
      </c>
      <c r="AQ157" s="61" t="s">
        <v>217</v>
      </c>
      <c r="AR157" s="178"/>
      <c r="AS157" s="63">
        <v>44.79</v>
      </c>
      <c r="AT157" s="63"/>
      <c r="AU157" s="64">
        <f t="shared" si="327"/>
        <v>-44.79</v>
      </c>
      <c r="AV157" s="64">
        <f t="shared" si="328"/>
        <v>0</v>
      </c>
      <c r="AW157" s="57"/>
      <c r="AX157" s="107">
        <v>491.71</v>
      </c>
      <c r="AY157" s="57"/>
      <c r="AZ157" s="57">
        <f t="shared" si="329"/>
        <v>-491.71</v>
      </c>
      <c r="BA157" s="56">
        <f t="shared" si="330"/>
        <v>0</v>
      </c>
      <c r="BB157" s="767">
        <v>196.53</v>
      </c>
      <c r="BC157" s="107">
        <v>1231.32</v>
      </c>
      <c r="BD157" s="107">
        <v>0</v>
      </c>
      <c r="BE157" s="67">
        <f t="shared" si="331"/>
        <v>-1231.32</v>
      </c>
      <c r="BF157" s="68">
        <f t="shared" si="332"/>
        <v>-196.53</v>
      </c>
      <c r="BG157" s="111">
        <f t="shared" si="432"/>
        <v>82.15</v>
      </c>
      <c r="BH157" s="107">
        <v>458.51</v>
      </c>
      <c r="BI157" s="107"/>
      <c r="BJ157" s="57">
        <f t="shared" si="333"/>
        <v>-458.51</v>
      </c>
      <c r="BK157" s="56">
        <f t="shared" si="334"/>
        <v>-82.15</v>
      </c>
      <c r="BL157" s="64">
        <f t="shared" si="335"/>
        <v>278.68</v>
      </c>
      <c r="BM157" s="64">
        <f t="shared" si="336"/>
        <v>2181.54</v>
      </c>
      <c r="BN157" s="63">
        <f t="shared" si="336"/>
        <v>0</v>
      </c>
      <c r="BO157" s="112">
        <f t="shared" si="337"/>
        <v>-2181.54</v>
      </c>
      <c r="BP157" s="64">
        <f t="shared" si="338"/>
        <v>-278.68</v>
      </c>
      <c r="BQ157" s="107">
        <v>0</v>
      </c>
      <c r="BR157" s="107">
        <v>121.26</v>
      </c>
      <c r="BS157" s="107">
        <v>0</v>
      </c>
      <c r="BT157" s="57">
        <f t="shared" si="400"/>
        <v>-121.26</v>
      </c>
      <c r="BU157" s="69">
        <f t="shared" si="401"/>
        <v>0</v>
      </c>
      <c r="BV157" s="107"/>
      <c r="BW157" s="107"/>
      <c r="BX157" s="107"/>
      <c r="BY157" s="107"/>
      <c r="BZ157" s="107"/>
      <c r="CA157" s="107" t="s">
        <v>72</v>
      </c>
      <c r="CB157" s="113" t="s">
        <v>217</v>
      </c>
      <c r="CC157" s="113"/>
      <c r="CD157" s="194">
        <v>283.10000000000002</v>
      </c>
      <c r="CE157" s="195">
        <v>636.16999999999996</v>
      </c>
      <c r="CF157" s="196"/>
      <c r="CG157" s="162">
        <f t="shared" si="341"/>
        <v>-636.16999999999996</v>
      </c>
      <c r="CH157" s="163">
        <f t="shared" si="408"/>
        <v>-283.10000000000002</v>
      </c>
      <c r="CI157" s="164"/>
      <c r="CJ157" s="105">
        <f t="shared" si="433"/>
        <v>1034.9000000000001</v>
      </c>
      <c r="CK157" s="107">
        <v>0</v>
      </c>
      <c r="CL157" s="107">
        <v>0</v>
      </c>
      <c r="CM157" s="57">
        <f t="shared" si="409"/>
        <v>0</v>
      </c>
      <c r="CN157" s="57">
        <f t="shared" si="410"/>
        <v>-1034.9000000000001</v>
      </c>
      <c r="CO157" s="57"/>
      <c r="CP157" s="109">
        <f t="shared" si="434"/>
        <v>1318</v>
      </c>
      <c r="CQ157" s="109">
        <f t="shared" si="434"/>
        <v>636.16999999999996</v>
      </c>
      <c r="CR157" s="109">
        <f t="shared" si="411"/>
        <v>0</v>
      </c>
      <c r="CS157" s="109">
        <f t="shared" si="342"/>
        <v>-636.16999999999996</v>
      </c>
      <c r="CT157" s="591">
        <f t="shared" si="343"/>
        <v>-1318</v>
      </c>
      <c r="CU157" s="768">
        <v>196.53</v>
      </c>
      <c r="CV157" s="121">
        <v>5.25</v>
      </c>
      <c r="CW157" s="122">
        <v>76.900000000000006</v>
      </c>
      <c r="CX157" s="487">
        <f t="shared" ref="CX157:CX171" si="441">CU157+CW157+CV157</f>
        <v>278.68</v>
      </c>
      <c r="CY157" s="122">
        <v>283.10000000000002</v>
      </c>
      <c r="CZ157" s="122">
        <v>283.10000000000002</v>
      </c>
      <c r="DA157" s="968">
        <v>1034.9000000000001</v>
      </c>
      <c r="DB157" s="968"/>
      <c r="DC157" s="125"/>
      <c r="DD157" s="125"/>
      <c r="DE157" s="122">
        <f t="shared" si="439"/>
        <v>1318</v>
      </c>
      <c r="DF157" s="105">
        <v>0</v>
      </c>
      <c r="DG157" s="107">
        <v>5.88</v>
      </c>
      <c r="DH157" s="107">
        <v>0</v>
      </c>
      <c r="DI157" s="57">
        <f t="shared" si="344"/>
        <v>-5.88</v>
      </c>
      <c r="DJ157" s="57">
        <f t="shared" si="345"/>
        <v>0</v>
      </c>
      <c r="DK157" s="140">
        <v>17.059999999999999</v>
      </c>
      <c r="DL157" s="140">
        <v>90.46</v>
      </c>
      <c r="DM157" s="140">
        <v>0</v>
      </c>
      <c r="DN157" s="67">
        <f t="shared" si="346"/>
        <v>-90.46</v>
      </c>
      <c r="DO157" s="67">
        <f t="shared" si="347"/>
        <v>-17.059999999999999</v>
      </c>
      <c r="DP157" s="103">
        <v>0</v>
      </c>
      <c r="DQ157" s="103">
        <v>2.61</v>
      </c>
      <c r="DR157" s="103">
        <v>0</v>
      </c>
      <c r="DS157" s="84">
        <f t="shared" si="348"/>
        <v>-2.61</v>
      </c>
      <c r="DT157" s="84">
        <f t="shared" si="310"/>
        <v>0</v>
      </c>
      <c r="DU157" s="84" t="s">
        <v>217</v>
      </c>
      <c r="DV157" s="84" t="s">
        <v>72</v>
      </c>
      <c r="DW157" s="127">
        <v>0</v>
      </c>
      <c r="DX157" s="127">
        <v>48.59</v>
      </c>
      <c r="DY157" s="127">
        <v>0</v>
      </c>
      <c r="DZ157" s="83">
        <f t="shared" si="349"/>
        <v>-48.59</v>
      </c>
      <c r="EA157" s="83">
        <f t="shared" si="350"/>
        <v>0</v>
      </c>
      <c r="EB157" s="103">
        <v>90.93</v>
      </c>
      <c r="EC157" s="104">
        <v>24.54</v>
      </c>
      <c r="ED157" s="104">
        <v>0</v>
      </c>
      <c r="EE157" s="85">
        <f t="shared" si="351"/>
        <v>-24.54</v>
      </c>
      <c r="EF157" s="56">
        <f t="shared" si="352"/>
        <v>-90.93</v>
      </c>
      <c r="EG157" s="103">
        <v>0</v>
      </c>
      <c r="EH157" s="130">
        <v>34.71</v>
      </c>
      <c r="EI157" s="130">
        <v>0</v>
      </c>
      <c r="EJ157" s="56">
        <f t="shared" si="353"/>
        <v>-34.71</v>
      </c>
      <c r="EK157" s="56">
        <f t="shared" si="354"/>
        <v>0</v>
      </c>
      <c r="EL157" s="104">
        <v>38.11</v>
      </c>
      <c r="EM157" s="104">
        <v>0</v>
      </c>
      <c r="EN157" s="104">
        <v>0</v>
      </c>
      <c r="EO157" s="56">
        <f t="shared" si="355"/>
        <v>0</v>
      </c>
      <c r="EP157" s="56">
        <f t="shared" si="412"/>
        <v>-38.11</v>
      </c>
      <c r="EQ157" s="56"/>
      <c r="ER157" s="56"/>
      <c r="ES157" s="56"/>
      <c r="ET157" s="56"/>
      <c r="EU157" s="56"/>
      <c r="EV157" s="56"/>
      <c r="EW157" s="132" t="s">
        <v>217</v>
      </c>
      <c r="EX157" s="89"/>
      <c r="EY157" s="200">
        <f t="shared" si="425"/>
        <v>2250.3200000000002</v>
      </c>
      <c r="EZ157" s="200">
        <f t="shared" si="425"/>
        <v>6072.74</v>
      </c>
      <c r="FA157" s="200">
        <f t="shared" si="425"/>
        <v>0</v>
      </c>
      <c r="FB157" s="93">
        <f t="shared" si="356"/>
        <v>-6072.74</v>
      </c>
      <c r="FC157" s="93">
        <f t="shared" si="357"/>
        <v>-2250.3200000000002</v>
      </c>
      <c r="FD157" s="586">
        <f>FD158+FD159+FD160</f>
        <v>1140.64292</v>
      </c>
      <c r="FE157" s="94">
        <f t="shared" si="402"/>
        <v>-1140.64292</v>
      </c>
      <c r="FF157" s="449"/>
      <c r="FG157" s="103"/>
      <c r="FH157" s="103"/>
      <c r="FI157" s="127"/>
      <c r="FJ157" s="103">
        <v>90.93</v>
      </c>
      <c r="FK157" s="127"/>
      <c r="FL157" s="103"/>
      <c r="FM157" s="605"/>
      <c r="FN157" s="127"/>
      <c r="FO157" s="104">
        <v>155.49</v>
      </c>
      <c r="FR157" s="122">
        <v>283.10000000000002</v>
      </c>
      <c r="FS157" s="122">
        <v>283.10000000000002</v>
      </c>
      <c r="FT157" s="122">
        <v>1034.9000000000001</v>
      </c>
      <c r="FU157" s="122">
        <v>1034.9000000000001</v>
      </c>
      <c r="FV157" s="125"/>
      <c r="FW157" s="125"/>
      <c r="FX157" s="125"/>
      <c r="FY157" s="81">
        <f t="shared" si="403"/>
        <v>1034.9000000000001</v>
      </c>
      <c r="FZ157" s="81">
        <f t="shared" si="404"/>
        <v>0</v>
      </c>
    </row>
    <row r="158" spans="1:182" ht="15" hidden="1" thickBot="1" x14ac:dyDescent="0.35">
      <c r="A158" s="459" t="s">
        <v>218</v>
      </c>
      <c r="B158" s="99"/>
      <c r="C158" s="100"/>
      <c r="D158" s="98"/>
      <c r="E158" s="103"/>
      <c r="F158" s="104"/>
      <c r="G158" s="104"/>
      <c r="H158" s="103">
        <f t="shared" si="363"/>
        <v>0</v>
      </c>
      <c r="I158" s="105">
        <f t="shared" si="374"/>
        <v>0</v>
      </c>
      <c r="J158" s="106">
        <v>0</v>
      </c>
      <c r="K158" s="107">
        <v>0</v>
      </c>
      <c r="L158" s="106">
        <v>6.6016399999999997</v>
      </c>
      <c r="M158" s="106">
        <v>0</v>
      </c>
      <c r="N158" s="56">
        <f t="shared" si="316"/>
        <v>0</v>
      </c>
      <c r="O158" s="56">
        <f t="shared" si="407"/>
        <v>0</v>
      </c>
      <c r="P158" s="106"/>
      <c r="Q158" s="106"/>
      <c r="R158" s="106"/>
      <c r="S158" s="106"/>
      <c r="T158" s="56">
        <f t="shared" si="317"/>
        <v>0</v>
      </c>
      <c r="U158" s="56">
        <f t="shared" si="318"/>
        <v>0</v>
      </c>
      <c r="V158" s="104"/>
      <c r="W158" s="107"/>
      <c r="X158" s="107"/>
      <c r="Y158" s="57">
        <f t="shared" si="319"/>
        <v>0</v>
      </c>
      <c r="Z158" s="56">
        <f t="shared" si="320"/>
        <v>0</v>
      </c>
      <c r="AA158" s="107"/>
      <c r="AB158" s="107"/>
      <c r="AC158" s="107"/>
      <c r="AD158" s="57">
        <f t="shared" si="321"/>
        <v>0</v>
      </c>
      <c r="AE158" s="57">
        <f t="shared" si="322"/>
        <v>0</v>
      </c>
      <c r="AF158" s="107"/>
      <c r="AG158" s="107">
        <f t="shared" si="440"/>
        <v>0</v>
      </c>
      <c r="AH158" s="107">
        <v>0</v>
      </c>
      <c r="AI158" s="57">
        <f t="shared" si="323"/>
        <v>0</v>
      </c>
      <c r="AJ158" s="56">
        <f t="shared" si="324"/>
        <v>0</v>
      </c>
      <c r="AK158" s="60">
        <f t="shared" si="420"/>
        <v>0</v>
      </c>
      <c r="AL158" s="60">
        <f t="shared" si="421"/>
        <v>0</v>
      </c>
      <c r="AM158" s="60">
        <f t="shared" si="422"/>
        <v>0</v>
      </c>
      <c r="AN158" s="60">
        <f t="shared" si="325"/>
        <v>0</v>
      </c>
      <c r="AO158" s="61">
        <f t="shared" si="326"/>
        <v>0</v>
      </c>
      <c r="AP158" s="61"/>
      <c r="AQ158" s="61"/>
      <c r="AR158" s="178"/>
      <c r="AS158" s="63"/>
      <c r="AT158" s="63"/>
      <c r="AU158" s="64">
        <f t="shared" si="327"/>
        <v>0</v>
      </c>
      <c r="AV158" s="64">
        <f t="shared" si="328"/>
        <v>0</v>
      </c>
      <c r="AW158" s="57"/>
      <c r="AX158" s="57"/>
      <c r="AY158" s="57"/>
      <c r="AZ158" s="57">
        <f t="shared" si="329"/>
        <v>0</v>
      </c>
      <c r="BA158" s="56">
        <f t="shared" si="330"/>
        <v>0</v>
      </c>
      <c r="BB158" s="838"/>
      <c r="BC158" s="839"/>
      <c r="BD158" s="839"/>
      <c r="BE158" s="67">
        <f t="shared" si="331"/>
        <v>0</v>
      </c>
      <c r="BF158" s="68">
        <f t="shared" si="332"/>
        <v>0</v>
      </c>
      <c r="BG158" s="111">
        <f t="shared" si="432"/>
        <v>0</v>
      </c>
      <c r="BH158" s="839"/>
      <c r="BI158" s="107"/>
      <c r="BJ158" s="57">
        <f t="shared" si="333"/>
        <v>0</v>
      </c>
      <c r="BK158" s="56">
        <f t="shared" si="334"/>
        <v>0</v>
      </c>
      <c r="BL158" s="64">
        <f t="shared" si="335"/>
        <v>0</v>
      </c>
      <c r="BM158" s="64">
        <f t="shared" si="336"/>
        <v>0</v>
      </c>
      <c r="BN158" s="63">
        <f t="shared" si="336"/>
        <v>0</v>
      </c>
      <c r="BO158" s="112">
        <f t="shared" si="337"/>
        <v>0</v>
      </c>
      <c r="BP158" s="64">
        <f t="shared" si="338"/>
        <v>0</v>
      </c>
      <c r="BQ158" s="107"/>
      <c r="BR158" s="107"/>
      <c r="BS158" s="107"/>
      <c r="BT158" s="57">
        <f t="shared" si="400"/>
        <v>0</v>
      </c>
      <c r="BU158" s="69">
        <f t="shared" si="401"/>
        <v>0</v>
      </c>
      <c r="BV158" s="107"/>
      <c r="BW158" s="107"/>
      <c r="BX158" s="107"/>
      <c r="BY158" s="107"/>
      <c r="BZ158" s="107"/>
      <c r="CA158" s="107"/>
      <c r="CB158" s="113"/>
      <c r="CC158" s="113"/>
      <c r="CD158" s="194"/>
      <c r="CE158" s="195"/>
      <c r="CF158" s="196"/>
      <c r="CG158" s="197">
        <f t="shared" si="341"/>
        <v>0</v>
      </c>
      <c r="CH158" s="198">
        <f t="shared" si="408"/>
        <v>0</v>
      </c>
      <c r="CI158" s="164"/>
      <c r="CJ158" s="105"/>
      <c r="CK158" s="107"/>
      <c r="CL158" s="107"/>
      <c r="CM158" s="57">
        <f t="shared" si="409"/>
        <v>0</v>
      </c>
      <c r="CN158" s="57">
        <f t="shared" si="410"/>
        <v>0</v>
      </c>
      <c r="CO158" s="57"/>
      <c r="CP158" s="109">
        <f t="shared" si="434"/>
        <v>0</v>
      </c>
      <c r="CQ158" s="109">
        <f t="shared" si="434"/>
        <v>0</v>
      </c>
      <c r="CR158" s="109">
        <f t="shared" si="411"/>
        <v>0</v>
      </c>
      <c r="CS158" s="109">
        <f t="shared" si="342"/>
        <v>0</v>
      </c>
      <c r="CT158" s="591">
        <f t="shared" si="343"/>
        <v>0</v>
      </c>
      <c r="CU158" s="840"/>
      <c r="CV158" s="121"/>
      <c r="CW158" s="122"/>
      <c r="CX158" s="487">
        <f t="shared" si="441"/>
        <v>0</v>
      </c>
      <c r="CY158" s="122"/>
      <c r="CZ158" s="122"/>
      <c r="DA158" s="968"/>
      <c r="DB158" s="968"/>
      <c r="DC158" s="125"/>
      <c r="DD158" s="125"/>
      <c r="DE158" s="122">
        <f t="shared" si="439"/>
        <v>0</v>
      </c>
      <c r="DF158" s="105"/>
      <c r="DG158" s="107"/>
      <c r="DH158" s="107"/>
      <c r="DI158" s="57">
        <f t="shared" si="344"/>
        <v>0</v>
      </c>
      <c r="DJ158" s="57">
        <f t="shared" si="345"/>
        <v>0</v>
      </c>
      <c r="DK158" s="140"/>
      <c r="DL158" s="140"/>
      <c r="DM158" s="140"/>
      <c r="DN158" s="67">
        <f t="shared" si="346"/>
        <v>0</v>
      </c>
      <c r="DO158" s="67">
        <f t="shared" si="347"/>
        <v>0</v>
      </c>
      <c r="DP158" s="103"/>
      <c r="DQ158" s="103"/>
      <c r="DR158" s="103"/>
      <c r="DS158" s="84">
        <f t="shared" si="348"/>
        <v>0</v>
      </c>
      <c r="DT158" s="84">
        <f t="shared" si="310"/>
        <v>0</v>
      </c>
      <c r="DU158" s="84"/>
      <c r="DV158" s="84"/>
      <c r="DW158" s="127"/>
      <c r="DX158" s="127"/>
      <c r="DY158" s="127"/>
      <c r="DZ158" s="83">
        <f t="shared" si="349"/>
        <v>0</v>
      </c>
      <c r="EA158" s="83">
        <f t="shared" si="350"/>
        <v>0</v>
      </c>
      <c r="EB158" s="103">
        <v>0</v>
      </c>
      <c r="EC158" s="104">
        <v>0</v>
      </c>
      <c r="ED158" s="104">
        <v>0</v>
      </c>
      <c r="EE158" s="85">
        <f t="shared" si="351"/>
        <v>0</v>
      </c>
      <c r="EF158" s="56">
        <f t="shared" si="352"/>
        <v>0</v>
      </c>
      <c r="EG158" s="103"/>
      <c r="EH158" s="103"/>
      <c r="EI158" s="103"/>
      <c r="EJ158" s="56">
        <f t="shared" si="353"/>
        <v>0</v>
      </c>
      <c r="EK158" s="56">
        <f t="shared" si="354"/>
        <v>0</v>
      </c>
      <c r="EL158" s="104"/>
      <c r="EM158" s="104"/>
      <c r="EN158" s="104"/>
      <c r="EO158" s="56">
        <f t="shared" si="355"/>
        <v>0</v>
      </c>
      <c r="EP158" s="56">
        <f t="shared" si="412"/>
        <v>0</v>
      </c>
      <c r="EQ158" s="56"/>
      <c r="ER158" s="56"/>
      <c r="ES158" s="56"/>
      <c r="ET158" s="56"/>
      <c r="EU158" s="56"/>
      <c r="EV158" s="56"/>
      <c r="EW158" s="1301" t="s">
        <v>218</v>
      </c>
      <c r="EX158" s="1302"/>
      <c r="EY158" s="881">
        <f t="shared" si="425"/>
        <v>0</v>
      </c>
      <c r="EZ158" s="881">
        <f t="shared" si="425"/>
        <v>0</v>
      </c>
      <c r="FA158" s="881">
        <f t="shared" si="425"/>
        <v>0</v>
      </c>
      <c r="FB158" s="192">
        <f t="shared" si="356"/>
        <v>0</v>
      </c>
      <c r="FC158" s="192">
        <f t="shared" si="357"/>
        <v>0</v>
      </c>
      <c r="FD158" s="94">
        <v>842.99870999999996</v>
      </c>
      <c r="FE158" s="804">
        <f t="shared" si="402"/>
        <v>-842.99870999999996</v>
      </c>
      <c r="FF158" s="449"/>
      <c r="FG158" s="103"/>
      <c r="FH158" s="103"/>
      <c r="FI158" s="127"/>
      <c r="FJ158" s="103"/>
      <c r="FK158" s="127"/>
      <c r="FL158" s="103"/>
      <c r="FM158" s="605"/>
      <c r="FN158" s="127"/>
      <c r="FO158" s="104"/>
      <c r="FR158" s="122"/>
      <c r="FS158" s="122"/>
      <c r="FT158" s="122"/>
      <c r="FU158" s="122"/>
      <c r="FV158" s="125"/>
      <c r="FW158" s="125"/>
      <c r="FX158" s="125"/>
      <c r="FY158" s="81">
        <f t="shared" si="403"/>
        <v>0</v>
      </c>
      <c r="FZ158" s="81">
        <f t="shared" si="404"/>
        <v>0</v>
      </c>
    </row>
    <row r="159" spans="1:182" ht="15" hidden="1" thickBot="1" x14ac:dyDescent="0.35">
      <c r="A159" s="459" t="s">
        <v>219</v>
      </c>
      <c r="B159" s="99"/>
      <c r="C159" s="100"/>
      <c r="D159" s="98"/>
      <c r="E159" s="103"/>
      <c r="F159" s="104"/>
      <c r="G159" s="104"/>
      <c r="H159" s="103"/>
      <c r="I159" s="105"/>
      <c r="J159" s="106"/>
      <c r="K159" s="107"/>
      <c r="L159" s="106"/>
      <c r="M159" s="106"/>
      <c r="N159" s="56"/>
      <c r="O159" s="56"/>
      <c r="P159" s="106"/>
      <c r="Q159" s="106"/>
      <c r="R159" s="106"/>
      <c r="S159" s="106"/>
      <c r="T159" s="56"/>
      <c r="U159" s="56"/>
      <c r="V159" s="104"/>
      <c r="W159" s="107"/>
      <c r="X159" s="107"/>
      <c r="Y159" s="57"/>
      <c r="Z159" s="56"/>
      <c r="AA159" s="107"/>
      <c r="AB159" s="107"/>
      <c r="AC159" s="107"/>
      <c r="AD159" s="57"/>
      <c r="AE159" s="57"/>
      <c r="AF159" s="107"/>
      <c r="AG159" s="107"/>
      <c r="AH159" s="107"/>
      <c r="AI159" s="57"/>
      <c r="AJ159" s="56"/>
      <c r="AK159" s="60"/>
      <c r="AL159" s="60"/>
      <c r="AM159" s="60"/>
      <c r="AN159" s="60"/>
      <c r="AO159" s="61"/>
      <c r="AP159" s="61"/>
      <c r="AQ159" s="61"/>
      <c r="AR159" s="178"/>
      <c r="AS159" s="63"/>
      <c r="AT159" s="63"/>
      <c r="AU159" s="64"/>
      <c r="AV159" s="64"/>
      <c r="AW159" s="57"/>
      <c r="AX159" s="57"/>
      <c r="AY159" s="57"/>
      <c r="AZ159" s="57"/>
      <c r="BA159" s="56"/>
      <c r="BB159" s="838"/>
      <c r="BC159" s="839"/>
      <c r="BD159" s="839"/>
      <c r="BE159" s="67"/>
      <c r="BF159" s="68"/>
      <c r="BG159" s="111"/>
      <c r="BH159" s="839"/>
      <c r="BI159" s="107"/>
      <c r="BJ159" s="57"/>
      <c r="BK159" s="56"/>
      <c r="BL159" s="64"/>
      <c r="BM159" s="64"/>
      <c r="BN159" s="63"/>
      <c r="BO159" s="112"/>
      <c r="BP159" s="64"/>
      <c r="BQ159" s="107"/>
      <c r="BR159" s="107"/>
      <c r="BS159" s="107"/>
      <c r="BT159" s="57">
        <f t="shared" si="400"/>
        <v>0</v>
      </c>
      <c r="BU159" s="69">
        <f t="shared" si="401"/>
        <v>0</v>
      </c>
      <c r="BV159" s="107"/>
      <c r="BW159" s="107"/>
      <c r="BX159" s="107"/>
      <c r="BY159" s="107"/>
      <c r="BZ159" s="107"/>
      <c r="CA159" s="107"/>
      <c r="CB159" s="113"/>
      <c r="CC159" s="113"/>
      <c r="CD159" s="194"/>
      <c r="CE159" s="195"/>
      <c r="CF159" s="196"/>
      <c r="CG159" s="162"/>
      <c r="CH159" s="163"/>
      <c r="CI159" s="164"/>
      <c r="CJ159" s="105"/>
      <c r="CK159" s="107"/>
      <c r="CL159" s="107"/>
      <c r="CM159" s="57"/>
      <c r="CN159" s="57"/>
      <c r="CO159" s="57"/>
      <c r="CP159" s="109"/>
      <c r="CQ159" s="109"/>
      <c r="CR159" s="109"/>
      <c r="CS159" s="109"/>
      <c r="CT159" s="591"/>
      <c r="CU159" s="840"/>
      <c r="CV159" s="121"/>
      <c r="CW159" s="122"/>
      <c r="CX159" s="487"/>
      <c r="CY159" s="122"/>
      <c r="CZ159" s="122"/>
      <c r="DA159" s="968"/>
      <c r="DB159" s="968"/>
      <c r="DC159" s="125"/>
      <c r="DD159" s="125"/>
      <c r="DE159" s="122"/>
      <c r="DF159" s="105"/>
      <c r="DG159" s="107"/>
      <c r="DH159" s="107"/>
      <c r="DI159" s="57"/>
      <c r="DJ159" s="57"/>
      <c r="DK159" s="140"/>
      <c r="DL159" s="140"/>
      <c r="DM159" s="140"/>
      <c r="DN159" s="67"/>
      <c r="DO159" s="67"/>
      <c r="DP159" s="103"/>
      <c r="DQ159" s="103"/>
      <c r="DR159" s="103"/>
      <c r="DS159" s="84"/>
      <c r="DT159" s="84"/>
      <c r="DU159" s="84"/>
      <c r="DV159" s="84"/>
      <c r="DW159" s="127"/>
      <c r="DX159" s="127"/>
      <c r="DY159" s="127"/>
      <c r="DZ159" s="83"/>
      <c r="EA159" s="83"/>
      <c r="EB159" s="103"/>
      <c r="EC159" s="104"/>
      <c r="ED159" s="104"/>
      <c r="EE159" s="85"/>
      <c r="EF159" s="56"/>
      <c r="EG159" s="103"/>
      <c r="EH159" s="103"/>
      <c r="EI159" s="103"/>
      <c r="EJ159" s="56"/>
      <c r="EK159" s="56"/>
      <c r="EL159" s="104"/>
      <c r="EM159" s="104"/>
      <c r="EN159" s="104"/>
      <c r="EO159" s="56"/>
      <c r="EP159" s="56"/>
      <c r="EQ159" s="56"/>
      <c r="ER159" s="56"/>
      <c r="ES159" s="56"/>
      <c r="ET159" s="56"/>
      <c r="EU159" s="56"/>
      <c r="EV159" s="56"/>
      <c r="EW159" s="637" t="s">
        <v>219</v>
      </c>
      <c r="EX159" s="89"/>
      <c r="EY159" s="181"/>
      <c r="EZ159" s="181"/>
      <c r="FA159" s="181"/>
      <c r="FB159" s="192"/>
      <c r="FC159" s="192"/>
      <c r="FD159" s="94">
        <f>190.5974+0.12281</f>
        <v>190.72020999999998</v>
      </c>
      <c r="FE159" s="94">
        <f t="shared" si="402"/>
        <v>-190.72020999999998</v>
      </c>
      <c r="FF159" s="449"/>
      <c r="FG159" s="103"/>
      <c r="FH159" s="103"/>
      <c r="FI159" s="127"/>
      <c r="FJ159" s="103"/>
      <c r="FK159" s="127"/>
      <c r="FL159" s="103"/>
      <c r="FM159" s="605"/>
      <c r="FN159" s="127"/>
      <c r="FO159" s="104"/>
      <c r="FR159" s="122"/>
      <c r="FS159" s="122"/>
      <c r="FT159" s="122"/>
      <c r="FU159" s="122"/>
      <c r="FV159" s="125"/>
      <c r="FW159" s="125"/>
      <c r="FX159" s="125"/>
      <c r="FY159" s="81">
        <f t="shared" si="403"/>
        <v>0</v>
      </c>
      <c r="FZ159" s="81">
        <f t="shared" si="404"/>
        <v>0</v>
      </c>
    </row>
    <row r="160" spans="1:182" ht="15" hidden="1" thickBot="1" x14ac:dyDescent="0.35">
      <c r="A160" s="459" t="s">
        <v>220</v>
      </c>
      <c r="B160" s="99"/>
      <c r="C160" s="100"/>
      <c r="D160" s="98"/>
      <c r="E160" s="103"/>
      <c r="F160" s="104"/>
      <c r="G160" s="104"/>
      <c r="H160" s="103"/>
      <c r="I160" s="105"/>
      <c r="J160" s="106"/>
      <c r="K160" s="107"/>
      <c r="L160" s="106"/>
      <c r="M160" s="106"/>
      <c r="N160" s="56"/>
      <c r="O160" s="56"/>
      <c r="P160" s="106"/>
      <c r="Q160" s="106"/>
      <c r="R160" s="106"/>
      <c r="S160" s="106"/>
      <c r="T160" s="56"/>
      <c r="U160" s="56"/>
      <c r="V160" s="104"/>
      <c r="W160" s="107"/>
      <c r="X160" s="107"/>
      <c r="Y160" s="57"/>
      <c r="Z160" s="56"/>
      <c r="AA160" s="107"/>
      <c r="AB160" s="107"/>
      <c r="AC160" s="107"/>
      <c r="AD160" s="57"/>
      <c r="AE160" s="57"/>
      <c r="AF160" s="107"/>
      <c r="AG160" s="107"/>
      <c r="AH160" s="107"/>
      <c r="AI160" s="57"/>
      <c r="AJ160" s="56"/>
      <c r="AK160" s="60"/>
      <c r="AL160" s="60"/>
      <c r="AM160" s="60"/>
      <c r="AN160" s="60"/>
      <c r="AO160" s="61"/>
      <c r="AP160" s="61"/>
      <c r="AQ160" s="61"/>
      <c r="AR160" s="178"/>
      <c r="AS160" s="63"/>
      <c r="AT160" s="63"/>
      <c r="AU160" s="64"/>
      <c r="AV160" s="64"/>
      <c r="AW160" s="57"/>
      <c r="AX160" s="57"/>
      <c r="AY160" s="57"/>
      <c r="AZ160" s="57"/>
      <c r="BA160" s="56"/>
      <c r="BB160" s="838"/>
      <c r="BC160" s="839"/>
      <c r="BD160" s="839"/>
      <c r="BE160" s="67"/>
      <c r="BF160" s="68"/>
      <c r="BG160" s="111"/>
      <c r="BH160" s="839"/>
      <c r="BI160" s="107"/>
      <c r="BJ160" s="57"/>
      <c r="BK160" s="56"/>
      <c r="BL160" s="64"/>
      <c r="BM160" s="64"/>
      <c r="BN160" s="63"/>
      <c r="BO160" s="112"/>
      <c r="BP160" s="64"/>
      <c r="BQ160" s="107"/>
      <c r="BR160" s="107"/>
      <c r="BS160" s="107"/>
      <c r="BT160" s="57">
        <f t="shared" si="400"/>
        <v>0</v>
      </c>
      <c r="BU160" s="69">
        <f t="shared" si="401"/>
        <v>0</v>
      </c>
      <c r="BV160" s="107"/>
      <c r="BW160" s="107"/>
      <c r="BX160" s="107"/>
      <c r="BY160" s="107"/>
      <c r="BZ160" s="107"/>
      <c r="CA160" s="107"/>
      <c r="CB160" s="113"/>
      <c r="CC160" s="113"/>
      <c r="CD160" s="194"/>
      <c r="CE160" s="195"/>
      <c r="CF160" s="196"/>
      <c r="CG160" s="162"/>
      <c r="CH160" s="163"/>
      <c r="CI160" s="164"/>
      <c r="CJ160" s="105"/>
      <c r="CK160" s="107"/>
      <c r="CL160" s="107"/>
      <c r="CM160" s="57"/>
      <c r="CN160" s="57"/>
      <c r="CO160" s="57"/>
      <c r="CP160" s="109"/>
      <c r="CQ160" s="109"/>
      <c r="CR160" s="109"/>
      <c r="CS160" s="109"/>
      <c r="CT160" s="591"/>
      <c r="CU160" s="840"/>
      <c r="CV160" s="121"/>
      <c r="CW160" s="122"/>
      <c r="CX160" s="487"/>
      <c r="CY160" s="122"/>
      <c r="CZ160" s="122"/>
      <c r="DA160" s="968"/>
      <c r="DB160" s="968"/>
      <c r="DC160" s="125"/>
      <c r="DD160" s="125"/>
      <c r="DE160" s="122"/>
      <c r="DF160" s="105"/>
      <c r="DG160" s="107"/>
      <c r="DH160" s="107"/>
      <c r="DI160" s="57"/>
      <c r="DJ160" s="57"/>
      <c r="DK160" s="140"/>
      <c r="DL160" s="140"/>
      <c r="DM160" s="140"/>
      <c r="DN160" s="67"/>
      <c r="DO160" s="67"/>
      <c r="DP160" s="103"/>
      <c r="DQ160" s="103"/>
      <c r="DR160" s="103"/>
      <c r="DS160" s="84"/>
      <c r="DT160" s="84"/>
      <c r="DU160" s="84"/>
      <c r="DV160" s="84"/>
      <c r="DW160" s="127"/>
      <c r="DX160" s="127"/>
      <c r="DY160" s="127"/>
      <c r="DZ160" s="83"/>
      <c r="EA160" s="83"/>
      <c r="EB160" s="103"/>
      <c r="EC160" s="104"/>
      <c r="ED160" s="104"/>
      <c r="EE160" s="85"/>
      <c r="EF160" s="56"/>
      <c r="EG160" s="103"/>
      <c r="EH160" s="103"/>
      <c r="EI160" s="103"/>
      <c r="EJ160" s="56"/>
      <c r="EK160" s="56"/>
      <c r="EL160" s="104"/>
      <c r="EM160" s="104"/>
      <c r="EN160" s="104"/>
      <c r="EO160" s="56"/>
      <c r="EP160" s="56"/>
      <c r="EQ160" s="56"/>
      <c r="ER160" s="56"/>
      <c r="ES160" s="56"/>
      <c r="ET160" s="56"/>
      <c r="EU160" s="56"/>
      <c r="EV160" s="56"/>
      <c r="EW160" s="637" t="s">
        <v>220</v>
      </c>
      <c r="EX160" s="89"/>
      <c r="EY160" s="181"/>
      <c r="EZ160" s="181"/>
      <c r="FA160" s="181"/>
      <c r="FB160" s="192"/>
      <c r="FC160" s="192"/>
      <c r="FD160" s="94">
        <v>106.92400000000001</v>
      </c>
      <c r="FE160" s="94">
        <f t="shared" si="402"/>
        <v>-106.92400000000001</v>
      </c>
      <c r="FF160" s="449"/>
      <c r="FG160" s="103"/>
      <c r="FH160" s="103"/>
      <c r="FI160" s="127"/>
      <c r="FJ160" s="103"/>
      <c r="FK160" s="127"/>
      <c r="FL160" s="103"/>
      <c r="FM160" s="605"/>
      <c r="FN160" s="127"/>
      <c r="FO160" s="104"/>
      <c r="FR160" s="122"/>
      <c r="FS160" s="122"/>
      <c r="FT160" s="122"/>
      <c r="FU160" s="122"/>
      <c r="FV160" s="125"/>
      <c r="FW160" s="125"/>
      <c r="FX160" s="125"/>
      <c r="FY160" s="81">
        <f t="shared" si="403"/>
        <v>0</v>
      </c>
      <c r="FZ160" s="81">
        <f t="shared" si="404"/>
        <v>0</v>
      </c>
    </row>
    <row r="161" spans="1:182" ht="15" hidden="1" thickBot="1" x14ac:dyDescent="0.35">
      <c r="A161" s="150" t="s">
        <v>221</v>
      </c>
      <c r="B161" s="99" t="s">
        <v>72</v>
      </c>
      <c r="C161" s="100"/>
      <c r="D161" s="98"/>
      <c r="E161" s="103">
        <f>C161+D161</f>
        <v>0</v>
      </c>
      <c r="F161" s="103">
        <f t="shared" ref="F161:G161" si="442">D161+E161</f>
        <v>0</v>
      </c>
      <c r="G161" s="104">
        <f t="shared" si="442"/>
        <v>0</v>
      </c>
      <c r="H161" s="103">
        <f t="shared" si="363"/>
        <v>0</v>
      </c>
      <c r="I161" s="105">
        <f t="shared" si="374"/>
        <v>0</v>
      </c>
      <c r="J161" s="106"/>
      <c r="K161" s="107"/>
      <c r="L161" s="106"/>
      <c r="M161" s="106"/>
      <c r="N161" s="56">
        <f t="shared" si="316"/>
        <v>0</v>
      </c>
      <c r="O161" s="56">
        <f>M161-J161</f>
        <v>0</v>
      </c>
      <c r="P161" s="106"/>
      <c r="Q161" s="106"/>
      <c r="R161" s="106"/>
      <c r="S161" s="106"/>
      <c r="T161" s="56">
        <f t="shared" si="317"/>
        <v>0</v>
      </c>
      <c r="U161" s="56">
        <f t="shared" si="318"/>
        <v>0</v>
      </c>
      <c r="V161" s="104"/>
      <c r="W161" s="107"/>
      <c r="X161" s="107"/>
      <c r="Y161" s="57">
        <f t="shared" si="319"/>
        <v>0</v>
      </c>
      <c r="Z161" s="56">
        <f t="shared" si="320"/>
        <v>0</v>
      </c>
      <c r="AA161" s="107"/>
      <c r="AB161" s="107"/>
      <c r="AC161" s="107"/>
      <c r="AD161" s="57">
        <f t="shared" si="321"/>
        <v>0</v>
      </c>
      <c r="AE161" s="57">
        <f t="shared" si="322"/>
        <v>0</v>
      </c>
      <c r="AF161" s="107"/>
      <c r="AG161" s="107">
        <f t="shared" si="440"/>
        <v>0</v>
      </c>
      <c r="AH161" s="107">
        <v>0</v>
      </c>
      <c r="AI161" s="57">
        <f t="shared" si="323"/>
        <v>0</v>
      </c>
      <c r="AJ161" s="56">
        <f t="shared" si="324"/>
        <v>0</v>
      </c>
      <c r="AK161" s="60">
        <f>E161+J161+P161+V161+AA161+AF161</f>
        <v>0</v>
      </c>
      <c r="AL161" s="60">
        <f>AG161+AB161+W161+R161+K161+F161</f>
        <v>0</v>
      </c>
      <c r="AM161" s="60">
        <f>AH161+AC161+X161+S161+M161+G161</f>
        <v>0</v>
      </c>
      <c r="AN161" s="60">
        <f t="shared" si="325"/>
        <v>0</v>
      </c>
      <c r="AO161" s="61">
        <f t="shared" si="326"/>
        <v>0</v>
      </c>
      <c r="AP161" s="61" t="s">
        <v>72</v>
      </c>
      <c r="AQ161" s="61" t="s">
        <v>221</v>
      </c>
      <c r="AR161" s="178"/>
      <c r="AS161" s="63"/>
      <c r="AT161" s="63"/>
      <c r="AU161" s="64">
        <f t="shared" si="327"/>
        <v>0</v>
      </c>
      <c r="AV161" s="64">
        <f t="shared" si="328"/>
        <v>0</v>
      </c>
      <c r="AW161" s="57"/>
      <c r="AX161" s="57"/>
      <c r="AY161" s="57"/>
      <c r="AZ161" s="57">
        <f t="shared" si="329"/>
        <v>0</v>
      </c>
      <c r="BA161" s="56">
        <f t="shared" si="330"/>
        <v>0</v>
      </c>
      <c r="BB161" s="838"/>
      <c r="BC161" s="839"/>
      <c r="BD161" s="839"/>
      <c r="BE161" s="67">
        <f t="shared" si="331"/>
        <v>0</v>
      </c>
      <c r="BF161" s="68">
        <f t="shared" si="332"/>
        <v>0</v>
      </c>
      <c r="BG161" s="111">
        <f t="shared" si="432"/>
        <v>0</v>
      </c>
      <c r="BH161" s="839"/>
      <c r="BI161" s="57"/>
      <c r="BJ161" s="57">
        <f t="shared" si="333"/>
        <v>0</v>
      </c>
      <c r="BK161" s="56">
        <f t="shared" si="334"/>
        <v>0</v>
      </c>
      <c r="BL161" s="64">
        <f t="shared" si="335"/>
        <v>0</v>
      </c>
      <c r="BM161" s="64">
        <f t="shared" si="336"/>
        <v>0</v>
      </c>
      <c r="BN161" s="63">
        <f t="shared" si="336"/>
        <v>0</v>
      </c>
      <c r="BO161" s="112">
        <f t="shared" si="337"/>
        <v>0</v>
      </c>
      <c r="BP161" s="64">
        <f t="shared" si="338"/>
        <v>0</v>
      </c>
      <c r="BQ161" s="107"/>
      <c r="BR161" s="107"/>
      <c r="BS161" s="107"/>
      <c r="BT161" s="57">
        <f t="shared" si="400"/>
        <v>0</v>
      </c>
      <c r="BU161" s="69">
        <f t="shared" si="401"/>
        <v>0</v>
      </c>
      <c r="BV161" s="107"/>
      <c r="BW161" s="107"/>
      <c r="BX161" s="107"/>
      <c r="BY161" s="107"/>
      <c r="BZ161" s="107"/>
      <c r="CA161" s="107" t="s">
        <v>72</v>
      </c>
      <c r="CB161" s="113" t="s">
        <v>221</v>
      </c>
      <c r="CC161" s="113"/>
      <c r="CD161" s="194"/>
      <c r="CE161" s="195"/>
      <c r="CF161" s="196"/>
      <c r="CG161" s="162">
        <f t="shared" si="341"/>
        <v>0</v>
      </c>
      <c r="CH161" s="163">
        <f>CF161-CD161</f>
        <v>0</v>
      </c>
      <c r="CI161" s="164"/>
      <c r="CJ161" s="59">
        <f>DA161+DC161</f>
        <v>0</v>
      </c>
      <c r="CK161" s="57">
        <v>0</v>
      </c>
      <c r="CL161" s="57">
        <v>0</v>
      </c>
      <c r="CM161" s="57">
        <f>CL161-CK161</f>
        <v>0</v>
      </c>
      <c r="CN161" s="57">
        <f>CL161-CJ161</f>
        <v>0</v>
      </c>
      <c r="CO161" s="57"/>
      <c r="CP161" s="109">
        <f>CD161+CJ161</f>
        <v>0</v>
      </c>
      <c r="CQ161" s="109">
        <f>CE161+CK161</f>
        <v>0</v>
      </c>
      <c r="CR161" s="109">
        <f>CF161+CL161</f>
        <v>0</v>
      </c>
      <c r="CS161" s="109">
        <f t="shared" si="342"/>
        <v>0</v>
      </c>
      <c r="CT161" s="591">
        <f t="shared" si="343"/>
        <v>0</v>
      </c>
      <c r="CU161" s="840"/>
      <c r="CV161" s="121"/>
      <c r="CW161" s="122"/>
      <c r="CX161" s="487">
        <f t="shared" si="441"/>
        <v>0</v>
      </c>
      <c r="CY161" s="122"/>
      <c r="CZ161" s="122"/>
      <c r="DA161" s="968"/>
      <c r="DB161" s="968"/>
      <c r="DC161" s="125"/>
      <c r="DD161" s="125"/>
      <c r="DE161" s="122"/>
      <c r="DF161" s="105">
        <v>0</v>
      </c>
      <c r="DG161" s="107">
        <v>0</v>
      </c>
      <c r="DH161" s="107">
        <v>0</v>
      </c>
      <c r="DI161" s="57">
        <f t="shared" si="344"/>
        <v>0</v>
      </c>
      <c r="DJ161" s="57">
        <f t="shared" si="345"/>
        <v>0</v>
      </c>
      <c r="DK161" s="140">
        <v>0</v>
      </c>
      <c r="DL161" s="140">
        <v>0</v>
      </c>
      <c r="DM161" s="140">
        <v>0</v>
      </c>
      <c r="DN161" s="67">
        <f t="shared" si="346"/>
        <v>0</v>
      </c>
      <c r="DO161" s="67">
        <f t="shared" si="347"/>
        <v>0</v>
      </c>
      <c r="DP161" s="103">
        <v>117.465</v>
      </c>
      <c r="DQ161" s="103">
        <v>0</v>
      </c>
      <c r="DR161" s="103">
        <v>0</v>
      </c>
      <c r="DS161" s="84">
        <f t="shared" si="348"/>
        <v>0</v>
      </c>
      <c r="DT161" s="84">
        <f t="shared" si="310"/>
        <v>-117.465</v>
      </c>
      <c r="DU161" s="84" t="s">
        <v>221</v>
      </c>
      <c r="DV161" s="84" t="s">
        <v>72</v>
      </c>
      <c r="DW161" s="127">
        <v>364.92899999999997</v>
      </c>
      <c r="DX161" s="127">
        <v>0</v>
      </c>
      <c r="DY161" s="127">
        <v>0</v>
      </c>
      <c r="DZ161" s="83">
        <f t="shared" si="349"/>
        <v>0</v>
      </c>
      <c r="EA161" s="83">
        <f t="shared" si="350"/>
        <v>-364.92899999999997</v>
      </c>
      <c r="EB161" s="103">
        <v>0</v>
      </c>
      <c r="EC161" s="104">
        <v>0</v>
      </c>
      <c r="ED161" s="104">
        <v>0</v>
      </c>
      <c r="EE161" s="85">
        <f t="shared" si="351"/>
        <v>0</v>
      </c>
      <c r="EF161" s="56">
        <f t="shared" si="352"/>
        <v>0</v>
      </c>
      <c r="EG161" s="103">
        <v>0</v>
      </c>
      <c r="EH161" s="103">
        <v>0</v>
      </c>
      <c r="EI161" s="103">
        <v>0</v>
      </c>
      <c r="EJ161" s="56">
        <f t="shared" si="353"/>
        <v>0</v>
      </c>
      <c r="EK161" s="56">
        <f t="shared" si="354"/>
        <v>0</v>
      </c>
      <c r="EL161" s="104">
        <v>0</v>
      </c>
      <c r="EM161" s="104">
        <v>0</v>
      </c>
      <c r="EN161" s="104">
        <v>0</v>
      </c>
      <c r="EO161" s="56">
        <f t="shared" si="355"/>
        <v>0</v>
      </c>
      <c r="EP161" s="56">
        <f>EN161-EL161</f>
        <v>0</v>
      </c>
      <c r="EQ161" s="56"/>
      <c r="ER161" s="56"/>
      <c r="ES161" s="56"/>
      <c r="ET161" s="56"/>
      <c r="EU161" s="56"/>
      <c r="EV161" s="56"/>
      <c r="EW161" s="174" t="s">
        <v>221</v>
      </c>
      <c r="EX161" s="89"/>
      <c r="EY161" s="181">
        <f>BQ161+EL161+EG161+EB161+DW161+DP161+DK161+DF161+CP161+BL161+AR161+AK161</f>
        <v>482.39400000000001</v>
      </c>
      <c r="EZ161" s="181">
        <f>BR161+EM161+EH161+EC161+DX161+DQ161+DL161+DG161+CQ161+BM161+AS161+AL161</f>
        <v>0</v>
      </c>
      <c r="FA161" s="181">
        <f>BS161+EN161+EI161+ED161+DY161+DR161+DM161+DH161+CR161+BN161+AT161+AM161</f>
        <v>0</v>
      </c>
      <c r="FB161" s="192">
        <f t="shared" si="356"/>
        <v>0</v>
      </c>
      <c r="FC161" s="192">
        <f t="shared" si="357"/>
        <v>-482.39400000000001</v>
      </c>
      <c r="FD161" s="135">
        <f>FD162+FD163</f>
        <v>227517.41482203393</v>
      </c>
      <c r="FE161" s="94">
        <f t="shared" si="402"/>
        <v>-227517.41482203393</v>
      </c>
      <c r="FF161" s="449"/>
      <c r="FG161" s="103">
        <v>117.465</v>
      </c>
      <c r="FH161" s="103"/>
      <c r="FI161" s="127">
        <v>364.92899999999997</v>
      </c>
      <c r="FJ161" s="103"/>
      <c r="FK161" s="127"/>
      <c r="FL161" s="103"/>
      <c r="FM161" s="605"/>
      <c r="FN161" s="127"/>
      <c r="FO161" s="104"/>
      <c r="FR161" s="122"/>
      <c r="FS161" s="122"/>
      <c r="FT161" s="122"/>
      <c r="FU161" s="122"/>
      <c r="FV161" s="125"/>
      <c r="FW161" s="125"/>
      <c r="FX161" s="125"/>
      <c r="FY161" s="81">
        <f t="shared" si="403"/>
        <v>0</v>
      </c>
      <c r="FZ161" s="81">
        <f t="shared" si="404"/>
        <v>0</v>
      </c>
    </row>
    <row r="162" spans="1:182" ht="15" hidden="1" thickBot="1" x14ac:dyDescent="0.35">
      <c r="A162" s="150" t="s">
        <v>222</v>
      </c>
      <c r="B162" s="99"/>
      <c r="C162" s="100"/>
      <c r="D162" s="98"/>
      <c r="E162" s="103"/>
      <c r="F162" s="104"/>
      <c r="G162" s="104"/>
      <c r="H162" s="103"/>
      <c r="I162" s="105"/>
      <c r="J162" s="106"/>
      <c r="K162" s="107"/>
      <c r="L162" s="106"/>
      <c r="M162" s="106"/>
      <c r="N162" s="56"/>
      <c r="O162" s="56"/>
      <c r="P162" s="106"/>
      <c r="Q162" s="106"/>
      <c r="R162" s="106"/>
      <c r="S162" s="106"/>
      <c r="T162" s="56"/>
      <c r="U162" s="56"/>
      <c r="V162" s="104"/>
      <c r="W162" s="107"/>
      <c r="X162" s="107"/>
      <c r="Y162" s="57"/>
      <c r="Z162" s="56"/>
      <c r="AA162" s="107"/>
      <c r="AB162" s="107"/>
      <c r="AC162" s="107"/>
      <c r="AD162" s="57"/>
      <c r="AE162" s="57"/>
      <c r="AF162" s="107"/>
      <c r="AG162" s="107"/>
      <c r="AH162" s="107"/>
      <c r="AI162" s="57"/>
      <c r="AJ162" s="56"/>
      <c r="AK162" s="60"/>
      <c r="AL162" s="60"/>
      <c r="AM162" s="60"/>
      <c r="AN162" s="60"/>
      <c r="AO162" s="61"/>
      <c r="AP162" s="61"/>
      <c r="AQ162" s="61"/>
      <c r="AR162" s="178"/>
      <c r="AS162" s="63"/>
      <c r="AT162" s="63"/>
      <c r="AU162" s="64"/>
      <c r="AV162" s="64"/>
      <c r="AW162" s="57"/>
      <c r="AX162" s="57"/>
      <c r="AY162" s="57"/>
      <c r="AZ162" s="57"/>
      <c r="BA162" s="56"/>
      <c r="BB162" s="838"/>
      <c r="BC162" s="839"/>
      <c r="BD162" s="839"/>
      <c r="BE162" s="67"/>
      <c r="BF162" s="68"/>
      <c r="BG162" s="111"/>
      <c r="BH162" s="839"/>
      <c r="BI162" s="57"/>
      <c r="BJ162" s="57"/>
      <c r="BK162" s="56"/>
      <c r="BL162" s="64"/>
      <c r="BM162" s="64"/>
      <c r="BN162" s="63"/>
      <c r="BO162" s="112"/>
      <c r="BP162" s="64"/>
      <c r="BQ162" s="107"/>
      <c r="BR162" s="107"/>
      <c r="BS162" s="107"/>
      <c r="BT162" s="57">
        <f t="shared" si="400"/>
        <v>0</v>
      </c>
      <c r="BU162" s="69">
        <f t="shared" si="401"/>
        <v>0</v>
      </c>
      <c r="BV162" s="107"/>
      <c r="BW162" s="107"/>
      <c r="BX162" s="107"/>
      <c r="BY162" s="107"/>
      <c r="BZ162" s="107"/>
      <c r="CA162" s="107"/>
      <c r="CB162" s="113"/>
      <c r="CC162" s="113"/>
      <c r="CD162" s="194"/>
      <c r="CE162" s="195"/>
      <c r="CF162" s="196"/>
      <c r="CG162" s="162"/>
      <c r="CH162" s="163"/>
      <c r="CI162" s="164"/>
      <c r="CJ162" s="59"/>
      <c r="CK162" s="57"/>
      <c r="CL162" s="57"/>
      <c r="CM162" s="57"/>
      <c r="CN162" s="57"/>
      <c r="CO162" s="57"/>
      <c r="CP162" s="109"/>
      <c r="CQ162" s="109"/>
      <c r="CR162" s="109"/>
      <c r="CS162" s="109"/>
      <c r="CT162" s="591"/>
      <c r="CU162" s="840"/>
      <c r="CV162" s="121"/>
      <c r="CW162" s="122"/>
      <c r="CX162" s="487"/>
      <c r="CY162" s="122"/>
      <c r="CZ162" s="122"/>
      <c r="DA162" s="968"/>
      <c r="DB162" s="968"/>
      <c r="DC162" s="125"/>
      <c r="DD162" s="125"/>
      <c r="DE162" s="122"/>
      <c r="DF162" s="105"/>
      <c r="DG162" s="107"/>
      <c r="DH162" s="107"/>
      <c r="DI162" s="57"/>
      <c r="DJ162" s="57"/>
      <c r="DK162" s="140"/>
      <c r="DL162" s="140"/>
      <c r="DM162" s="140"/>
      <c r="DN162" s="67"/>
      <c r="DO162" s="67"/>
      <c r="DP162" s="103"/>
      <c r="DQ162" s="103"/>
      <c r="DR162" s="103"/>
      <c r="DS162" s="84"/>
      <c r="DT162" s="84"/>
      <c r="DU162" s="84"/>
      <c r="DV162" s="84"/>
      <c r="DW162" s="127"/>
      <c r="DX162" s="127"/>
      <c r="DY162" s="127"/>
      <c r="DZ162" s="83"/>
      <c r="EA162" s="83"/>
      <c r="EB162" s="103"/>
      <c r="EC162" s="104"/>
      <c r="ED162" s="104"/>
      <c r="EE162" s="85"/>
      <c r="EF162" s="56"/>
      <c r="EG162" s="103"/>
      <c r="EH162" s="103"/>
      <c r="EI162" s="103"/>
      <c r="EJ162" s="56"/>
      <c r="EK162" s="56"/>
      <c r="EL162" s="104"/>
      <c r="EM162" s="104"/>
      <c r="EN162" s="104"/>
      <c r="EO162" s="56"/>
      <c r="EP162" s="56"/>
      <c r="EQ162" s="56"/>
      <c r="ER162" s="56"/>
      <c r="ES162" s="56"/>
      <c r="ET162" s="56"/>
      <c r="EU162" s="56"/>
      <c r="EV162" s="56"/>
      <c r="EW162" s="1297" t="s">
        <v>222</v>
      </c>
      <c r="EX162" s="1298"/>
      <c r="EY162" s="181"/>
      <c r="EZ162" s="181"/>
      <c r="FA162" s="181"/>
      <c r="FB162" s="192"/>
      <c r="FC162" s="192"/>
      <c r="FD162" s="94">
        <f>26295100/1000</f>
        <v>26295.1</v>
      </c>
      <c r="FE162" s="94">
        <f t="shared" si="402"/>
        <v>-26295.1</v>
      </c>
      <c r="FF162" s="449"/>
      <c r="FG162" s="103"/>
      <c r="FH162" s="103"/>
      <c r="FI162" s="127"/>
      <c r="FJ162" s="103"/>
      <c r="FK162" s="127"/>
      <c r="FL162" s="103"/>
      <c r="FM162" s="605"/>
      <c r="FN162" s="127"/>
      <c r="FO162" s="104"/>
      <c r="FR162" s="122"/>
      <c r="FS162" s="122"/>
      <c r="FT162" s="122"/>
      <c r="FU162" s="122"/>
      <c r="FV162" s="125"/>
      <c r="FW162" s="125"/>
      <c r="FX162" s="125"/>
      <c r="FY162" s="81">
        <f t="shared" si="403"/>
        <v>0</v>
      </c>
      <c r="FZ162" s="81">
        <f t="shared" si="404"/>
        <v>0</v>
      </c>
    </row>
    <row r="163" spans="1:182" ht="15" hidden="1" thickBot="1" x14ac:dyDescent="0.35">
      <c r="A163" s="150" t="s">
        <v>223</v>
      </c>
      <c r="B163" s="99"/>
      <c r="C163" s="100"/>
      <c r="D163" s="98"/>
      <c r="E163" s="103"/>
      <c r="F163" s="104"/>
      <c r="G163" s="104"/>
      <c r="H163" s="103"/>
      <c r="I163" s="105"/>
      <c r="J163" s="106"/>
      <c r="K163" s="107"/>
      <c r="L163" s="106"/>
      <c r="M163" s="106"/>
      <c r="N163" s="56"/>
      <c r="O163" s="56"/>
      <c r="P163" s="106"/>
      <c r="Q163" s="106"/>
      <c r="R163" s="106"/>
      <c r="S163" s="106"/>
      <c r="T163" s="56"/>
      <c r="U163" s="56"/>
      <c r="V163" s="104"/>
      <c r="W163" s="107"/>
      <c r="X163" s="107"/>
      <c r="Y163" s="57"/>
      <c r="Z163" s="56"/>
      <c r="AA163" s="107"/>
      <c r="AB163" s="107"/>
      <c r="AC163" s="107"/>
      <c r="AD163" s="57"/>
      <c r="AE163" s="57"/>
      <c r="AF163" s="107"/>
      <c r="AG163" s="107"/>
      <c r="AH163" s="107"/>
      <c r="AI163" s="57"/>
      <c r="AJ163" s="56"/>
      <c r="AK163" s="60"/>
      <c r="AL163" s="60"/>
      <c r="AM163" s="60"/>
      <c r="AN163" s="60"/>
      <c r="AO163" s="61"/>
      <c r="AP163" s="61"/>
      <c r="AQ163" s="61"/>
      <c r="AR163" s="178"/>
      <c r="AS163" s="63"/>
      <c r="AT163" s="63"/>
      <c r="AU163" s="64"/>
      <c r="AV163" s="64"/>
      <c r="AW163" s="57"/>
      <c r="AX163" s="57"/>
      <c r="AY163" s="57"/>
      <c r="AZ163" s="57"/>
      <c r="BA163" s="56"/>
      <c r="BB163" s="838"/>
      <c r="BC163" s="839"/>
      <c r="BD163" s="839"/>
      <c r="BE163" s="67"/>
      <c r="BF163" s="68"/>
      <c r="BG163" s="111"/>
      <c r="BH163" s="839"/>
      <c r="BI163" s="57"/>
      <c r="BJ163" s="57"/>
      <c r="BK163" s="56"/>
      <c r="BL163" s="64"/>
      <c r="BM163" s="64"/>
      <c r="BN163" s="63"/>
      <c r="BO163" s="112"/>
      <c r="BP163" s="64"/>
      <c r="BQ163" s="107"/>
      <c r="BR163" s="107"/>
      <c r="BS163" s="107"/>
      <c r="BT163" s="57">
        <f t="shared" si="400"/>
        <v>0</v>
      </c>
      <c r="BU163" s="69">
        <f t="shared" si="401"/>
        <v>0</v>
      </c>
      <c r="BV163" s="107"/>
      <c r="BW163" s="107"/>
      <c r="BX163" s="107"/>
      <c r="BY163" s="107"/>
      <c r="BZ163" s="107"/>
      <c r="CA163" s="107"/>
      <c r="CB163" s="113"/>
      <c r="CC163" s="113"/>
      <c r="CD163" s="194"/>
      <c r="CE163" s="195"/>
      <c r="CF163" s="196"/>
      <c r="CG163" s="162"/>
      <c r="CH163" s="163"/>
      <c r="CI163" s="164"/>
      <c r="CJ163" s="59"/>
      <c r="CK163" s="57"/>
      <c r="CL163" s="57"/>
      <c r="CM163" s="57"/>
      <c r="CN163" s="57"/>
      <c r="CO163" s="57"/>
      <c r="CP163" s="109"/>
      <c r="CQ163" s="109"/>
      <c r="CR163" s="109"/>
      <c r="CS163" s="109"/>
      <c r="CT163" s="591"/>
      <c r="CU163" s="840"/>
      <c r="CV163" s="121"/>
      <c r="CW163" s="122"/>
      <c r="CX163" s="487"/>
      <c r="CY163" s="122"/>
      <c r="CZ163" s="122"/>
      <c r="DA163" s="968"/>
      <c r="DB163" s="968"/>
      <c r="DC163" s="125"/>
      <c r="DD163" s="125"/>
      <c r="DE163" s="122"/>
      <c r="DF163" s="105"/>
      <c r="DG163" s="107"/>
      <c r="DH163" s="107"/>
      <c r="DI163" s="57"/>
      <c r="DJ163" s="57"/>
      <c r="DK163" s="140"/>
      <c r="DL163" s="140"/>
      <c r="DM163" s="140"/>
      <c r="DN163" s="67"/>
      <c r="DO163" s="67"/>
      <c r="DP163" s="103"/>
      <c r="DQ163" s="103"/>
      <c r="DR163" s="103"/>
      <c r="DS163" s="84"/>
      <c r="DT163" s="84"/>
      <c r="DU163" s="84"/>
      <c r="DV163" s="84"/>
      <c r="DW163" s="127"/>
      <c r="DX163" s="127"/>
      <c r="DY163" s="127"/>
      <c r="DZ163" s="83"/>
      <c r="EA163" s="83"/>
      <c r="EB163" s="103"/>
      <c r="EC163" s="104"/>
      <c r="ED163" s="104"/>
      <c r="EE163" s="85"/>
      <c r="EF163" s="56"/>
      <c r="EG163" s="103"/>
      <c r="EH163" s="103"/>
      <c r="EI163" s="103"/>
      <c r="EJ163" s="56"/>
      <c r="EK163" s="56"/>
      <c r="EL163" s="104"/>
      <c r="EM163" s="104"/>
      <c r="EN163" s="104"/>
      <c r="EO163" s="56"/>
      <c r="EP163" s="56"/>
      <c r="EQ163" s="56"/>
      <c r="ER163" s="56"/>
      <c r="ES163" s="56"/>
      <c r="ET163" s="56"/>
      <c r="EU163" s="56"/>
      <c r="EV163" s="56"/>
      <c r="EW163" s="1297" t="s">
        <v>223</v>
      </c>
      <c r="EX163" s="1298"/>
      <c r="EY163" s="181"/>
      <c r="EZ163" s="181"/>
      <c r="FA163" s="181"/>
      <c r="FB163" s="192"/>
      <c r="FC163" s="192"/>
      <c r="FD163" s="334">
        <f>237442.33149/1.18</f>
        <v>201222.31482203392</v>
      </c>
      <c r="FE163" s="94">
        <f t="shared" si="402"/>
        <v>-201222.31482203392</v>
      </c>
      <c r="FF163" s="449"/>
      <c r="FG163" s="103"/>
      <c r="FH163" s="103"/>
      <c r="FI163" s="127"/>
      <c r="FJ163" s="103"/>
      <c r="FK163" s="127"/>
      <c r="FL163" s="103"/>
      <c r="FM163" s="605"/>
      <c r="FN163" s="127"/>
      <c r="FO163" s="104"/>
      <c r="FR163" s="122"/>
      <c r="FS163" s="122"/>
      <c r="FT163" s="122"/>
      <c r="FU163" s="122"/>
      <c r="FV163" s="125"/>
      <c r="FW163" s="125"/>
      <c r="FX163" s="125"/>
      <c r="FY163" s="81">
        <f t="shared" si="403"/>
        <v>0</v>
      </c>
      <c r="FZ163" s="81">
        <f t="shared" si="404"/>
        <v>0</v>
      </c>
    </row>
    <row r="164" spans="1:182" ht="15" hidden="1" thickBot="1" x14ac:dyDescent="0.35">
      <c r="A164" s="150" t="s">
        <v>224</v>
      </c>
      <c r="B164" s="99" t="s">
        <v>72</v>
      </c>
      <c r="C164" s="100"/>
      <c r="D164" s="98"/>
      <c r="E164" s="103"/>
      <c r="F164" s="104"/>
      <c r="G164" s="104"/>
      <c r="H164" s="103">
        <f t="shared" si="363"/>
        <v>0</v>
      </c>
      <c r="I164" s="105">
        <f t="shared" si="374"/>
        <v>0</v>
      </c>
      <c r="J164" s="106"/>
      <c r="K164" s="107"/>
      <c r="L164" s="106"/>
      <c r="M164" s="106"/>
      <c r="N164" s="56">
        <f t="shared" si="316"/>
        <v>0</v>
      </c>
      <c r="O164" s="56">
        <f t="shared" ref="O164:O171" si="443">M164-J164</f>
        <v>0</v>
      </c>
      <c r="P164" s="106"/>
      <c r="Q164" s="106"/>
      <c r="R164" s="106"/>
      <c r="S164" s="106"/>
      <c r="T164" s="56">
        <f t="shared" si="317"/>
        <v>0</v>
      </c>
      <c r="U164" s="56">
        <f t="shared" si="318"/>
        <v>0</v>
      </c>
      <c r="V164" s="104"/>
      <c r="W164" s="107"/>
      <c r="X164" s="107"/>
      <c r="Y164" s="57">
        <f t="shared" si="319"/>
        <v>0</v>
      </c>
      <c r="Z164" s="56">
        <f t="shared" si="320"/>
        <v>0</v>
      </c>
      <c r="AA164" s="107"/>
      <c r="AB164" s="107"/>
      <c r="AC164" s="107"/>
      <c r="AD164" s="57">
        <f t="shared" si="321"/>
        <v>0</v>
      </c>
      <c r="AE164" s="57">
        <f t="shared" si="322"/>
        <v>0</v>
      </c>
      <c r="AF164" s="107"/>
      <c r="AG164" s="107">
        <f t="shared" si="440"/>
        <v>0</v>
      </c>
      <c r="AH164" s="107">
        <v>0</v>
      </c>
      <c r="AI164" s="57">
        <f t="shared" si="323"/>
        <v>0</v>
      </c>
      <c r="AJ164" s="56">
        <f t="shared" si="324"/>
        <v>0</v>
      </c>
      <c r="AK164" s="60">
        <f>E164+J164+P164+V164+AA164+AF164</f>
        <v>0</v>
      </c>
      <c r="AL164" s="60">
        <f>AG164+AB164+W164+R164+K164+F164</f>
        <v>0</v>
      </c>
      <c r="AM164" s="60">
        <f>AH164+AC164+X164+S164+M164+G164</f>
        <v>0</v>
      </c>
      <c r="AN164" s="60">
        <f t="shared" si="325"/>
        <v>0</v>
      </c>
      <c r="AO164" s="61">
        <f t="shared" si="326"/>
        <v>0</v>
      </c>
      <c r="AP164" s="61" t="s">
        <v>72</v>
      </c>
      <c r="AQ164" s="61" t="s">
        <v>224</v>
      </c>
      <c r="AR164" s="178"/>
      <c r="AS164" s="63"/>
      <c r="AT164" s="63"/>
      <c r="AU164" s="64">
        <f t="shared" si="327"/>
        <v>0</v>
      </c>
      <c r="AV164" s="64">
        <f t="shared" si="328"/>
        <v>0</v>
      </c>
      <c r="AW164" s="57"/>
      <c r="AX164" s="57"/>
      <c r="AY164" s="57"/>
      <c r="AZ164" s="57">
        <f t="shared" si="329"/>
        <v>0</v>
      </c>
      <c r="BA164" s="56">
        <f t="shared" si="330"/>
        <v>0</v>
      </c>
      <c r="BB164" s="838"/>
      <c r="BC164" s="839"/>
      <c r="BD164" s="839"/>
      <c r="BE164" s="67">
        <f t="shared" si="331"/>
        <v>0</v>
      </c>
      <c r="BF164" s="68">
        <f t="shared" si="332"/>
        <v>0</v>
      </c>
      <c r="BG164" s="111">
        <f t="shared" si="432"/>
        <v>0</v>
      </c>
      <c r="BH164" s="839"/>
      <c r="BI164" s="57"/>
      <c r="BJ164" s="57">
        <f t="shared" si="333"/>
        <v>0</v>
      </c>
      <c r="BK164" s="56">
        <f t="shared" si="334"/>
        <v>0</v>
      </c>
      <c r="BL164" s="64">
        <f t="shared" si="335"/>
        <v>0</v>
      </c>
      <c r="BM164" s="64">
        <f t="shared" si="336"/>
        <v>0</v>
      </c>
      <c r="BN164" s="63">
        <f t="shared" si="336"/>
        <v>0</v>
      </c>
      <c r="BO164" s="112">
        <f t="shared" si="337"/>
        <v>0</v>
      </c>
      <c r="BP164" s="64">
        <f t="shared" si="338"/>
        <v>0</v>
      </c>
      <c r="BQ164" s="107"/>
      <c r="BR164" s="107"/>
      <c r="BS164" s="107"/>
      <c r="BT164" s="57">
        <f t="shared" si="400"/>
        <v>0</v>
      </c>
      <c r="BU164" s="69">
        <f t="shared" si="401"/>
        <v>0</v>
      </c>
      <c r="BV164" s="107"/>
      <c r="BW164" s="107"/>
      <c r="BX164" s="107"/>
      <c r="BY164" s="107"/>
      <c r="BZ164" s="107"/>
      <c r="CA164" s="107" t="s">
        <v>72</v>
      </c>
      <c r="CB164" s="113" t="s">
        <v>224</v>
      </c>
      <c r="CC164" s="113"/>
      <c r="CD164" s="194"/>
      <c r="CE164" s="195"/>
      <c r="CF164" s="196"/>
      <c r="CG164" s="197">
        <f t="shared" si="341"/>
        <v>0</v>
      </c>
      <c r="CH164" s="198">
        <f t="shared" ref="CH164:CH171" si="444">CF164-CD164</f>
        <v>0</v>
      </c>
      <c r="CI164" s="164"/>
      <c r="CJ164" s="59">
        <f>DA164+DC164</f>
        <v>0</v>
      </c>
      <c r="CK164" s="57">
        <v>0</v>
      </c>
      <c r="CL164" s="57">
        <v>0</v>
      </c>
      <c r="CM164" s="57">
        <f t="shared" ref="CM164:CM171" si="445">CL164-CK164</f>
        <v>0</v>
      </c>
      <c r="CN164" s="57">
        <f t="shared" ref="CN164:CN171" si="446">CL164-CJ164</f>
        <v>0</v>
      </c>
      <c r="CO164" s="57"/>
      <c r="CP164" s="63">
        <f t="shared" ref="CP164:CR166" si="447">CD164+CJ164</f>
        <v>0</v>
      </c>
      <c r="CQ164" s="63">
        <f t="shared" si="447"/>
        <v>0</v>
      </c>
      <c r="CR164" s="63">
        <f t="shared" si="447"/>
        <v>0</v>
      </c>
      <c r="CS164" s="63">
        <f t="shared" si="342"/>
        <v>0</v>
      </c>
      <c r="CT164" s="64">
        <f t="shared" si="343"/>
        <v>0</v>
      </c>
      <c r="CU164" s="840"/>
      <c r="CV164" s="121"/>
      <c r="CW164" s="122"/>
      <c r="CX164" s="487">
        <f t="shared" si="441"/>
        <v>0</v>
      </c>
      <c r="CY164" s="122"/>
      <c r="CZ164" s="122"/>
      <c r="DA164" s="968"/>
      <c r="DB164" s="968"/>
      <c r="DC164" s="125"/>
      <c r="DD164" s="125"/>
      <c r="DE164" s="122"/>
      <c r="DF164" s="105"/>
      <c r="DG164" s="107">
        <v>0</v>
      </c>
      <c r="DH164" s="107">
        <v>0</v>
      </c>
      <c r="DI164" s="57">
        <f t="shared" si="344"/>
        <v>0</v>
      </c>
      <c r="DJ164" s="57">
        <f t="shared" si="345"/>
        <v>0</v>
      </c>
      <c r="DK164" s="140">
        <v>0</v>
      </c>
      <c r="DL164" s="140">
        <v>0</v>
      </c>
      <c r="DM164" s="140">
        <v>0</v>
      </c>
      <c r="DN164" s="67">
        <f t="shared" si="346"/>
        <v>0</v>
      </c>
      <c r="DO164" s="67">
        <f t="shared" si="347"/>
        <v>0</v>
      </c>
      <c r="DP164" s="103">
        <v>409.05</v>
      </c>
      <c r="DQ164" s="103">
        <v>0</v>
      </c>
      <c r="DR164" s="103">
        <v>0</v>
      </c>
      <c r="DS164" s="84">
        <f t="shared" si="348"/>
        <v>0</v>
      </c>
      <c r="DT164" s="84">
        <f t="shared" si="310"/>
        <v>-409.05</v>
      </c>
      <c r="DU164" s="84" t="s">
        <v>224</v>
      </c>
      <c r="DV164" s="84" t="s">
        <v>72</v>
      </c>
      <c r="DW164" s="127">
        <v>534.07000000000005</v>
      </c>
      <c r="DX164" s="127">
        <v>0</v>
      </c>
      <c r="DY164" s="127">
        <v>0</v>
      </c>
      <c r="DZ164" s="83">
        <f t="shared" si="349"/>
        <v>0</v>
      </c>
      <c r="EA164" s="83">
        <f t="shared" si="350"/>
        <v>-534.07000000000005</v>
      </c>
      <c r="EB164" s="103">
        <v>0</v>
      </c>
      <c r="EC164" s="104">
        <v>0</v>
      </c>
      <c r="ED164" s="104">
        <v>0</v>
      </c>
      <c r="EE164" s="85">
        <f t="shared" si="351"/>
        <v>0</v>
      </c>
      <c r="EF164" s="56">
        <f t="shared" si="352"/>
        <v>0</v>
      </c>
      <c r="EG164" s="103">
        <v>0</v>
      </c>
      <c r="EH164" s="103">
        <v>0</v>
      </c>
      <c r="EI164" s="103">
        <v>0</v>
      </c>
      <c r="EJ164" s="56">
        <f t="shared" si="353"/>
        <v>0</v>
      </c>
      <c r="EK164" s="56">
        <f t="shared" si="354"/>
        <v>0</v>
      </c>
      <c r="EL164" s="104">
        <v>0</v>
      </c>
      <c r="EM164" s="104">
        <v>0</v>
      </c>
      <c r="EN164" s="104">
        <v>0</v>
      </c>
      <c r="EO164" s="56">
        <f t="shared" si="355"/>
        <v>0</v>
      </c>
      <c r="EP164" s="56">
        <f t="shared" ref="EP164:EP171" si="448">EN164-EL164</f>
        <v>0</v>
      </c>
      <c r="EQ164" s="56"/>
      <c r="ER164" s="56"/>
      <c r="ES164" s="56"/>
      <c r="ET164" s="56"/>
      <c r="EU164" s="56"/>
      <c r="EV164" s="56"/>
      <c r="EW164" s="174" t="s">
        <v>224</v>
      </c>
      <c r="EX164" s="89"/>
      <c r="EY164" s="90">
        <f>BQ164+EL164+EG164+EB164+DW164+DP164+DK164+DF164+CP164+BL164+AR164+AK164</f>
        <v>943.12000000000012</v>
      </c>
      <c r="EZ164" s="90">
        <f>BR164+EM164+EH164+EC164+DX164+DQ164+DL164+DG164+CQ164+BM164+AS164+AL164</f>
        <v>0</v>
      </c>
      <c r="FA164" s="90">
        <f>BS164+EN164+EI164+ED164+DY164+DR164+DM164+DH164+CR164+BN164+AT164+AM164</f>
        <v>0</v>
      </c>
      <c r="FB164" s="90">
        <f>BT164+EO164+EJ164+EE164+DZ164+DS164+DN164+DI164+CS164+BO164+AU164+AN164</f>
        <v>0</v>
      </c>
      <c r="FC164" s="91">
        <f>BU164+EP164+EK164+EF164+EA164+DT164+DO164+DJ164+CT164+BP164+AV164+AO164</f>
        <v>-943.12000000000012</v>
      </c>
      <c r="FD164" s="175">
        <v>0</v>
      </c>
      <c r="FE164" s="94">
        <f t="shared" si="402"/>
        <v>0</v>
      </c>
      <c r="FF164" s="449"/>
      <c r="FG164" s="103">
        <v>409.05</v>
      </c>
      <c r="FH164" s="103"/>
      <c r="FI164" s="127">
        <v>534.07000000000005</v>
      </c>
      <c r="FJ164" s="103"/>
      <c r="FK164" s="127"/>
      <c r="FL164" s="103"/>
      <c r="FM164" s="605"/>
      <c r="FN164" s="127"/>
      <c r="FO164" s="104"/>
      <c r="FR164" s="122"/>
      <c r="FS164" s="122"/>
      <c r="FT164" s="122"/>
      <c r="FU164" s="122"/>
      <c r="FV164" s="125"/>
      <c r="FW164" s="125"/>
      <c r="FX164" s="125"/>
      <c r="FY164" s="81">
        <f t="shared" si="403"/>
        <v>0</v>
      </c>
      <c r="FZ164" s="81">
        <f t="shared" si="404"/>
        <v>0</v>
      </c>
    </row>
    <row r="165" spans="1:182" ht="15" thickBot="1" x14ac:dyDescent="0.35">
      <c r="A165" s="150" t="s">
        <v>225</v>
      </c>
      <c r="B165" s="99" t="s">
        <v>72</v>
      </c>
      <c r="C165" s="100">
        <v>551.02</v>
      </c>
      <c r="D165" s="98"/>
      <c r="E165" s="155">
        <v>397.1</v>
      </c>
      <c r="F165" s="156">
        <v>232.79</v>
      </c>
      <c r="G165" s="156">
        <v>232.79</v>
      </c>
      <c r="H165" s="103">
        <f t="shared" si="363"/>
        <v>0</v>
      </c>
      <c r="I165" s="105">
        <f t="shared" si="374"/>
        <v>-164.31000000000003</v>
      </c>
      <c r="J165" s="56">
        <v>142.63999999999999</v>
      </c>
      <c r="K165" s="57">
        <v>142.63999999999999</v>
      </c>
      <c r="L165" s="56"/>
      <c r="M165" s="56"/>
      <c r="N165" s="56">
        <f t="shared" si="316"/>
        <v>-142.63999999999999</v>
      </c>
      <c r="O165" s="56">
        <f t="shared" si="443"/>
        <v>-142.63999999999999</v>
      </c>
      <c r="P165" s="56">
        <v>120.786</v>
      </c>
      <c r="Q165" s="56"/>
      <c r="R165" s="56">
        <v>24.5</v>
      </c>
      <c r="S165" s="56">
        <v>24.5</v>
      </c>
      <c r="T165" s="56">
        <f t="shared" si="317"/>
        <v>0</v>
      </c>
      <c r="U165" s="56">
        <f t="shared" si="318"/>
        <v>-96.286000000000001</v>
      </c>
      <c r="V165" s="156">
        <v>275.60000000000002</v>
      </c>
      <c r="W165" s="57">
        <v>85.8</v>
      </c>
      <c r="X165" s="57">
        <v>0</v>
      </c>
      <c r="Y165" s="57">
        <f t="shared" si="319"/>
        <v>-85.8</v>
      </c>
      <c r="Z165" s="56">
        <f t="shared" si="320"/>
        <v>-275.60000000000002</v>
      </c>
      <c r="AA165" s="57">
        <v>94.69</v>
      </c>
      <c r="AB165" s="57">
        <v>12.3</v>
      </c>
      <c r="AC165" s="57">
        <v>12.3</v>
      </c>
      <c r="AD165" s="57">
        <f t="shared" si="321"/>
        <v>0</v>
      </c>
      <c r="AE165" s="57">
        <f t="shared" si="322"/>
        <v>-82.39</v>
      </c>
      <c r="AF165" s="57">
        <v>25.8</v>
      </c>
      <c r="AG165" s="107">
        <f t="shared" si="440"/>
        <v>25.8</v>
      </c>
      <c r="AH165" s="57">
        <v>25.8</v>
      </c>
      <c r="AI165" s="57">
        <f t="shared" si="323"/>
        <v>0</v>
      </c>
      <c r="AJ165" s="56">
        <f t="shared" si="324"/>
        <v>0</v>
      </c>
      <c r="AK165" s="60">
        <f>E165+J165+P165+V165+AA165+AF165</f>
        <v>1056.616</v>
      </c>
      <c r="AL165" s="60">
        <f>AG165+AB165+W165+R165+K165+F165</f>
        <v>523.82999999999993</v>
      </c>
      <c r="AM165" s="60">
        <f>AH165+AC165+X165+S165+M165+G165</f>
        <v>295.39</v>
      </c>
      <c r="AN165" s="60">
        <f t="shared" si="325"/>
        <v>-228.43999999999994</v>
      </c>
      <c r="AO165" s="61">
        <f t="shared" si="326"/>
        <v>-761.226</v>
      </c>
      <c r="AP165" s="61" t="s">
        <v>72</v>
      </c>
      <c r="AQ165" s="61" t="s">
        <v>225</v>
      </c>
      <c r="AR165" s="159">
        <v>24.19</v>
      </c>
      <c r="AS165" s="63">
        <v>12.3</v>
      </c>
      <c r="AT165" s="63">
        <v>0</v>
      </c>
      <c r="AU165" s="64">
        <f t="shared" si="327"/>
        <v>-12.3</v>
      </c>
      <c r="AV165" s="64">
        <f t="shared" si="328"/>
        <v>-24.19</v>
      </c>
      <c r="AW165" s="57">
        <v>175.9</v>
      </c>
      <c r="AX165" s="57">
        <v>153.16</v>
      </c>
      <c r="AY165" s="57">
        <v>0</v>
      </c>
      <c r="AZ165" s="57">
        <f t="shared" si="329"/>
        <v>-153.16</v>
      </c>
      <c r="BA165" s="56">
        <f t="shared" si="330"/>
        <v>-175.9</v>
      </c>
      <c r="BB165" s="648">
        <v>146.27000000000001</v>
      </c>
      <c r="BC165" s="57">
        <v>206.22</v>
      </c>
      <c r="BD165" s="57">
        <v>85.75</v>
      </c>
      <c r="BE165" s="67">
        <f t="shared" si="331"/>
        <v>-120.47</v>
      </c>
      <c r="BF165" s="68">
        <f t="shared" si="332"/>
        <v>-60.52000000000001</v>
      </c>
      <c r="BG165" s="66">
        <f t="shared" si="432"/>
        <v>126.74</v>
      </c>
      <c r="BH165" s="57">
        <v>134.75</v>
      </c>
      <c r="BI165" s="57">
        <v>122.5</v>
      </c>
      <c r="BJ165" s="57">
        <f t="shared" si="333"/>
        <v>-12.25</v>
      </c>
      <c r="BK165" s="56">
        <f t="shared" si="334"/>
        <v>-4.2399999999999949</v>
      </c>
      <c r="BL165" s="64">
        <f t="shared" si="335"/>
        <v>448.90999999999997</v>
      </c>
      <c r="BM165" s="64">
        <f t="shared" si="336"/>
        <v>494.13</v>
      </c>
      <c r="BN165" s="63">
        <f t="shared" si="336"/>
        <v>208.25</v>
      </c>
      <c r="BO165" s="112">
        <f t="shared" si="337"/>
        <v>-285.88</v>
      </c>
      <c r="BP165" s="64">
        <f t="shared" si="338"/>
        <v>-240.65999999999997</v>
      </c>
      <c r="BQ165" s="57"/>
      <c r="BR165" s="57"/>
      <c r="BS165" s="57"/>
      <c r="BT165" s="57">
        <f t="shared" si="400"/>
        <v>0</v>
      </c>
      <c r="BU165" s="69">
        <f t="shared" si="401"/>
        <v>0</v>
      </c>
      <c r="BV165" s="57"/>
      <c r="BW165" s="57"/>
      <c r="BX165" s="57"/>
      <c r="BY165" s="57"/>
      <c r="BZ165" s="57"/>
      <c r="CA165" s="57" t="s">
        <v>72</v>
      </c>
      <c r="CB165" s="70" t="s">
        <v>225</v>
      </c>
      <c r="CC165" s="70"/>
      <c r="CD165" s="194">
        <v>188.1</v>
      </c>
      <c r="CE165" s="195">
        <v>112.5</v>
      </c>
      <c r="CF165" s="196"/>
      <c r="CG165" s="162">
        <f t="shared" si="341"/>
        <v>-112.5</v>
      </c>
      <c r="CH165" s="163">
        <f t="shared" si="444"/>
        <v>-188.1</v>
      </c>
      <c r="CI165" s="164"/>
      <c r="CJ165" s="59">
        <f>DA165+DC165</f>
        <v>130.17400000000001</v>
      </c>
      <c r="CK165" s="57">
        <v>0</v>
      </c>
      <c r="CL165" s="57">
        <v>0</v>
      </c>
      <c r="CM165" s="57">
        <f t="shared" si="445"/>
        <v>0</v>
      </c>
      <c r="CN165" s="57">
        <f t="shared" si="446"/>
        <v>-130.17400000000001</v>
      </c>
      <c r="CO165" s="57"/>
      <c r="CP165" s="63">
        <f t="shared" si="447"/>
        <v>318.274</v>
      </c>
      <c r="CQ165" s="63">
        <f t="shared" si="447"/>
        <v>112.5</v>
      </c>
      <c r="CR165" s="63">
        <f t="shared" si="447"/>
        <v>0</v>
      </c>
      <c r="CS165" s="63">
        <f t="shared" si="342"/>
        <v>-112.5</v>
      </c>
      <c r="CT165" s="64">
        <f t="shared" si="343"/>
        <v>-318.274</v>
      </c>
      <c r="CU165" s="651">
        <v>146.27000000000001</v>
      </c>
      <c r="CV165" s="191">
        <v>60.39</v>
      </c>
      <c r="CW165" s="82">
        <v>66.349999999999994</v>
      </c>
      <c r="CX165" s="470">
        <f t="shared" si="441"/>
        <v>273.01</v>
      </c>
      <c r="CY165" s="122">
        <v>188.1</v>
      </c>
      <c r="CZ165" s="122">
        <v>188.1</v>
      </c>
      <c r="DA165" s="968">
        <v>104.37</v>
      </c>
      <c r="DB165" s="968">
        <v>77.400000000000006</v>
      </c>
      <c r="DC165" s="125">
        <v>25.803999999999998</v>
      </c>
      <c r="DD165" s="125"/>
      <c r="DE165" s="122">
        <f>CY165+DA165+DC165</f>
        <v>318.274</v>
      </c>
      <c r="DF165" s="59">
        <v>0</v>
      </c>
      <c r="DG165" s="57">
        <v>0</v>
      </c>
      <c r="DH165" s="57">
        <v>0</v>
      </c>
      <c r="DI165" s="57">
        <f t="shared" si="344"/>
        <v>0</v>
      </c>
      <c r="DJ165" s="57">
        <f t="shared" si="345"/>
        <v>0</v>
      </c>
      <c r="DK165" s="140">
        <v>20.9</v>
      </c>
      <c r="DL165" s="140">
        <v>12.3</v>
      </c>
      <c r="DM165" s="140">
        <v>12.3</v>
      </c>
      <c r="DN165" s="67">
        <f t="shared" si="346"/>
        <v>0</v>
      </c>
      <c r="DO165" s="67">
        <f t="shared" si="347"/>
        <v>-8.5999999999999979</v>
      </c>
      <c r="DP165" s="103">
        <v>34.57</v>
      </c>
      <c r="DQ165" s="103">
        <v>0</v>
      </c>
      <c r="DR165" s="103">
        <v>0</v>
      </c>
      <c r="DS165" s="84">
        <f t="shared" si="348"/>
        <v>0</v>
      </c>
      <c r="DT165" s="84">
        <f t="shared" si="310"/>
        <v>-34.57</v>
      </c>
      <c r="DU165" s="84" t="s">
        <v>225</v>
      </c>
      <c r="DV165" s="84" t="s">
        <v>72</v>
      </c>
      <c r="DW165" s="127">
        <v>37.04</v>
      </c>
      <c r="DX165" s="127">
        <v>12.3</v>
      </c>
      <c r="DY165" s="127">
        <v>0</v>
      </c>
      <c r="DZ165" s="83">
        <f t="shared" si="349"/>
        <v>-12.3</v>
      </c>
      <c r="EA165" s="83">
        <f t="shared" si="350"/>
        <v>-37.04</v>
      </c>
      <c r="EB165" s="103">
        <v>52.96</v>
      </c>
      <c r="EC165" s="104">
        <v>0</v>
      </c>
      <c r="ED165" s="104">
        <v>0</v>
      </c>
      <c r="EE165" s="85">
        <f t="shared" si="351"/>
        <v>0</v>
      </c>
      <c r="EF165" s="56">
        <f t="shared" si="352"/>
        <v>-52.96</v>
      </c>
      <c r="EG165" s="103">
        <v>20.123999999999999</v>
      </c>
      <c r="EH165" s="130">
        <v>12.3</v>
      </c>
      <c r="EI165" s="130">
        <v>12.3</v>
      </c>
      <c r="EJ165" s="56">
        <f t="shared" si="353"/>
        <v>0</v>
      </c>
      <c r="EK165" s="56">
        <f t="shared" si="354"/>
        <v>-7.8239999999999981</v>
      </c>
      <c r="EL165" s="104">
        <v>21</v>
      </c>
      <c r="EM165" s="104">
        <v>0</v>
      </c>
      <c r="EN165" s="104">
        <v>0</v>
      </c>
      <c r="EO165" s="56">
        <f t="shared" si="355"/>
        <v>0</v>
      </c>
      <c r="EP165" s="56">
        <f t="shared" si="448"/>
        <v>-21</v>
      </c>
      <c r="EQ165" s="56"/>
      <c r="ER165" s="56"/>
      <c r="ES165" s="56"/>
      <c r="ET165" s="56"/>
      <c r="EU165" s="56"/>
      <c r="EV165" s="56"/>
      <c r="EW165" s="174" t="s">
        <v>225</v>
      </c>
      <c r="EX165" s="89"/>
      <c r="EY165" s="90">
        <f t="shared" ref="EY165:FA166" si="449">BQ165+EL165+EG165+EB165+DW165+DP165+DK165+DF165+CP165+BL165+AR165+AK165</f>
        <v>2034.5840000000001</v>
      </c>
      <c r="EZ165" s="90">
        <f t="shared" si="449"/>
        <v>1179.6599999999999</v>
      </c>
      <c r="FA165" s="90">
        <f t="shared" si="449"/>
        <v>528.24</v>
      </c>
      <c r="FB165" s="192">
        <f t="shared" si="356"/>
        <v>-651.41999999999985</v>
      </c>
      <c r="FC165" s="192">
        <f t="shared" si="357"/>
        <v>-1506.3440000000001</v>
      </c>
      <c r="FD165" s="334">
        <f>517+160</f>
        <v>677</v>
      </c>
      <c r="FE165" s="94">
        <f t="shared" si="402"/>
        <v>-148.76</v>
      </c>
      <c r="FF165" s="449"/>
      <c r="FG165" s="103">
        <v>34.57</v>
      </c>
      <c r="FH165" s="103">
        <v>175.9</v>
      </c>
      <c r="FI165" s="127">
        <v>37.04</v>
      </c>
      <c r="FJ165" s="103">
        <v>52.96</v>
      </c>
      <c r="FK165" s="127">
        <v>24.19</v>
      </c>
      <c r="FL165" s="103">
        <v>20.123999999999999</v>
      </c>
      <c r="FM165" s="605">
        <v>25.8</v>
      </c>
      <c r="FN165" s="127">
        <v>94.69</v>
      </c>
      <c r="FO165" s="104">
        <v>275.60000000000002</v>
      </c>
      <c r="FR165" s="122">
        <v>188.1</v>
      </c>
      <c r="FS165" s="122">
        <v>188.1</v>
      </c>
      <c r="FT165" s="122">
        <v>104.37</v>
      </c>
      <c r="FU165" s="122">
        <v>104.37</v>
      </c>
      <c r="FV165" s="125">
        <v>25.803999999999998</v>
      </c>
      <c r="FW165" s="125">
        <f>'водораздельное ,лебяжье'!DD165</f>
        <v>18.600000000000001</v>
      </c>
      <c r="FX165" s="125"/>
      <c r="FY165" s="81">
        <f t="shared" si="403"/>
        <v>130.17400000000001</v>
      </c>
      <c r="FZ165" s="81">
        <f t="shared" si="404"/>
        <v>96</v>
      </c>
    </row>
    <row r="166" spans="1:182" ht="16.8" thickBot="1" x14ac:dyDescent="0.4">
      <c r="A166" s="1148" t="s">
        <v>226</v>
      </c>
      <c r="B166" s="1149" t="s">
        <v>72</v>
      </c>
      <c r="C166" s="1150">
        <f>C22+C152+C161+C165-C164</f>
        <v>132497.49632999999</v>
      </c>
      <c r="D166" s="1148"/>
      <c r="E166" s="1151">
        <f t="shared" ref="E166:M166" si="450">E165+E161+E152+E22</f>
        <v>136024.50000000003</v>
      </c>
      <c r="F166" s="1151">
        <f t="shared" si="450"/>
        <v>191710.53293000002</v>
      </c>
      <c r="G166" s="1152">
        <f t="shared" si="450"/>
        <v>116293.98629999998</v>
      </c>
      <c r="H166" s="1152">
        <f t="shared" si="450"/>
        <v>-75416.546630000012</v>
      </c>
      <c r="I166" s="1152">
        <f t="shared" si="450"/>
        <v>-19730.691359800003</v>
      </c>
      <c r="J166" s="1151">
        <f t="shared" si="450"/>
        <v>25870.792390000002</v>
      </c>
      <c r="K166" s="1152">
        <f t="shared" si="450"/>
        <v>30791.452389999999</v>
      </c>
      <c r="L166" s="1152">
        <f t="shared" si="450"/>
        <v>19385.762637706372</v>
      </c>
      <c r="M166" s="1151">
        <f t="shared" si="450"/>
        <v>37479.939290000002</v>
      </c>
      <c r="N166" s="1116">
        <f t="shared" si="316"/>
        <v>6688.4869000000035</v>
      </c>
      <c r="O166" s="1116">
        <f t="shared" si="443"/>
        <v>11609.1469</v>
      </c>
      <c r="P166" s="1151">
        <v>41589.594999999994</v>
      </c>
      <c r="Q166" s="1151">
        <v>40648.663</v>
      </c>
      <c r="R166" s="1151">
        <v>56585.23</v>
      </c>
      <c r="S166" s="1151">
        <v>37281.35</v>
      </c>
      <c r="T166" s="1116">
        <f t="shared" si="317"/>
        <v>-19303.880000000005</v>
      </c>
      <c r="U166" s="1116">
        <f t="shared" si="318"/>
        <v>-4308.2449999999953</v>
      </c>
      <c r="V166" s="1152">
        <f>V22+V152+V161+V165-0.01</f>
        <v>58777.928639999984</v>
      </c>
      <c r="W166" s="1152">
        <v>75278.92</v>
      </c>
      <c r="X166" s="1152">
        <v>52566.26</v>
      </c>
      <c r="Y166" s="1117">
        <f t="shared" si="319"/>
        <v>-22712.659999999996</v>
      </c>
      <c r="Z166" s="1116">
        <f t="shared" si="320"/>
        <v>-6211.6686399999817</v>
      </c>
      <c r="AA166" s="1152">
        <v>19925.002379999998</v>
      </c>
      <c r="AB166" s="1152">
        <v>23000.89</v>
      </c>
      <c r="AC166" s="1152">
        <v>14788.93</v>
      </c>
      <c r="AD166" s="1117">
        <f t="shared" si="321"/>
        <v>-8211.9599999999991</v>
      </c>
      <c r="AE166" s="1117">
        <f t="shared" si="322"/>
        <v>-5136.0723799999978</v>
      </c>
      <c r="AF166" s="1152">
        <v>6285.252989999999</v>
      </c>
      <c r="AG166" s="1152">
        <f>AH166</f>
        <v>7376.27</v>
      </c>
      <c r="AH166" s="1152">
        <v>7376.27</v>
      </c>
      <c r="AI166" s="1117">
        <f t="shared" si="323"/>
        <v>0</v>
      </c>
      <c r="AJ166" s="1116">
        <f t="shared" si="324"/>
        <v>1091.0170100000014</v>
      </c>
      <c r="AK166" s="1118">
        <f>E166+J166+P166+V166+AA166+AF166</f>
        <v>288473.07140000002</v>
      </c>
      <c r="AL166" s="1118">
        <f>AG166+AB166+W166+R166+K166+F166</f>
        <v>384743.29532000003</v>
      </c>
      <c r="AM166" s="1118">
        <f>AH166+AC166+X166+S166+M166+G166+696.17618</f>
        <v>266482.91177000001</v>
      </c>
      <c r="AN166" s="1118">
        <f t="shared" si="325"/>
        <v>-118260.38355000003</v>
      </c>
      <c r="AO166" s="1119">
        <f t="shared" si="326"/>
        <v>-21990.159630000009</v>
      </c>
      <c r="AP166" s="1119" t="s">
        <v>72</v>
      </c>
      <c r="AQ166" s="1119" t="s">
        <v>226</v>
      </c>
      <c r="AR166" s="1153">
        <f>AR22+AR152+AR161+AR165</f>
        <v>5369.1715519999989</v>
      </c>
      <c r="AS166" s="1118">
        <v>8645.57</v>
      </c>
      <c r="AT166" s="1118">
        <v>4722.7700000000004</v>
      </c>
      <c r="AU166" s="1119">
        <f t="shared" si="327"/>
        <v>-3922.7999999999993</v>
      </c>
      <c r="AV166" s="1119">
        <f t="shared" si="328"/>
        <v>-646.40155199999845</v>
      </c>
      <c r="AW166" s="1117">
        <v>42230.09</v>
      </c>
      <c r="AX166" s="1117">
        <v>84404.7</v>
      </c>
      <c r="AY166" s="1117">
        <v>46065.8</v>
      </c>
      <c r="AZ166" s="1117">
        <f t="shared" si="329"/>
        <v>-38338.899999999994</v>
      </c>
      <c r="BA166" s="1116">
        <f t="shared" si="330"/>
        <v>3835.7100000000064</v>
      </c>
      <c r="BB166" s="1154">
        <f>BB22+BB152+BB165</f>
        <v>93924.967380000002</v>
      </c>
      <c r="BC166" s="1155">
        <v>117149.05</v>
      </c>
      <c r="BD166" s="1155">
        <v>61813.67</v>
      </c>
      <c r="BE166" s="1122">
        <f t="shared" si="331"/>
        <v>-55335.380000000005</v>
      </c>
      <c r="BF166" s="1123">
        <f t="shared" si="332"/>
        <v>-32111.297380000004</v>
      </c>
      <c r="BG166" s="1156">
        <f t="shared" si="432"/>
        <v>59716.323419999993</v>
      </c>
      <c r="BH166" s="1155">
        <v>84253.49</v>
      </c>
      <c r="BI166" s="1124">
        <v>53423.68</v>
      </c>
      <c r="BJ166" s="1117">
        <f t="shared" si="333"/>
        <v>-30829.810000000005</v>
      </c>
      <c r="BK166" s="1116">
        <f t="shared" si="334"/>
        <v>-6292.6434199999931</v>
      </c>
      <c r="BL166" s="1119">
        <f t="shared" si="335"/>
        <v>195871.38079999998</v>
      </c>
      <c r="BM166" s="1119">
        <f t="shared" si="336"/>
        <v>285807.24</v>
      </c>
      <c r="BN166" s="1118">
        <f t="shared" si="336"/>
        <v>161303.15</v>
      </c>
      <c r="BO166" s="1120">
        <f t="shared" si="337"/>
        <v>-124504.09</v>
      </c>
      <c r="BP166" s="1119">
        <f t="shared" si="338"/>
        <v>-34568.23079999999</v>
      </c>
      <c r="BQ166" s="1152">
        <v>119191.54</v>
      </c>
      <c r="BR166" s="1152">
        <v>212127.23</v>
      </c>
      <c r="BS166" s="1152">
        <v>129885.33</v>
      </c>
      <c r="BT166" s="1117">
        <f t="shared" si="400"/>
        <v>-82241.900000000009</v>
      </c>
      <c r="BU166" s="1125">
        <f t="shared" si="401"/>
        <v>10693.790000000008</v>
      </c>
      <c r="BV166" s="1152"/>
      <c r="BW166" s="1152"/>
      <c r="BX166" s="1152"/>
      <c r="BY166" s="1152"/>
      <c r="BZ166" s="1152"/>
      <c r="CA166" s="1152" t="s">
        <v>72</v>
      </c>
      <c r="CB166" s="1157" t="s">
        <v>226</v>
      </c>
      <c r="CC166" s="1157"/>
      <c r="CD166" s="1158">
        <v>93343.03</v>
      </c>
      <c r="CE166" s="1159">
        <v>130317.42</v>
      </c>
      <c r="CF166" s="1155">
        <v>80366.67</v>
      </c>
      <c r="CG166" s="1128">
        <f t="shared" si="341"/>
        <v>-49950.75</v>
      </c>
      <c r="CH166" s="1129">
        <f t="shared" si="444"/>
        <v>-12976.36</v>
      </c>
      <c r="CI166" s="1130"/>
      <c r="CJ166" s="1131">
        <v>29906.65</v>
      </c>
      <c r="CK166" s="1117">
        <v>47643.25</v>
      </c>
      <c r="CL166" s="1117">
        <v>31847.23</v>
      </c>
      <c r="CM166" s="1117">
        <f t="shared" si="445"/>
        <v>-15796.02</v>
      </c>
      <c r="CN166" s="1117">
        <f t="shared" si="446"/>
        <v>1940.5799999999981</v>
      </c>
      <c r="CO166" s="1117"/>
      <c r="CP166" s="1118">
        <f t="shared" si="447"/>
        <v>123249.68</v>
      </c>
      <c r="CQ166" s="1118">
        <f t="shared" si="447"/>
        <v>177960.66999999998</v>
      </c>
      <c r="CR166" s="1118">
        <f t="shared" si="447"/>
        <v>112213.9</v>
      </c>
      <c r="CS166" s="1118">
        <f t="shared" si="342"/>
        <v>-65746.76999999999</v>
      </c>
      <c r="CT166" s="1119">
        <f t="shared" si="343"/>
        <v>-11035.779999999999</v>
      </c>
      <c r="CU166" s="1160">
        <f>CU22+CU152+CU165</f>
        <v>93924.967380000002</v>
      </c>
      <c r="CV166" s="1161">
        <f>CV22+CV152+CV165</f>
        <v>7936.7984200000001</v>
      </c>
      <c r="CW166" s="1161">
        <f>CW22+CW152+CW165</f>
        <v>51779.524999999994</v>
      </c>
      <c r="CX166" s="1162">
        <f t="shared" si="441"/>
        <v>153641.29080000002</v>
      </c>
      <c r="CY166" s="1161">
        <v>93343.03</v>
      </c>
      <c r="CZ166" s="1161">
        <v>93343.03</v>
      </c>
      <c r="DA166" s="1163">
        <f>DA22+DA152+DA165-0.01</f>
        <v>23153.63</v>
      </c>
      <c r="DB166" s="1163">
        <f>DB22+DB152+DB165-0.01</f>
        <v>24474.454637159997</v>
      </c>
      <c r="DC166" s="1163">
        <f ca="1">DC22+DC152+DC165-0.01</f>
        <v>6716.3572319999994</v>
      </c>
      <c r="DD166" s="1163">
        <f ca="1">DD22+DD152+DD165-0.01</f>
        <v>8145.8229999999985</v>
      </c>
      <c r="DE166" s="1161">
        <f ca="1">CY166+DA166+DC166</f>
        <v>123213.017232</v>
      </c>
      <c r="DF166" s="1164">
        <v>3359.06</v>
      </c>
      <c r="DG166" s="1152">
        <v>9817.66</v>
      </c>
      <c r="DH166" s="1152">
        <v>4457.72</v>
      </c>
      <c r="DI166" s="1117">
        <f t="shared" si="344"/>
        <v>-5359.94</v>
      </c>
      <c r="DJ166" s="1117">
        <f t="shared" si="345"/>
        <v>1098.6600000000003</v>
      </c>
      <c r="DK166" s="1151">
        <f ca="1">DK22+DK152+DK161-DK164+DK165</f>
        <v>12673.618121</v>
      </c>
      <c r="DL166" s="1151">
        <v>17943.66</v>
      </c>
      <c r="DM166" s="1151">
        <v>12324.19</v>
      </c>
      <c r="DN166" s="1122">
        <f t="shared" si="346"/>
        <v>-5619.4699999999993</v>
      </c>
      <c r="DO166" s="1122">
        <f t="shared" ca="1" si="347"/>
        <v>-349.42812099999901</v>
      </c>
      <c r="DP166" s="1151">
        <f ca="1">DP22+DP152+DP161+DP165-DP164-0.01</f>
        <v>7353.2849999999989</v>
      </c>
      <c r="DQ166" s="1151">
        <v>8925.7999999999993</v>
      </c>
      <c r="DR166" s="1151">
        <v>6579.19</v>
      </c>
      <c r="DS166" s="1139">
        <f t="shared" si="348"/>
        <v>-2346.6099999999997</v>
      </c>
      <c r="DT166" s="1139">
        <f t="shared" ca="1" si="310"/>
        <v>-774.09499999999935</v>
      </c>
      <c r="DU166" s="1139" t="s">
        <v>226</v>
      </c>
      <c r="DV166" s="1139" t="s">
        <v>72</v>
      </c>
      <c r="DW166" s="1151">
        <f ca="1">DW22+DW152+DW165+DW161-DW164+0.03</f>
        <v>8126.5747200000014</v>
      </c>
      <c r="DX166" s="1151">
        <v>10965.26</v>
      </c>
      <c r="DY166" s="1151">
        <v>7552.79</v>
      </c>
      <c r="DZ166" s="1116">
        <f t="shared" si="349"/>
        <v>-3412.4700000000003</v>
      </c>
      <c r="EA166" s="1116">
        <f t="shared" ca="1" si="350"/>
        <v>-573.78472000000147</v>
      </c>
      <c r="EB166" s="1151">
        <f ca="1">EB22+EB152+EB161+EB165</f>
        <v>11331.24194</v>
      </c>
      <c r="EC166" s="1152">
        <v>13387.67</v>
      </c>
      <c r="ED166" s="1152">
        <v>9174.69</v>
      </c>
      <c r="EE166" s="1140">
        <f t="shared" si="351"/>
        <v>-4212.9799999999996</v>
      </c>
      <c r="EF166" s="1116">
        <f t="shared" ca="1" si="352"/>
        <v>-2156.5519399999994</v>
      </c>
      <c r="EG166" s="1151">
        <f ca="1">EG22+EG152+EG161+EG165</f>
        <v>4501.26872</v>
      </c>
      <c r="EH166" s="1151">
        <v>6092.68</v>
      </c>
      <c r="EI166" s="1151">
        <v>4307.21</v>
      </c>
      <c r="EJ166" s="1116">
        <f t="shared" si="353"/>
        <v>-1785.4700000000003</v>
      </c>
      <c r="EK166" s="1116">
        <f t="shared" ca="1" si="354"/>
        <v>-194.05871999999999</v>
      </c>
      <c r="EL166" s="1152">
        <f ca="1">EL22+EL152+EL161+EL165-0.03</f>
        <v>20321.38</v>
      </c>
      <c r="EM166" s="1152">
        <v>31839.43</v>
      </c>
      <c r="EN166" s="1152">
        <v>23489.4</v>
      </c>
      <c r="EO166" s="1116">
        <f t="shared" si="355"/>
        <v>-8350.0299999999988</v>
      </c>
      <c r="EP166" s="1116">
        <f t="shared" ca="1" si="448"/>
        <v>3168.0200000000004</v>
      </c>
      <c r="EQ166" s="1116"/>
      <c r="ER166" s="1116"/>
      <c r="ES166" s="1116"/>
      <c r="ET166" s="1116"/>
      <c r="EU166" s="1116"/>
      <c r="EV166" s="1116"/>
      <c r="EW166" s="1148" t="s">
        <v>226</v>
      </c>
      <c r="EX166" s="1116"/>
      <c r="EY166" s="1165">
        <f t="shared" ca="1" si="449"/>
        <v>799821.27225299994</v>
      </c>
      <c r="EZ166" s="1165">
        <f t="shared" si="449"/>
        <v>1168256.1653199999</v>
      </c>
      <c r="FA166" s="1165">
        <f t="shared" si="449"/>
        <v>742493.25177000009</v>
      </c>
      <c r="FB166" s="1165">
        <f>BT166+EO166+EJ166+EE166+DZ166+DS166+DN166+DI166+CS166+BO166+AU166+AN166</f>
        <v>-425762.91355</v>
      </c>
      <c r="FC166" s="1165">
        <f ca="1">BU166+EP166+EK166+EF166+EA166+DT166+DO166+DJ166+CT166+BP166+AV166+AO166</f>
        <v>-57328.020482999986</v>
      </c>
      <c r="FD166" s="1166">
        <f>FD152+FD22+FD165</f>
        <v>656637.84061617998</v>
      </c>
      <c r="FE166" s="1167">
        <f t="shared" si="402"/>
        <v>85855.41115382011</v>
      </c>
      <c r="FF166" s="1168" t="e">
        <f>FF22+FF152+FF161+FF165-FF164-0.01</f>
        <v>#VALUE!</v>
      </c>
      <c r="FG166" s="1151">
        <f ca="1">FG22+FG152+FG161+FG165-FG164-0.01</f>
        <v>7353.2849999999989</v>
      </c>
      <c r="FH166" s="1151">
        <f>FH22+FH152+FH161+FH165-FH164-0.01</f>
        <v>38007.301110999993</v>
      </c>
      <c r="FI166" s="1151">
        <f ca="1">FI22+FI152+FI165+FI161-FI164+0.03</f>
        <v>8126.5747200000014</v>
      </c>
      <c r="FJ166" s="1151">
        <f ca="1">FJ22+FJ152+FJ161+FJ165</f>
        <v>11331.24194</v>
      </c>
      <c r="FK166" s="1151">
        <f ca="1">FK22+FK152+FK161+FK165</f>
        <v>5374.9115519999996</v>
      </c>
      <c r="FL166" s="1151">
        <f ca="1">FL22+FL152+FL161+FL165</f>
        <v>4501.26872</v>
      </c>
      <c r="FM166" s="1169">
        <f ca="1">FM22+FM152+FM165-0.01</f>
        <v>6285.252989999999</v>
      </c>
      <c r="FN166" s="1151">
        <f ca="1">FN22+FN152+FN165+0.01</f>
        <v>19925.002379999998</v>
      </c>
      <c r="FO166" s="1152">
        <f ca="1">FO22+FO152+FO161+FO165-0.01</f>
        <v>58777.928639999984</v>
      </c>
      <c r="FP166" s="1095"/>
      <c r="FQ166" s="1095"/>
      <c r="FR166" s="1161">
        <v>93343.03</v>
      </c>
      <c r="FS166" s="1161">
        <v>93343.03</v>
      </c>
      <c r="FT166" s="1161">
        <f ca="1">FT22+FT152+FT165-0.01</f>
        <v>23153.63</v>
      </c>
      <c r="FU166" s="1161">
        <f ca="1">FU22+FU152+FU165-0.01</f>
        <v>23153.63</v>
      </c>
      <c r="FV166" s="1163">
        <f>FV22+FV152+FV165-0.01</f>
        <v>6716.3572319999994</v>
      </c>
      <c r="FW166" s="1163">
        <f>FW22+FW152+FW165</f>
        <v>8247.1931725000013</v>
      </c>
      <c r="FX166" s="1163">
        <f t="shared" ref="FX166:FZ166" si="451">FX22+FX152+FX165</f>
        <v>8153.8329999999987</v>
      </c>
      <c r="FY166" s="1163">
        <f t="shared" si="451"/>
        <v>29870.007232</v>
      </c>
      <c r="FZ166" s="1163">
        <f t="shared" si="451"/>
        <v>32115.67</v>
      </c>
    </row>
    <row r="167" spans="1:182" ht="16.2" x14ac:dyDescent="0.35">
      <c r="A167" s="1170" t="s">
        <v>227</v>
      </c>
      <c r="B167" s="1171" t="s">
        <v>72</v>
      </c>
      <c r="C167" s="1172">
        <f>C166/C14*1000</f>
        <v>2932.1714263900412</v>
      </c>
      <c r="D167" s="1173"/>
      <c r="E167" s="1174">
        <f>E166/E15*1000</f>
        <v>2998.8908307129</v>
      </c>
      <c r="F167" s="1174">
        <f>F166/F15*1000</f>
        <v>4226.5838827186317</v>
      </c>
      <c r="G167" s="1175">
        <f>G166/G15*1000</f>
        <v>2563.8981887977648</v>
      </c>
      <c r="H167" s="1112">
        <f t="shared" si="363"/>
        <v>-1662.6856939208669</v>
      </c>
      <c r="I167" s="1176">
        <f t="shared" si="374"/>
        <v>-434.99264191513521</v>
      </c>
      <c r="J167" s="1174">
        <f>J166/J15*1000</f>
        <v>2460.6252469347751</v>
      </c>
      <c r="K167" s="1177">
        <f>K166/K15*1000</f>
        <v>2928.6395251623803</v>
      </c>
      <c r="L167" s="1174"/>
      <c r="M167" s="1174">
        <f>M166/M15*1000</f>
        <v>3564.795522312822</v>
      </c>
      <c r="N167" s="1116">
        <f t="shared" si="316"/>
        <v>636.15599715044164</v>
      </c>
      <c r="O167" s="1116">
        <f t="shared" si="443"/>
        <v>1104.1702753780469</v>
      </c>
      <c r="P167" s="1174">
        <v>2332.7014954338279</v>
      </c>
      <c r="Q167" s="1174"/>
      <c r="R167" s="1174">
        <v>2704.94</v>
      </c>
      <c r="S167" s="1174">
        <v>1782.16</v>
      </c>
      <c r="T167" s="1116">
        <f t="shared" si="317"/>
        <v>-922.78</v>
      </c>
      <c r="U167" s="1116">
        <f t="shared" si="318"/>
        <v>-550.54149543382778</v>
      </c>
      <c r="V167" s="1177">
        <f>V166/V15*1000</f>
        <v>2633.0776305945906</v>
      </c>
      <c r="W167" s="1177">
        <v>3275.3546000000001</v>
      </c>
      <c r="X167" s="1175">
        <v>2330.1712000000002</v>
      </c>
      <c r="Y167" s="1117">
        <f t="shared" si="319"/>
        <v>-945.18339999999989</v>
      </c>
      <c r="Z167" s="1116">
        <f t="shared" si="320"/>
        <v>-302.90643059459035</v>
      </c>
      <c r="AA167" s="1177">
        <v>2532.4100635485511</v>
      </c>
      <c r="AB167" s="1177">
        <f>AB166/AB15*1000</f>
        <v>2866.0652316127221</v>
      </c>
      <c r="AC167" s="1177">
        <f>AC166/AC15*1000</f>
        <v>1879.6301474326388</v>
      </c>
      <c r="AD167" s="1117">
        <f t="shared" si="321"/>
        <v>-986.43508418008332</v>
      </c>
      <c r="AE167" s="1117">
        <f t="shared" si="322"/>
        <v>-652.77991611591233</v>
      </c>
      <c r="AF167" s="1177">
        <f>AF166/AF15*1000</f>
        <v>3418.4808034330272</v>
      </c>
      <c r="AG167" s="1177">
        <f>AG166/AG15*1000</f>
        <v>4011.8730997873399</v>
      </c>
      <c r="AH167" s="1177">
        <f>AH166/AH15*1000</f>
        <v>4011.8730997873399</v>
      </c>
      <c r="AI167" s="1117">
        <f t="shared" si="323"/>
        <v>0</v>
      </c>
      <c r="AJ167" s="1116">
        <f t="shared" si="324"/>
        <v>593.39229635431275</v>
      </c>
      <c r="AK167" s="1118">
        <f>AK166/AK15*1000</f>
        <v>2728.3774947713823</v>
      </c>
      <c r="AL167" s="1118">
        <f>AL166/AL15*1000</f>
        <v>3509.1924231133717</v>
      </c>
      <c r="AM167" s="1118">
        <f>AM166/AM15*1000</f>
        <v>2443.5200000036675</v>
      </c>
      <c r="AN167" s="1118">
        <f t="shared" si="325"/>
        <v>-1065.6724231097041</v>
      </c>
      <c r="AO167" s="1119">
        <f t="shared" si="326"/>
        <v>-284.8574947677148</v>
      </c>
      <c r="AP167" s="1119" t="s">
        <v>72</v>
      </c>
      <c r="AQ167" s="1119" t="s">
        <v>227</v>
      </c>
      <c r="AR167" s="1174">
        <f>AR166/AR15*1000-0.01</f>
        <v>5141.8895901168344</v>
      </c>
      <c r="AS167" s="1174">
        <f>AS166/AS15*1000-0.01</f>
        <v>7813.9231001509352</v>
      </c>
      <c r="AT167" s="1174">
        <f>AT166/AT15*1000-0.01</f>
        <v>4523.0228685258962</v>
      </c>
      <c r="AU167" s="1119">
        <f t="shared" si="327"/>
        <v>-3290.9002316250389</v>
      </c>
      <c r="AV167" s="1119">
        <f t="shared" si="328"/>
        <v>-618.86672159093814</v>
      </c>
      <c r="AW167" s="1174">
        <f>AW166/AW15*1000-0.01</f>
        <v>5189.6576309457378</v>
      </c>
      <c r="AX167" s="1174">
        <f>AX166/AX15*1000-0.01</f>
        <v>10874.067719559751</v>
      </c>
      <c r="AY167" s="1174">
        <f>AY166/AY15*1000-0.01</f>
        <v>5661.0291110608632</v>
      </c>
      <c r="AZ167" s="1117">
        <f t="shared" si="329"/>
        <v>-5213.0386084988877</v>
      </c>
      <c r="BA167" s="1116">
        <f t="shared" si="330"/>
        <v>471.37148011512545</v>
      </c>
      <c r="BB167" s="1178">
        <f>BB166/BB15*1000</f>
        <v>2839.7262306442017</v>
      </c>
      <c r="BC167" s="1179">
        <v>3735.74</v>
      </c>
      <c r="BD167" s="1179">
        <v>1868.87</v>
      </c>
      <c r="BE167" s="1122">
        <f t="shared" si="331"/>
        <v>-1866.87</v>
      </c>
      <c r="BF167" s="1123">
        <f t="shared" si="332"/>
        <v>-970.85623064420179</v>
      </c>
      <c r="BG167" s="1156">
        <f>BG166/BG15*1000</f>
        <v>3763.625922214449</v>
      </c>
      <c r="BH167" s="1179">
        <v>5596.26</v>
      </c>
      <c r="BI167" s="1124">
        <v>3587.13</v>
      </c>
      <c r="BJ167" s="1117">
        <f t="shared" si="333"/>
        <v>-2009.13</v>
      </c>
      <c r="BK167" s="1116">
        <f t="shared" si="334"/>
        <v>-176.49592221444891</v>
      </c>
      <c r="BL167" s="1119">
        <f>BL166/BL15*1000</f>
        <v>3431.5599112814784</v>
      </c>
      <c r="BM167" s="1119">
        <f>BM166/BM15*1000</f>
        <v>5275.499230845051</v>
      </c>
      <c r="BN167" s="1119">
        <f>BN166/BN15*1000</f>
        <v>2874.9791688389</v>
      </c>
      <c r="BO167" s="1120">
        <f t="shared" si="337"/>
        <v>-2400.520062006151</v>
      </c>
      <c r="BP167" s="1119">
        <f t="shared" si="338"/>
        <v>-556.58074244257841</v>
      </c>
      <c r="BQ167" s="1177">
        <v>2366.81</v>
      </c>
      <c r="BR167" s="1177">
        <v>4212.26</v>
      </c>
      <c r="BS167" s="1177">
        <v>2579.16</v>
      </c>
      <c r="BT167" s="1117">
        <f t="shared" si="400"/>
        <v>-1633.1000000000004</v>
      </c>
      <c r="BU167" s="1125">
        <f t="shared" si="401"/>
        <v>212.34999999999991</v>
      </c>
      <c r="BV167" s="1177"/>
      <c r="BW167" s="1177"/>
      <c r="BX167" s="1177"/>
      <c r="BY167" s="1177"/>
      <c r="BZ167" s="1177"/>
      <c r="CA167" s="1177" t="s">
        <v>72</v>
      </c>
      <c r="CB167" s="1180" t="s">
        <v>227</v>
      </c>
      <c r="CC167" s="1180"/>
      <c r="CD167" s="1181">
        <f>CD166/CD15*1000</f>
        <v>2793.3382810185453</v>
      </c>
      <c r="CE167" s="1181">
        <f>CE166/CE15*1000</f>
        <v>4136.7615296416634</v>
      </c>
      <c r="CF167" s="1177">
        <f>CF166/CF15*1000</f>
        <v>2405.0133003913361</v>
      </c>
      <c r="CG167" s="1128">
        <f t="shared" si="341"/>
        <v>-1731.7482292503273</v>
      </c>
      <c r="CH167" s="1129">
        <f t="shared" si="444"/>
        <v>-388.32498062720924</v>
      </c>
      <c r="CI167" s="1130"/>
      <c r="CJ167" s="1131">
        <v>3773</v>
      </c>
      <c r="CK167" s="1117">
        <v>6442.43</v>
      </c>
      <c r="CL167" s="1117">
        <v>4017.85</v>
      </c>
      <c r="CM167" s="1117">
        <f t="shared" si="445"/>
        <v>-2424.5800000000004</v>
      </c>
      <c r="CN167" s="1117">
        <f t="shared" si="446"/>
        <v>244.84999999999991</v>
      </c>
      <c r="CO167" s="1117"/>
      <c r="CP167" s="1118">
        <f>CP166/CP15*1000</f>
        <v>2981.1671983196093</v>
      </c>
      <c r="CQ167" s="1118">
        <f>CQ166/CQ15*1000</f>
        <v>4575.1172761444122</v>
      </c>
      <c r="CR167" s="1118">
        <f>CR166/CR15*1000</f>
        <v>2714.234055547829</v>
      </c>
      <c r="CS167" s="1118">
        <f t="shared" si="342"/>
        <v>-1860.8832205965832</v>
      </c>
      <c r="CT167" s="1119">
        <f t="shared" si="343"/>
        <v>-266.93314277178024</v>
      </c>
      <c r="CU167" s="1182">
        <f t="shared" ref="CU167:FF167" si="452">CU166/CU15*1000</f>
        <v>2839.7262306442017</v>
      </c>
      <c r="CV167" s="1183">
        <f t="shared" si="452"/>
        <v>3299.4381292870507</v>
      </c>
      <c r="CW167" s="1183">
        <f t="shared" si="452"/>
        <v>3846.5757139036637</v>
      </c>
      <c r="CX167" s="1184">
        <f t="shared" si="452"/>
        <v>3139.2485481812578</v>
      </c>
      <c r="CY167" s="1183">
        <f t="shared" si="452"/>
        <v>2793.3382810185453</v>
      </c>
      <c r="CZ167" s="1183">
        <f t="shared" si="452"/>
        <v>2793.3382810185453</v>
      </c>
      <c r="DA167" s="1185">
        <f t="shared" si="452"/>
        <v>3683.306024403048</v>
      </c>
      <c r="DB167" s="1185">
        <f t="shared" si="452"/>
        <v>4425.693106498924</v>
      </c>
      <c r="DC167" s="1185">
        <f t="shared" ca="1" si="452"/>
        <v>3683.306024403048</v>
      </c>
      <c r="DD167" s="1185">
        <f t="shared" ca="1" si="452"/>
        <v>3683.306024403048</v>
      </c>
      <c r="DE167" s="1185">
        <f t="shared" ca="1" si="452"/>
        <v>3683.306024403048</v>
      </c>
      <c r="DF167" s="1185">
        <f t="shared" si="452"/>
        <v>2289.888268537265</v>
      </c>
      <c r="DG167" s="1185">
        <f t="shared" si="452"/>
        <v>6721.2941917463095</v>
      </c>
      <c r="DH167" s="1185">
        <f t="shared" si="452"/>
        <v>3038.8503725518267</v>
      </c>
      <c r="DI167" s="1185">
        <f t="shared" si="452"/>
        <v>-860343.49919742916</v>
      </c>
      <c r="DJ167" s="1185" t="e">
        <f t="shared" si="452"/>
        <v>#DIV/0!</v>
      </c>
      <c r="DK167" s="1185">
        <f t="shared" ca="1" si="452"/>
        <v>3683.306024403048</v>
      </c>
      <c r="DL167" s="1185">
        <f t="shared" si="452"/>
        <v>8972.3234777912785</v>
      </c>
      <c r="DM167" s="1185">
        <f t="shared" si="452"/>
        <v>4891.580372062379</v>
      </c>
      <c r="DN167" s="1185">
        <f t="shared" si="452"/>
        <v>-10815.408599253247</v>
      </c>
      <c r="DO167" s="1185">
        <f t="shared" ca="1" si="452"/>
        <v>3683.306024403048</v>
      </c>
      <c r="DP167" s="1185">
        <f t="shared" ca="1" si="452"/>
        <v>3683.306024403048</v>
      </c>
      <c r="DQ167" s="1185">
        <f t="shared" si="452"/>
        <v>7504.4560282495358</v>
      </c>
      <c r="DR167" s="1185">
        <f t="shared" si="452"/>
        <v>3489.9717266877788</v>
      </c>
      <c r="DS167" s="1185">
        <f t="shared" si="452"/>
        <v>-3372.6806272187646</v>
      </c>
      <c r="DT167" s="1185">
        <f t="shared" ca="1" si="452"/>
        <v>3683.306024403048</v>
      </c>
      <c r="DU167" s="1185" t="e">
        <f t="shared" si="452"/>
        <v>#VALUE!</v>
      </c>
      <c r="DV167" s="1185" t="e">
        <f t="shared" si="452"/>
        <v>#VALUE!</v>
      </c>
      <c r="DW167" s="1185">
        <f t="shared" ca="1" si="452"/>
        <v>3683.306024403048</v>
      </c>
      <c r="DX167" s="1185">
        <f t="shared" si="452"/>
        <v>5214.9963854963289</v>
      </c>
      <c r="DY167" s="1185">
        <f t="shared" si="452"/>
        <v>3592.1192808903265</v>
      </c>
      <c r="DZ167" s="1185">
        <f t="shared" si="452"/>
        <v>85311750.00007759</v>
      </c>
      <c r="EA167" s="1185">
        <f t="shared" ca="1" si="452"/>
        <v>3683.306024403048</v>
      </c>
      <c r="EB167" s="1185">
        <f t="shared" ca="1" si="452"/>
        <v>3683.306024403048</v>
      </c>
      <c r="EC167" s="1185">
        <f t="shared" si="452"/>
        <v>3996.9159576056127</v>
      </c>
      <c r="ED167" s="1185">
        <f t="shared" si="452"/>
        <v>2010.7631514928369</v>
      </c>
      <c r="EE167" s="1185">
        <f t="shared" si="452"/>
        <v>-3472.360276603285</v>
      </c>
      <c r="EF167" s="1185">
        <f t="shared" ca="1" si="452"/>
        <v>3683.306024403048</v>
      </c>
      <c r="EG167" s="1185">
        <f t="shared" ca="1" si="452"/>
        <v>3683.306024403048</v>
      </c>
      <c r="EH167" s="1185">
        <f t="shared" si="452"/>
        <v>5876.8809321706922</v>
      </c>
      <c r="EI167" s="1185">
        <f t="shared" si="452"/>
        <v>3693.2132904608789</v>
      </c>
      <c r="EJ167" s="1185">
        <f t="shared" si="452"/>
        <v>-13784.219871844365</v>
      </c>
      <c r="EK167" s="1185">
        <f t="shared" ca="1" si="452"/>
        <v>3683.306024403048</v>
      </c>
      <c r="EL167" s="1185">
        <f t="shared" ca="1" si="452"/>
        <v>3683.306024403048</v>
      </c>
      <c r="EM167" s="1185">
        <f t="shared" si="452"/>
        <v>3579.4910825905908</v>
      </c>
      <c r="EN167" s="1185">
        <f t="shared" si="452"/>
        <v>2731.347813296155</v>
      </c>
      <c r="EO167" s="1185">
        <f t="shared" si="452"/>
        <v>28302.308239840124</v>
      </c>
      <c r="EP167" s="1185">
        <f t="shared" ca="1" si="452"/>
        <v>3683.306024403048</v>
      </c>
      <c r="EQ167" s="1185" t="e">
        <f t="shared" si="452"/>
        <v>#DIV/0!</v>
      </c>
      <c r="ER167" s="1185" t="e">
        <f t="shared" si="452"/>
        <v>#DIV/0!</v>
      </c>
      <c r="ES167" s="1185" t="e">
        <f t="shared" si="452"/>
        <v>#DIV/0!</v>
      </c>
      <c r="ET167" s="1185" t="e">
        <f t="shared" si="452"/>
        <v>#DIV/0!</v>
      </c>
      <c r="EU167" s="1185" t="e">
        <f t="shared" si="452"/>
        <v>#DIV/0!</v>
      </c>
      <c r="EV167" s="1185" t="e">
        <f t="shared" si="452"/>
        <v>#DIV/0!</v>
      </c>
      <c r="EW167" s="1185" t="e">
        <f t="shared" si="452"/>
        <v>#VALUE!</v>
      </c>
      <c r="EX167" s="1185" t="e">
        <f t="shared" si="452"/>
        <v>#DIV/0!</v>
      </c>
      <c r="EY167" s="1185">
        <f t="shared" ca="1" si="452"/>
        <v>3683.306024403048</v>
      </c>
      <c r="EZ167" s="1185">
        <f t="shared" si="452"/>
        <v>4260.4085263298239</v>
      </c>
      <c r="FA167" s="1185">
        <f t="shared" si="452"/>
        <v>2649.7522495530443</v>
      </c>
      <c r="FB167" s="1185">
        <f t="shared" si="452"/>
        <v>-70959.421200348355</v>
      </c>
      <c r="FC167" s="1185">
        <f t="shared" ca="1" si="452"/>
        <v>3683.306024403048</v>
      </c>
      <c r="FD167" s="1185">
        <f t="shared" si="452"/>
        <v>3033.9081407002627</v>
      </c>
      <c r="FE167" s="1185">
        <f t="shared" si="452"/>
        <v>1346.1322211101949</v>
      </c>
      <c r="FF167" s="1185" t="e">
        <f t="shared" si="452"/>
        <v>#VALUE!</v>
      </c>
      <c r="FG167" s="1185">
        <f t="shared" ref="FG167:FZ167" ca="1" si="453">FG166/FG15*1000</f>
        <v>3683.306024403048</v>
      </c>
      <c r="FH167" s="1185">
        <f t="shared" si="453"/>
        <v>4670.7279173538273</v>
      </c>
      <c r="FI167" s="1185">
        <f t="shared" ca="1" si="453"/>
        <v>3683.306024403048</v>
      </c>
      <c r="FJ167" s="1185">
        <f t="shared" ca="1" si="453"/>
        <v>3683.306024403048</v>
      </c>
      <c r="FK167" s="1185">
        <f t="shared" ca="1" si="453"/>
        <v>3683.306024403048</v>
      </c>
      <c r="FL167" s="1185">
        <f t="shared" ca="1" si="453"/>
        <v>3683.306024403048</v>
      </c>
      <c r="FM167" s="1185">
        <f t="shared" ca="1" si="453"/>
        <v>3683.306024403048</v>
      </c>
      <c r="FN167" s="1185">
        <f t="shared" ca="1" si="453"/>
        <v>3683.306024403048</v>
      </c>
      <c r="FO167" s="1185">
        <f t="shared" ca="1" si="453"/>
        <v>3683.306024403048</v>
      </c>
      <c r="FP167" s="1185" t="e">
        <f t="shared" si="453"/>
        <v>#DIV/0!</v>
      </c>
      <c r="FQ167" s="1185" t="e">
        <f t="shared" si="453"/>
        <v>#DIV/0!</v>
      </c>
      <c r="FR167" s="1185">
        <f t="shared" si="453"/>
        <v>2793.3382810185453</v>
      </c>
      <c r="FS167" s="1185">
        <f t="shared" si="453"/>
        <v>2793.3382810185453</v>
      </c>
      <c r="FT167" s="1185">
        <f t="shared" ca="1" si="453"/>
        <v>3683.306024403048</v>
      </c>
      <c r="FU167" s="1185">
        <f t="shared" ca="1" si="453"/>
        <v>3683.306024403048</v>
      </c>
      <c r="FV167" s="1185">
        <f t="shared" si="453"/>
        <v>4094.4409958789533</v>
      </c>
      <c r="FW167" s="1185">
        <f t="shared" si="453"/>
        <v>4938.78799370255</v>
      </c>
      <c r="FX167" s="1185">
        <f t="shared" si="453"/>
        <v>4879.9574117142911</v>
      </c>
      <c r="FY167" s="1185">
        <f t="shared" si="453"/>
        <v>3768.3918460447667</v>
      </c>
      <c r="FZ167" s="1185">
        <f t="shared" si="453"/>
        <v>4460.5307858398219</v>
      </c>
    </row>
    <row r="168" spans="1:182" ht="15" hidden="1" thickBot="1" x14ac:dyDescent="0.35">
      <c r="A168" s="98" t="s">
        <v>228</v>
      </c>
      <c r="B168" s="99" t="s">
        <v>72</v>
      </c>
      <c r="C168" s="932">
        <f t="shared" ref="C168:CW168" si="454">C169+C170+C171</f>
        <v>132497.5</v>
      </c>
      <c r="D168" s="98">
        <f t="shared" si="454"/>
        <v>0</v>
      </c>
      <c r="E168" s="126">
        <f t="shared" si="454"/>
        <v>136024.49000000002</v>
      </c>
      <c r="F168" s="126">
        <f t="shared" si="454"/>
        <v>191710.53293000004</v>
      </c>
      <c r="G168" s="869">
        <f t="shared" si="454"/>
        <v>116293.98629999998</v>
      </c>
      <c r="H168" s="103">
        <f t="shared" si="363"/>
        <v>-75416.54663000007</v>
      </c>
      <c r="I168" s="933">
        <f t="shared" si="374"/>
        <v>-19730.503700000045</v>
      </c>
      <c r="J168" s="764"/>
      <c r="K168" s="460"/>
      <c r="L168" s="764"/>
      <c r="M168" s="764"/>
      <c r="N168" s="56">
        <f t="shared" si="316"/>
        <v>0</v>
      </c>
      <c r="O168" s="56">
        <f t="shared" si="443"/>
        <v>0</v>
      </c>
      <c r="P168" s="764">
        <v>41589.599999999999</v>
      </c>
      <c r="Q168" s="764"/>
      <c r="R168" s="764">
        <v>41589.599999999999</v>
      </c>
      <c r="S168" s="764">
        <v>41589.599999999999</v>
      </c>
      <c r="T168" s="56">
        <f t="shared" si="317"/>
        <v>0</v>
      </c>
      <c r="U168" s="56">
        <f t="shared" si="318"/>
        <v>0</v>
      </c>
      <c r="V168" s="869">
        <f>V169+V170+V171</f>
        <v>58777.93</v>
      </c>
      <c r="W168" s="869">
        <f t="shared" ref="W168:X168" si="455">W169+W170+W171</f>
        <v>75278.909999999989</v>
      </c>
      <c r="X168" s="869">
        <f t="shared" si="455"/>
        <v>52566.26</v>
      </c>
      <c r="Y168" s="57">
        <f t="shared" si="319"/>
        <v>-22712.649999999987</v>
      </c>
      <c r="Z168" s="56">
        <f t="shared" si="320"/>
        <v>-6211.6699999999983</v>
      </c>
      <c r="AA168" s="460">
        <v>19924.992617043725</v>
      </c>
      <c r="AB168" s="460">
        <v>22779.4</v>
      </c>
      <c r="AC168" s="460">
        <v>14788.93</v>
      </c>
      <c r="AD168" s="57">
        <f t="shared" si="321"/>
        <v>-7990.4700000000012</v>
      </c>
      <c r="AE168" s="57">
        <f t="shared" si="322"/>
        <v>-5136.0626170437245</v>
      </c>
      <c r="AF168" s="460">
        <v>6285.26</v>
      </c>
      <c r="AG168" s="460">
        <f>AG169+AG170+AG171</f>
        <v>7376.27</v>
      </c>
      <c r="AH168" s="460">
        <f>AH169+AH170+AH171</f>
        <v>7376.27</v>
      </c>
      <c r="AI168" s="57">
        <f t="shared" si="323"/>
        <v>0</v>
      </c>
      <c r="AJ168" s="56">
        <f t="shared" si="324"/>
        <v>1091.0100000000002</v>
      </c>
      <c r="AK168" s="60">
        <f>E168+J168+P168+V168+AA168+AF168</f>
        <v>262602.27261704375</v>
      </c>
      <c r="AL168" s="60">
        <f>AG168+AB168+W168+R168+K168+F168</f>
        <v>338734.71293000004</v>
      </c>
      <c r="AM168" s="60">
        <f>AH168+AC168+X168+S168+M168+G168</f>
        <v>232615.04629999999</v>
      </c>
      <c r="AN168" s="60">
        <f t="shared" si="325"/>
        <v>-106119.66663000005</v>
      </c>
      <c r="AO168" s="61">
        <f t="shared" si="326"/>
        <v>-29987.226317043765</v>
      </c>
      <c r="AP168" s="61" t="s">
        <v>72</v>
      </c>
      <c r="AQ168" s="61" t="s">
        <v>228</v>
      </c>
      <c r="AR168" s="473">
        <f>AR169+AR170+AR171</f>
        <v>5374.91</v>
      </c>
      <c r="AS168" s="109">
        <v>8645.57</v>
      </c>
      <c r="AT168" s="109">
        <v>4722.7700000000004</v>
      </c>
      <c r="AU168" s="64">
        <f t="shared" si="327"/>
        <v>-3922.7999999999993</v>
      </c>
      <c r="AV168" s="64">
        <f t="shared" si="328"/>
        <v>-652.13999999999942</v>
      </c>
      <c r="AW168" s="57">
        <v>42230</v>
      </c>
      <c r="AX168" s="57">
        <v>84404.7</v>
      </c>
      <c r="AY168" s="57">
        <v>46065.8</v>
      </c>
      <c r="AZ168" s="57">
        <f t="shared" si="329"/>
        <v>-38338.899999999994</v>
      </c>
      <c r="BA168" s="56">
        <f t="shared" si="330"/>
        <v>3835.8000000000029</v>
      </c>
      <c r="BB168" s="110">
        <f t="shared" ref="BB168:BD168" si="456">BB169+BB170+BB171</f>
        <v>93924.959999999992</v>
      </c>
      <c r="BC168" s="660">
        <f t="shared" si="456"/>
        <v>117149.04999999999</v>
      </c>
      <c r="BD168" s="660">
        <f t="shared" si="456"/>
        <v>61813.67</v>
      </c>
      <c r="BE168" s="67">
        <f t="shared" si="331"/>
        <v>-55335.37999999999</v>
      </c>
      <c r="BF168" s="68">
        <f t="shared" si="332"/>
        <v>-32111.289999999994</v>
      </c>
      <c r="BG168" s="111">
        <f>BG169+BG170+BG171</f>
        <v>59716.340000000004</v>
      </c>
      <c r="BH168" s="111">
        <f>BH169+BH170+BH171</f>
        <v>84253.5</v>
      </c>
      <c r="BI168" s="111">
        <f>BI169+BI170+BI171</f>
        <v>53423.680000000008</v>
      </c>
      <c r="BJ168" s="57">
        <f t="shared" si="333"/>
        <v>-30829.819999999992</v>
      </c>
      <c r="BK168" s="56">
        <f t="shared" si="334"/>
        <v>-6292.6599999999962</v>
      </c>
      <c r="BL168" s="64">
        <f t="shared" si="335"/>
        <v>195871.3</v>
      </c>
      <c r="BM168" s="64">
        <f t="shared" si="336"/>
        <v>285807.25</v>
      </c>
      <c r="BN168" s="63">
        <f t="shared" si="336"/>
        <v>161303.15000000002</v>
      </c>
      <c r="BO168" s="112">
        <f t="shared" si="337"/>
        <v>-124504.09999999998</v>
      </c>
      <c r="BP168" s="64">
        <f t="shared" si="338"/>
        <v>-34568.149999999965</v>
      </c>
      <c r="BQ168" s="460">
        <v>119191.54</v>
      </c>
      <c r="BR168" s="460">
        <v>212127.23</v>
      </c>
      <c r="BS168" s="460">
        <v>129885.33</v>
      </c>
      <c r="BT168" s="57">
        <f t="shared" si="400"/>
        <v>-82241.900000000009</v>
      </c>
      <c r="BU168" s="69">
        <f t="shared" si="401"/>
        <v>10693.790000000008</v>
      </c>
      <c r="BV168" s="460"/>
      <c r="BW168" s="460"/>
      <c r="BX168" s="460"/>
      <c r="BY168" s="460"/>
      <c r="BZ168" s="460"/>
      <c r="CA168" s="460" t="s">
        <v>72</v>
      </c>
      <c r="CB168" s="463" t="s">
        <v>228</v>
      </c>
      <c r="CC168" s="463"/>
      <c r="CD168" s="194">
        <f>CD169+CD170+CD171</f>
        <v>92312.709999999992</v>
      </c>
      <c r="CE168" s="195">
        <v>129882.78</v>
      </c>
      <c r="CF168" s="196"/>
      <c r="CG168" s="197">
        <f t="shared" si="341"/>
        <v>-129882.78</v>
      </c>
      <c r="CH168" s="198">
        <f t="shared" si="444"/>
        <v>-92312.709999999992</v>
      </c>
      <c r="CI168" s="164"/>
      <c r="CJ168" s="105">
        <v>29906.65</v>
      </c>
      <c r="CK168" s="107">
        <v>47643.25</v>
      </c>
      <c r="CL168" s="107">
        <v>31847.23</v>
      </c>
      <c r="CM168" s="57">
        <f t="shared" si="445"/>
        <v>-15796.02</v>
      </c>
      <c r="CN168" s="57">
        <f t="shared" si="446"/>
        <v>1940.5799999999981</v>
      </c>
      <c r="CO168" s="57"/>
      <c r="CP168" s="109">
        <f t="shared" ref="CP168:CR171" si="457">CD168+CJ168</f>
        <v>122219.35999999999</v>
      </c>
      <c r="CQ168" s="109">
        <f t="shared" si="457"/>
        <v>177526.03</v>
      </c>
      <c r="CR168" s="109">
        <f t="shared" si="457"/>
        <v>31847.23</v>
      </c>
      <c r="CS168" s="63">
        <f t="shared" si="342"/>
        <v>-145678.79999999999</v>
      </c>
      <c r="CT168" s="64">
        <f t="shared" si="343"/>
        <v>-90372.12999999999</v>
      </c>
      <c r="CU168" s="120">
        <f t="shared" si="454"/>
        <v>93924.959999999992</v>
      </c>
      <c r="CV168" s="934">
        <f t="shared" si="454"/>
        <v>7936.8099999999995</v>
      </c>
      <c r="CW168" s="122">
        <f t="shared" si="454"/>
        <v>51779.53</v>
      </c>
      <c r="CX168" s="146">
        <f t="shared" si="441"/>
        <v>153641.29999999999</v>
      </c>
      <c r="CY168" s="122">
        <f t="shared" ref="CY168:DA168" si="458">CY169+CY170+CY171</f>
        <v>92312.709999999992</v>
      </c>
      <c r="CZ168" s="122">
        <f t="shared" si="458"/>
        <v>92312.709999999992</v>
      </c>
      <c r="DA168" s="969">
        <f t="shared" si="458"/>
        <v>23153.64</v>
      </c>
      <c r="DB168" s="969">
        <v>19748.876</v>
      </c>
      <c r="DC168" s="168">
        <f ca="1">DC169+DC170+DC171</f>
        <v>6716.3582766595664</v>
      </c>
      <c r="DD168" s="935">
        <v>6678.0870000000004</v>
      </c>
      <c r="DE168" s="122">
        <f ca="1">CY168+DA168+DC168</f>
        <v>122182.70827665956</v>
      </c>
      <c r="DF168" s="105">
        <v>3359.06</v>
      </c>
      <c r="DG168" s="107">
        <v>9817.66</v>
      </c>
      <c r="DH168" s="107">
        <v>4457.72</v>
      </c>
      <c r="DI168" s="57">
        <f t="shared" si="344"/>
        <v>-5359.94</v>
      </c>
      <c r="DJ168" s="57">
        <f t="shared" si="345"/>
        <v>1098.6600000000003</v>
      </c>
      <c r="DK168" s="140">
        <f ca="1">DK169+DK170+DK171</f>
        <v>12673.618120999998</v>
      </c>
      <c r="DL168" s="449">
        <v>17943.66</v>
      </c>
      <c r="DM168" s="449">
        <v>12324.19</v>
      </c>
      <c r="DN168" s="67">
        <f t="shared" si="346"/>
        <v>-5619.4699999999993</v>
      </c>
      <c r="DO168" s="67">
        <f t="shared" ca="1" si="347"/>
        <v>-349.42812099999719</v>
      </c>
      <c r="DP168" s="183">
        <f>DP169+DP170+DP171</f>
        <v>7353.29</v>
      </c>
      <c r="DQ168" s="183">
        <v>8925.7999999999993</v>
      </c>
      <c r="DR168" s="183">
        <v>6779.19</v>
      </c>
      <c r="DS168" s="84">
        <f t="shared" si="348"/>
        <v>-2146.6099999999997</v>
      </c>
      <c r="DT168" s="84">
        <f t="shared" si="310"/>
        <v>-574.10000000000036</v>
      </c>
      <c r="DU168" s="84" t="s">
        <v>228</v>
      </c>
      <c r="DV168" s="84" t="s">
        <v>72</v>
      </c>
      <c r="DW168" s="140">
        <f t="shared" ref="DW168" ca="1" si="459">DW169+DW170+DW171</f>
        <v>8126.5747200000005</v>
      </c>
      <c r="DX168" s="140">
        <v>10965.26</v>
      </c>
      <c r="DY168" s="140">
        <v>7552.79</v>
      </c>
      <c r="DZ168" s="83">
        <f t="shared" si="349"/>
        <v>-3412.4700000000003</v>
      </c>
      <c r="EA168" s="83">
        <f t="shared" ca="1" si="350"/>
        <v>-573.78472000000056</v>
      </c>
      <c r="EB168" s="126">
        <f>EB169+EB170+EB171</f>
        <v>11331.24</v>
      </c>
      <c r="EC168" s="869">
        <v>13387.67</v>
      </c>
      <c r="ED168" s="869">
        <v>9174.69</v>
      </c>
      <c r="EE168" s="85">
        <f t="shared" si="351"/>
        <v>-4212.9799999999996</v>
      </c>
      <c r="EF168" s="56">
        <f t="shared" si="352"/>
        <v>-2156.5499999999993</v>
      </c>
      <c r="EG168" s="126">
        <f t="shared" ref="EG168" ca="1" si="460">EG169+EG170+EG171</f>
        <v>4501.26872</v>
      </c>
      <c r="EH168" s="936">
        <v>6092.68</v>
      </c>
      <c r="EI168" s="936">
        <v>4307.21</v>
      </c>
      <c r="EJ168" s="56">
        <f t="shared" si="353"/>
        <v>-1785.4700000000003</v>
      </c>
      <c r="EK168" s="56">
        <f t="shared" ca="1" si="354"/>
        <v>-194.05871999999999</v>
      </c>
      <c r="EL168" s="869">
        <f>EL169+EL170+EL171</f>
        <v>20321.38</v>
      </c>
      <c r="EM168" s="869">
        <v>31839.43</v>
      </c>
      <c r="EN168" s="869">
        <v>23489.4</v>
      </c>
      <c r="EO168" s="56">
        <f t="shared" si="355"/>
        <v>-8350.0299999999988</v>
      </c>
      <c r="EP168" s="56">
        <f t="shared" si="448"/>
        <v>3168.0200000000004</v>
      </c>
      <c r="EQ168" s="56"/>
      <c r="ER168" s="56"/>
      <c r="ES168" s="56"/>
      <c r="ET168" s="56"/>
      <c r="EU168" s="56"/>
      <c r="EV168" s="56"/>
      <c r="EW168" s="132" t="s">
        <v>228</v>
      </c>
      <c r="EX168" s="89"/>
      <c r="EY168" s="181">
        <f t="shared" ref="EY168:FA171" ca="1" si="461">BQ168+EL168+EG168+EB168+DW168+DP168+DK168+DF168+CP168+BL168+AR168+AK168</f>
        <v>772925.81417804374</v>
      </c>
      <c r="EZ168" s="181">
        <f t="shared" si="461"/>
        <v>1121812.9529299999</v>
      </c>
      <c r="FA168" s="181">
        <f t="shared" si="461"/>
        <v>628458.71629999997</v>
      </c>
      <c r="FB168" s="192">
        <f t="shared" si="356"/>
        <v>-493354.23662999994</v>
      </c>
      <c r="FC168" s="937">
        <f t="shared" ca="1" si="357"/>
        <v>-144467.09787804377</v>
      </c>
      <c r="FD168" s="94">
        <f>593613.241/1.18</f>
        <v>503062.06864406785</v>
      </c>
      <c r="FE168" s="94">
        <f t="shared" si="402"/>
        <v>125396.64765593212</v>
      </c>
      <c r="FF168" s="449"/>
      <c r="FG168" s="183">
        <f>FG169+FG170+FG171</f>
        <v>7353.29</v>
      </c>
      <c r="FH168" s="183">
        <f>FH169+FH170+FH171</f>
        <v>38007.301110999993</v>
      </c>
      <c r="FI168" s="140">
        <f t="shared" ref="FI168:FL168" ca="1" si="462">FI169+FI170+FI171</f>
        <v>8126.5747200000005</v>
      </c>
      <c r="FJ168" s="126">
        <f>FJ169+FJ170+FJ171</f>
        <v>11331.24</v>
      </c>
      <c r="FK168" s="140">
        <f>FK169+FK170+FK171</f>
        <v>5374.91</v>
      </c>
      <c r="FL168" s="126">
        <f t="shared" ca="1" si="462"/>
        <v>4501.26872</v>
      </c>
      <c r="FM168" s="938">
        <f>FM169+FM170+FM171</f>
        <v>6285.26</v>
      </c>
      <c r="FN168" s="140">
        <f ca="1">FN169+FN170+FN171</f>
        <v>19924.992617043725</v>
      </c>
      <c r="FO168" s="869">
        <f>FO169+FO170+FO171</f>
        <v>58777.93</v>
      </c>
      <c r="FR168" s="122">
        <f t="shared" ref="FR168:FU168" si="463">FR169+FR170+FR171</f>
        <v>92312.709999999992</v>
      </c>
      <c r="FS168" s="122">
        <f t="shared" si="463"/>
        <v>92312.709999999992</v>
      </c>
      <c r="FT168" s="82">
        <f t="shared" si="463"/>
        <v>23153.64</v>
      </c>
      <c r="FU168" s="82">
        <f t="shared" si="463"/>
        <v>23153.64</v>
      </c>
      <c r="FV168" s="168">
        <f>FV169+FV170+FV171</f>
        <v>6716.3173320000005</v>
      </c>
      <c r="FW168" s="935">
        <v>6678.0870000000004</v>
      </c>
      <c r="FX168" s="935">
        <v>6679.0870000000004</v>
      </c>
      <c r="FY168" s="81">
        <f t="shared" si="403"/>
        <v>29869.957331999998</v>
      </c>
      <c r="FZ168" s="81">
        <f t="shared" si="404"/>
        <v>26426.963</v>
      </c>
    </row>
    <row r="169" spans="1:182" ht="15" hidden="1" thickBot="1" x14ac:dyDescent="0.35">
      <c r="A169" s="98" t="s">
        <v>229</v>
      </c>
      <c r="B169" s="99" t="s">
        <v>72</v>
      </c>
      <c r="C169" s="100">
        <v>50348.9</v>
      </c>
      <c r="D169" s="98"/>
      <c r="E169" s="103">
        <v>50733.85</v>
      </c>
      <c r="F169" s="939">
        <f>F167*G18/1000</f>
        <v>71503.401899247765</v>
      </c>
      <c r="G169" s="939">
        <f>G167*G18/1000</f>
        <v>43374.85016491374</v>
      </c>
      <c r="H169" s="103">
        <f t="shared" si="363"/>
        <v>-28128.551734334025</v>
      </c>
      <c r="I169" s="105">
        <f t="shared" si="374"/>
        <v>-7358.9998350862588</v>
      </c>
      <c r="J169" s="106">
        <f>J167*J18/1000</f>
        <v>14563.505799013099</v>
      </c>
      <c r="K169" s="107">
        <f>K167*K18/1000</f>
        <v>17333.504466416569</v>
      </c>
      <c r="L169" s="106"/>
      <c r="M169" s="106">
        <f>M167*M18/1000</f>
        <v>21098.670074271111</v>
      </c>
      <c r="N169" s="56">
        <f t="shared" si="316"/>
        <v>3765.165607854542</v>
      </c>
      <c r="O169" s="56">
        <f t="shared" si="443"/>
        <v>6535.1642752580119</v>
      </c>
      <c r="P169" s="106">
        <v>5487.73</v>
      </c>
      <c r="Q169" s="106"/>
      <c r="R169" s="106">
        <v>5466.95</v>
      </c>
      <c r="S169" s="106">
        <v>3601.92</v>
      </c>
      <c r="T169" s="56">
        <f t="shared" si="317"/>
        <v>-1865.0299999999997</v>
      </c>
      <c r="U169" s="56">
        <f t="shared" si="318"/>
        <v>-1885.8099999999995</v>
      </c>
      <c r="V169" s="104">
        <v>37520.080000000002</v>
      </c>
      <c r="W169" s="107">
        <v>49812.18</v>
      </c>
      <c r="X169" s="107">
        <v>33203.769999999997</v>
      </c>
      <c r="Y169" s="57">
        <f t="shared" si="319"/>
        <v>-16608.410000000003</v>
      </c>
      <c r="Z169" s="56">
        <f t="shared" si="320"/>
        <v>-4316.3100000000049</v>
      </c>
      <c r="AA169" s="107">
        <v>16837.150000000001</v>
      </c>
      <c r="AB169" s="107">
        <v>19400.2</v>
      </c>
      <c r="AC169" s="107">
        <v>12497.04</v>
      </c>
      <c r="AD169" s="57">
        <f t="shared" si="321"/>
        <v>-6903.16</v>
      </c>
      <c r="AE169" s="57">
        <f t="shared" si="322"/>
        <v>-4340.1100000000006</v>
      </c>
      <c r="AF169" s="107">
        <v>5206.8</v>
      </c>
      <c r="AG169" s="107">
        <v>6110.6</v>
      </c>
      <c r="AH169" s="107">
        <v>6110.6</v>
      </c>
      <c r="AI169" s="57">
        <f t="shared" si="323"/>
        <v>0</v>
      </c>
      <c r="AJ169" s="56">
        <f t="shared" si="324"/>
        <v>903.80000000000018</v>
      </c>
      <c r="AK169" s="60">
        <f>E169+J169+P169+V169+AA169+AF169</f>
        <v>130349.1157990131</v>
      </c>
      <c r="AL169" s="60">
        <f>AG169+AB169+W169+R169+K169+F169</f>
        <v>169626.83636566432</v>
      </c>
      <c r="AM169" s="60">
        <f>AH169+AC169+X169+S169+M169+G169</f>
        <v>119886.85023918486</v>
      </c>
      <c r="AN169" s="60">
        <f t="shared" si="325"/>
        <v>-49739.98612647946</v>
      </c>
      <c r="AO169" s="61">
        <f t="shared" si="326"/>
        <v>-10462.265559828244</v>
      </c>
      <c r="AP169" s="61" t="s">
        <v>72</v>
      </c>
      <c r="AQ169" s="61" t="s">
        <v>229</v>
      </c>
      <c r="AR169" s="178">
        <v>5374.91</v>
      </c>
      <c r="AS169" s="109">
        <f>AS168</f>
        <v>8645.57</v>
      </c>
      <c r="AT169" s="109">
        <f>AT168</f>
        <v>4722.7700000000004</v>
      </c>
      <c r="AU169" s="64">
        <f t="shared" si="327"/>
        <v>-3922.7999999999993</v>
      </c>
      <c r="AV169" s="64">
        <f t="shared" si="328"/>
        <v>-652.13999999999942</v>
      </c>
      <c r="AW169" s="57">
        <v>42230</v>
      </c>
      <c r="AX169" s="57">
        <f>AX168</f>
        <v>84404.7</v>
      </c>
      <c r="AY169" s="57">
        <f>AY168</f>
        <v>46065.8</v>
      </c>
      <c r="AZ169" s="57">
        <f t="shared" si="329"/>
        <v>-38338.899999999994</v>
      </c>
      <c r="BA169" s="56">
        <f t="shared" si="330"/>
        <v>3835.8000000000029</v>
      </c>
      <c r="BB169" s="767">
        <v>27817.19</v>
      </c>
      <c r="BC169" s="107">
        <v>33595.43</v>
      </c>
      <c r="BD169" s="107">
        <v>18306.98</v>
      </c>
      <c r="BE169" s="67">
        <f t="shared" si="331"/>
        <v>-15288.45</v>
      </c>
      <c r="BF169" s="68">
        <f t="shared" si="332"/>
        <v>-9510.2099999999991</v>
      </c>
      <c r="BG169" s="111">
        <f>CW169+CV169</f>
        <v>43440.22</v>
      </c>
      <c r="BH169" s="107">
        <v>61860.52</v>
      </c>
      <c r="BI169" s="107">
        <v>37605.94</v>
      </c>
      <c r="BJ169" s="57">
        <f t="shared" si="333"/>
        <v>-24254.579999999994</v>
      </c>
      <c r="BK169" s="56">
        <f t="shared" si="334"/>
        <v>-5834.2799999999988</v>
      </c>
      <c r="BL169" s="64">
        <f t="shared" si="335"/>
        <v>113487.41</v>
      </c>
      <c r="BM169" s="64">
        <f t="shared" si="336"/>
        <v>179860.65</v>
      </c>
      <c r="BN169" s="63">
        <f t="shared" si="336"/>
        <v>101978.72</v>
      </c>
      <c r="BO169" s="112">
        <f t="shared" si="337"/>
        <v>-77881.929999999993</v>
      </c>
      <c r="BP169" s="64">
        <f t="shared" si="338"/>
        <v>-11508.690000000002</v>
      </c>
      <c r="BQ169" s="107">
        <v>48336.23</v>
      </c>
      <c r="BR169" s="107">
        <v>48336.23</v>
      </c>
      <c r="BS169" s="107">
        <v>52672.92</v>
      </c>
      <c r="BT169" s="57">
        <f t="shared" si="400"/>
        <v>4336.6899999999951</v>
      </c>
      <c r="BU169" s="69">
        <f t="shared" si="401"/>
        <v>4336.6899999999951</v>
      </c>
      <c r="BV169" s="107"/>
      <c r="BW169" s="107"/>
      <c r="BX169" s="107"/>
      <c r="BY169" s="107"/>
      <c r="BZ169" s="107"/>
      <c r="CA169" s="107" t="s">
        <v>72</v>
      </c>
      <c r="CB169" s="113" t="s">
        <v>229</v>
      </c>
      <c r="CC169" s="113"/>
      <c r="CD169" s="194">
        <v>25861.19</v>
      </c>
      <c r="CE169" s="195">
        <v>36861.769999999997</v>
      </c>
      <c r="CF169" s="196"/>
      <c r="CG169" s="197">
        <f t="shared" si="341"/>
        <v>-36861.769999999997</v>
      </c>
      <c r="CH169" s="198">
        <f t="shared" si="444"/>
        <v>-25861.19</v>
      </c>
      <c r="CI169" s="164"/>
      <c r="CJ169" s="105">
        <v>20400.96</v>
      </c>
      <c r="CK169" s="107">
        <v>30872.32</v>
      </c>
      <c r="CL169" s="107">
        <v>21724.91</v>
      </c>
      <c r="CM169" s="57">
        <f t="shared" si="445"/>
        <v>-9147.41</v>
      </c>
      <c r="CN169" s="57">
        <f t="shared" si="446"/>
        <v>1323.9500000000007</v>
      </c>
      <c r="CO169" s="57"/>
      <c r="CP169" s="109">
        <f t="shared" si="457"/>
        <v>46262.149999999994</v>
      </c>
      <c r="CQ169" s="109">
        <f t="shared" si="457"/>
        <v>67734.09</v>
      </c>
      <c r="CR169" s="109">
        <f t="shared" si="457"/>
        <v>21724.91</v>
      </c>
      <c r="CS169" s="63">
        <f t="shared" si="342"/>
        <v>-46009.179999999993</v>
      </c>
      <c r="CT169" s="64">
        <f t="shared" si="343"/>
        <v>-24537.239999999994</v>
      </c>
      <c r="CU169" s="768">
        <v>27817.19</v>
      </c>
      <c r="CV169" s="121">
        <v>3801.98</v>
      </c>
      <c r="CW169" s="122">
        <v>39638.239999999998</v>
      </c>
      <c r="CX169" s="487">
        <f t="shared" si="441"/>
        <v>71257.409999999989</v>
      </c>
      <c r="CY169" s="122">
        <v>25861.19</v>
      </c>
      <c r="CZ169" s="122">
        <v>25861.19</v>
      </c>
      <c r="DA169" s="968">
        <f>15467.31+0.01</f>
        <v>15467.32</v>
      </c>
      <c r="DB169" s="940">
        <f>3681.31*DB18/1000</f>
        <v>13599.712740601797</v>
      </c>
      <c r="DC169" s="125">
        <f ca="1">DC167*DC18/1000</f>
        <v>4945.3369271081901</v>
      </c>
      <c r="DD169" s="940">
        <f>4116.82*DD18/1000</f>
        <v>5061.8248387689437</v>
      </c>
      <c r="DE169" s="122">
        <f ca="1">CY169+DA169+DC169</f>
        <v>46273.846927108185</v>
      </c>
      <c r="DF169" s="105">
        <v>135.68</v>
      </c>
      <c r="DG169" s="107">
        <v>398.24</v>
      </c>
      <c r="DH169" s="107">
        <v>180.05</v>
      </c>
      <c r="DI169" s="57">
        <f t="shared" si="344"/>
        <v>-218.19</v>
      </c>
      <c r="DJ169" s="57">
        <f t="shared" si="345"/>
        <v>44.370000000000005</v>
      </c>
      <c r="DK169" s="140">
        <f ca="1">DK18*DK167/1000</f>
        <v>12673.618120999998</v>
      </c>
      <c r="DL169" s="140">
        <v>17943.66</v>
      </c>
      <c r="DM169" s="140">
        <v>12324.19</v>
      </c>
      <c r="DN169" s="67">
        <f t="shared" si="346"/>
        <v>-5619.4699999999993</v>
      </c>
      <c r="DO169" s="67">
        <f t="shared" ca="1" si="347"/>
        <v>-349.42812099999719</v>
      </c>
      <c r="DP169" s="103">
        <v>7353.29</v>
      </c>
      <c r="DQ169" s="183">
        <v>8925.7999999999993</v>
      </c>
      <c r="DR169" s="183">
        <v>6779.19</v>
      </c>
      <c r="DS169" s="84">
        <f t="shared" si="348"/>
        <v>-2146.6099999999997</v>
      </c>
      <c r="DT169" s="84">
        <f t="shared" si="310"/>
        <v>-574.10000000000036</v>
      </c>
      <c r="DU169" s="84" t="s">
        <v>229</v>
      </c>
      <c r="DV169" s="84" t="s">
        <v>72</v>
      </c>
      <c r="DW169" s="127">
        <f ca="1">DW167*DW18/1000</f>
        <v>8126.5747200000005</v>
      </c>
      <c r="DX169" s="127">
        <v>10965.26</v>
      </c>
      <c r="DY169" s="127">
        <v>7552.79</v>
      </c>
      <c r="DZ169" s="83">
        <f t="shared" si="349"/>
        <v>-3412.4700000000003</v>
      </c>
      <c r="EA169" s="83">
        <f t="shared" ca="1" si="350"/>
        <v>-573.78472000000056</v>
      </c>
      <c r="EB169" s="103">
        <v>9220.89</v>
      </c>
      <c r="EC169" s="104">
        <v>10337.379999999999</v>
      </c>
      <c r="ED169" s="104">
        <v>7084.71</v>
      </c>
      <c r="EE169" s="85">
        <f t="shared" si="351"/>
        <v>-3252.6699999999992</v>
      </c>
      <c r="EF169" s="56">
        <f t="shared" si="352"/>
        <v>-2136.1799999999994</v>
      </c>
      <c r="EG169" s="103">
        <f ca="1">EG167*EG18/1000</f>
        <v>4501.26872</v>
      </c>
      <c r="EH169" s="130">
        <v>6092.68</v>
      </c>
      <c r="EI169" s="130">
        <v>4307.21</v>
      </c>
      <c r="EJ169" s="56">
        <f t="shared" si="353"/>
        <v>-1785.4700000000003</v>
      </c>
      <c r="EK169" s="56">
        <f t="shared" ca="1" si="354"/>
        <v>-194.05871999999999</v>
      </c>
      <c r="EL169" s="104"/>
      <c r="EM169" s="104"/>
      <c r="EN169" s="104"/>
      <c r="EO169" s="56">
        <f t="shared" si="355"/>
        <v>0</v>
      </c>
      <c r="EP169" s="56">
        <f t="shared" si="448"/>
        <v>0</v>
      </c>
      <c r="EQ169" s="56"/>
      <c r="ER169" s="56"/>
      <c r="ES169" s="56"/>
      <c r="ET169" s="56"/>
      <c r="EU169" s="56"/>
      <c r="EV169" s="56"/>
      <c r="EW169" s="132" t="s">
        <v>229</v>
      </c>
      <c r="EX169" s="89"/>
      <c r="EY169" s="181">
        <f t="shared" ca="1" si="461"/>
        <v>385821.13736001309</v>
      </c>
      <c r="EZ169" s="181">
        <f t="shared" si="461"/>
        <v>528866.39636566432</v>
      </c>
      <c r="FA169" s="181">
        <f t="shared" si="461"/>
        <v>339214.31023918488</v>
      </c>
      <c r="FB169" s="192">
        <f t="shared" si="356"/>
        <v>-189652.08612647944</v>
      </c>
      <c r="FC169" s="937">
        <f t="shared" ca="1" si="357"/>
        <v>-46606.827120828209</v>
      </c>
      <c r="FD169" s="334"/>
      <c r="FE169" s="94"/>
      <c r="FF169" s="449"/>
      <c r="FG169" s="103">
        <v>7353.29</v>
      </c>
      <c r="FH169" s="103">
        <f>FH167*FH18/1000</f>
        <v>38007.301110999993</v>
      </c>
      <c r="FI169" s="127">
        <f ca="1">FI167*FI18/1000</f>
        <v>8126.5747200000005</v>
      </c>
      <c r="FJ169" s="103">
        <v>9220.89</v>
      </c>
      <c r="FK169" s="127">
        <v>5374.91</v>
      </c>
      <c r="FL169" s="103">
        <f ca="1">FL167*FL18/1000</f>
        <v>4501.26872</v>
      </c>
      <c r="FM169" s="411">
        <v>5206.8</v>
      </c>
      <c r="FN169" s="140">
        <v>16837.150000000001</v>
      </c>
      <c r="FO169" s="104">
        <v>37520.080000000002</v>
      </c>
      <c r="FR169" s="122">
        <v>25861.19</v>
      </c>
      <c r="FS169" s="122">
        <v>25861.19</v>
      </c>
      <c r="FT169" s="122">
        <f>15467.31+0.01</f>
        <v>15467.32</v>
      </c>
      <c r="FU169" s="122">
        <f>15467.31+0.01</f>
        <v>15467.32</v>
      </c>
      <c r="FV169" s="125">
        <f>FV167*FV18/1000</f>
        <v>4945.3067792325592</v>
      </c>
      <c r="FW169" s="940">
        <v>5034.3394855478546</v>
      </c>
      <c r="FX169" s="940">
        <f t="shared" ref="FX169" si="464">4116.82*FX18/1000</f>
        <v>5064.8560857904504</v>
      </c>
      <c r="FY169" s="81">
        <f t="shared" si="403"/>
        <v>20412.62677923256</v>
      </c>
      <c r="FZ169" s="81">
        <f t="shared" si="404"/>
        <v>18634.052226149652</v>
      </c>
    </row>
    <row r="170" spans="1:182" ht="15" hidden="1" thickBot="1" x14ac:dyDescent="0.35">
      <c r="A170" s="98" t="s">
        <v>230</v>
      </c>
      <c r="B170" s="99" t="s">
        <v>72</v>
      </c>
      <c r="C170" s="100">
        <v>79470.06</v>
      </c>
      <c r="D170" s="98"/>
      <c r="E170" s="103">
        <v>81602</v>
      </c>
      <c r="F170" s="663">
        <f>F167*F19/1000</f>
        <v>115008.43285500834</v>
      </c>
      <c r="G170" s="663">
        <f>G167*G19/1000</f>
        <v>69765.541362864999</v>
      </c>
      <c r="H170" s="103">
        <f t="shared" si="363"/>
        <v>-45242.891492143346</v>
      </c>
      <c r="I170" s="933">
        <f t="shared" si="374"/>
        <v>-11836.458637135001</v>
      </c>
      <c r="J170" s="106">
        <f>J167*J19/1000</f>
        <v>10605.171783026533</v>
      </c>
      <c r="K170" s="107">
        <f>K167*K19/1000</f>
        <v>12622.289921473601</v>
      </c>
      <c r="L170" s="106"/>
      <c r="M170" s="106">
        <f>M167*M19/1000</f>
        <v>15364.090461392145</v>
      </c>
      <c r="N170" s="56">
        <f t="shared" si="316"/>
        <v>2741.800539918544</v>
      </c>
      <c r="O170" s="56">
        <f t="shared" si="443"/>
        <v>4758.9186783656114</v>
      </c>
      <c r="P170" s="106">
        <v>24206.47</v>
      </c>
      <c r="Q170" s="106"/>
      <c r="R170" s="106">
        <v>37291.06</v>
      </c>
      <c r="S170" s="106">
        <v>24569.33</v>
      </c>
      <c r="T170" s="56">
        <f t="shared" si="317"/>
        <v>-12721.729999999996</v>
      </c>
      <c r="U170" s="56">
        <f t="shared" si="318"/>
        <v>362.86000000000058</v>
      </c>
      <c r="V170" s="104">
        <v>13055.86</v>
      </c>
      <c r="W170" s="107">
        <v>17023.03</v>
      </c>
      <c r="X170" s="107">
        <v>12110.62</v>
      </c>
      <c r="Y170" s="57">
        <f t="shared" si="319"/>
        <v>-4912.409999999998</v>
      </c>
      <c r="Z170" s="56">
        <f t="shared" si="320"/>
        <v>-945.23999999999978</v>
      </c>
      <c r="AA170" s="107">
        <v>2671.6926170437214</v>
      </c>
      <c r="AB170" s="107">
        <v>3304.75</v>
      </c>
      <c r="AC170" s="107">
        <v>1983.01</v>
      </c>
      <c r="AD170" s="57">
        <f t="shared" si="321"/>
        <v>-1321.74</v>
      </c>
      <c r="AE170" s="57">
        <f t="shared" si="322"/>
        <v>-688.68261704372139</v>
      </c>
      <c r="AF170" s="107"/>
      <c r="AG170" s="107">
        <v>0</v>
      </c>
      <c r="AH170" s="107">
        <v>0</v>
      </c>
      <c r="AI170" s="57">
        <f t="shared" si="323"/>
        <v>0</v>
      </c>
      <c r="AJ170" s="56">
        <f t="shared" si="324"/>
        <v>0</v>
      </c>
      <c r="AK170" s="60">
        <f>E170+J170+P170+V170+AA170+AF170</f>
        <v>132141.19440007026</v>
      </c>
      <c r="AL170" s="60">
        <f>AG170+AB170+W170+R170+K170+F170</f>
        <v>185249.56277648194</v>
      </c>
      <c r="AM170" s="60">
        <f>AH170+AC170+X170+S170+M170+G170</f>
        <v>123792.59182425715</v>
      </c>
      <c r="AN170" s="60">
        <f t="shared" si="325"/>
        <v>-61456.970952224787</v>
      </c>
      <c r="AO170" s="61">
        <f t="shared" si="326"/>
        <v>-8348.6025758131145</v>
      </c>
      <c r="AP170" s="61" t="s">
        <v>72</v>
      </c>
      <c r="AQ170" s="61" t="s">
        <v>230</v>
      </c>
      <c r="AR170" s="108">
        <v>0</v>
      </c>
      <c r="AS170" s="63"/>
      <c r="AT170" s="63"/>
      <c r="AU170" s="64">
        <f t="shared" si="327"/>
        <v>0</v>
      </c>
      <c r="AV170" s="64">
        <f t="shared" si="328"/>
        <v>0</v>
      </c>
      <c r="AW170" s="57"/>
      <c r="AX170" s="57"/>
      <c r="AY170" s="57"/>
      <c r="AZ170" s="57">
        <f t="shared" si="329"/>
        <v>0</v>
      </c>
      <c r="BA170" s="56">
        <f t="shared" si="330"/>
        <v>0</v>
      </c>
      <c r="BB170" s="767">
        <v>60871.46</v>
      </c>
      <c r="BC170" s="107">
        <v>78529.72</v>
      </c>
      <c r="BD170" s="107">
        <v>40060.58</v>
      </c>
      <c r="BE170" s="67">
        <f t="shared" si="331"/>
        <v>-38469.14</v>
      </c>
      <c r="BF170" s="68">
        <f t="shared" si="332"/>
        <v>-20810.879999999997</v>
      </c>
      <c r="BG170" s="111">
        <f>CW170+CV170</f>
        <v>14933.05</v>
      </c>
      <c r="BH170" s="107">
        <v>19883.560000000001</v>
      </c>
      <c r="BI170" s="107">
        <v>14565.26</v>
      </c>
      <c r="BJ170" s="57">
        <f t="shared" si="333"/>
        <v>-5318.3000000000011</v>
      </c>
      <c r="BK170" s="56">
        <f t="shared" si="334"/>
        <v>-367.78999999999905</v>
      </c>
      <c r="BL170" s="64">
        <f t="shared" si="335"/>
        <v>75804.509999999995</v>
      </c>
      <c r="BM170" s="64">
        <f t="shared" si="336"/>
        <v>98413.28</v>
      </c>
      <c r="BN170" s="63">
        <f t="shared" si="336"/>
        <v>54625.840000000004</v>
      </c>
      <c r="BO170" s="112">
        <f t="shared" si="337"/>
        <v>-43787.439999999995</v>
      </c>
      <c r="BP170" s="64">
        <f t="shared" si="338"/>
        <v>-21178.669999999991</v>
      </c>
      <c r="BQ170" s="107">
        <v>59604.73</v>
      </c>
      <c r="BR170" s="107">
        <v>106079.56</v>
      </c>
      <c r="BS170" s="107">
        <v>64952.43</v>
      </c>
      <c r="BT170" s="57">
        <f t="shared" si="400"/>
        <v>-41127.129999999997</v>
      </c>
      <c r="BU170" s="69">
        <f t="shared" si="401"/>
        <v>5347.6999999999971</v>
      </c>
      <c r="BV170" s="107"/>
      <c r="BW170" s="107"/>
      <c r="BX170" s="107"/>
      <c r="BY170" s="107"/>
      <c r="BZ170" s="107"/>
      <c r="CA170" s="107" t="s">
        <v>72</v>
      </c>
      <c r="CB170" s="113" t="s">
        <v>230</v>
      </c>
      <c r="CC170" s="113"/>
      <c r="CD170" s="194">
        <v>59360.63</v>
      </c>
      <c r="CE170" s="195">
        <v>85649.25</v>
      </c>
      <c r="CF170" s="196"/>
      <c r="CG170" s="197">
        <f t="shared" si="341"/>
        <v>-85649.25</v>
      </c>
      <c r="CH170" s="198">
        <f t="shared" si="444"/>
        <v>-59360.63</v>
      </c>
      <c r="CI170" s="164"/>
      <c r="CJ170" s="105">
        <v>8206.64</v>
      </c>
      <c r="CK170" s="107">
        <v>14241.44</v>
      </c>
      <c r="CL170" s="107">
        <v>8739.2199999999993</v>
      </c>
      <c r="CM170" s="57">
        <f t="shared" si="445"/>
        <v>-5502.2200000000012</v>
      </c>
      <c r="CN170" s="57">
        <f t="shared" si="446"/>
        <v>532.57999999999993</v>
      </c>
      <c r="CO170" s="57"/>
      <c r="CP170" s="109">
        <f t="shared" si="457"/>
        <v>67567.26999999999</v>
      </c>
      <c r="CQ170" s="109">
        <f t="shared" si="457"/>
        <v>99890.69</v>
      </c>
      <c r="CR170" s="109">
        <f t="shared" si="457"/>
        <v>8739.2199999999993</v>
      </c>
      <c r="CS170" s="63">
        <f t="shared" si="342"/>
        <v>-91151.47</v>
      </c>
      <c r="CT170" s="64">
        <f t="shared" si="343"/>
        <v>-58828.049999999988</v>
      </c>
      <c r="CU170" s="768">
        <v>60871.46</v>
      </c>
      <c r="CV170" s="121">
        <v>4134.83</v>
      </c>
      <c r="CW170" s="122">
        <v>10798.22</v>
      </c>
      <c r="CX170" s="487">
        <f>CU170+CW170+CV170</f>
        <v>75804.509999999995</v>
      </c>
      <c r="CY170" s="122">
        <v>59360.63</v>
      </c>
      <c r="CZ170" s="122">
        <v>59360.63</v>
      </c>
      <c r="DA170" s="968">
        <v>6712.09</v>
      </c>
      <c r="DB170" s="940">
        <f>DB168-DB169-DB171</f>
        <v>5292.5623926134595</v>
      </c>
      <c r="DC170" s="125">
        <f ca="1">DC167*DC19/1000</f>
        <v>1444.3228662102599</v>
      </c>
      <c r="DD170" s="940">
        <f>DD168-DD169-DD171</f>
        <v>1281.8274222126997</v>
      </c>
      <c r="DE170" s="122">
        <f t="shared" ref="DE170:DE171" ca="1" si="465">CY170+DA170+DC170</f>
        <v>67517.042866210264</v>
      </c>
      <c r="DF170" s="105">
        <v>696.77</v>
      </c>
      <c r="DG170" s="107">
        <v>2045.16</v>
      </c>
      <c r="DH170" s="107">
        <v>924.66</v>
      </c>
      <c r="DI170" s="57">
        <f t="shared" si="344"/>
        <v>-1120.5</v>
      </c>
      <c r="DJ170" s="57">
        <f t="shared" si="345"/>
        <v>227.89</v>
      </c>
      <c r="DK170" s="140">
        <v>0</v>
      </c>
      <c r="DL170" s="140">
        <v>0</v>
      </c>
      <c r="DM170" s="140">
        <v>0</v>
      </c>
      <c r="DN170" s="67">
        <f t="shared" si="346"/>
        <v>0</v>
      </c>
      <c r="DO170" s="67">
        <f t="shared" si="347"/>
        <v>0</v>
      </c>
      <c r="DP170" s="127">
        <v>0</v>
      </c>
      <c r="DQ170" s="127">
        <v>0</v>
      </c>
      <c r="DR170" s="127">
        <v>0</v>
      </c>
      <c r="DS170" s="84">
        <f t="shared" si="348"/>
        <v>0</v>
      </c>
      <c r="DT170" s="84">
        <f t="shared" si="310"/>
        <v>0</v>
      </c>
      <c r="DU170" s="84" t="s">
        <v>230</v>
      </c>
      <c r="DV170" s="84" t="s">
        <v>72</v>
      </c>
      <c r="DW170" s="138">
        <v>0</v>
      </c>
      <c r="DX170" s="138">
        <v>0</v>
      </c>
      <c r="DY170" s="138">
        <v>0</v>
      </c>
      <c r="DZ170" s="83">
        <f t="shared" si="349"/>
        <v>0</v>
      </c>
      <c r="EA170" s="83">
        <f t="shared" si="350"/>
        <v>0</v>
      </c>
      <c r="EB170" s="103">
        <v>2110.35</v>
      </c>
      <c r="EC170" s="104">
        <v>3005.44</v>
      </c>
      <c r="ED170" s="104">
        <v>2059.73</v>
      </c>
      <c r="EE170" s="85">
        <f t="shared" si="351"/>
        <v>-945.71</v>
      </c>
      <c r="EF170" s="56">
        <f t="shared" si="352"/>
        <v>-50.619999999999891</v>
      </c>
      <c r="EG170" s="103">
        <v>0</v>
      </c>
      <c r="EH170" s="103">
        <v>0</v>
      </c>
      <c r="EI170" s="103">
        <v>0</v>
      </c>
      <c r="EJ170" s="56">
        <f t="shared" si="353"/>
        <v>0</v>
      </c>
      <c r="EK170" s="56">
        <f t="shared" si="354"/>
        <v>0</v>
      </c>
      <c r="EL170" s="104">
        <v>20321.38</v>
      </c>
      <c r="EM170" s="104">
        <v>31839.43</v>
      </c>
      <c r="EN170" s="104">
        <v>23489.4</v>
      </c>
      <c r="EO170" s="56">
        <f t="shared" si="355"/>
        <v>-8350.0299999999988</v>
      </c>
      <c r="EP170" s="56">
        <f t="shared" si="448"/>
        <v>3168.0200000000004</v>
      </c>
      <c r="EQ170" s="56"/>
      <c r="ER170" s="56"/>
      <c r="ES170" s="56"/>
      <c r="ET170" s="56"/>
      <c r="EU170" s="56"/>
      <c r="EV170" s="56"/>
      <c r="EW170" s="132" t="s">
        <v>230</v>
      </c>
      <c r="EX170" s="89"/>
      <c r="EY170" s="181">
        <f t="shared" si="461"/>
        <v>358246.20440007024</v>
      </c>
      <c r="EZ170" s="181">
        <f t="shared" si="461"/>
        <v>526523.12277648191</v>
      </c>
      <c r="FA170" s="181">
        <f t="shared" si="461"/>
        <v>278583.87182425713</v>
      </c>
      <c r="FB170" s="192">
        <f t="shared" si="356"/>
        <v>-247939.25095222477</v>
      </c>
      <c r="FC170" s="937">
        <f t="shared" si="357"/>
        <v>-79662.33257581311</v>
      </c>
      <c r="FD170" s="334"/>
      <c r="FE170" s="94"/>
      <c r="FF170" s="449"/>
      <c r="FG170" s="127">
        <v>0</v>
      </c>
      <c r="FH170" s="127"/>
      <c r="FI170" s="138"/>
      <c r="FJ170" s="103">
        <v>2110.35</v>
      </c>
      <c r="FK170" s="138"/>
      <c r="FL170" s="103">
        <v>0</v>
      </c>
      <c r="FM170" s="411"/>
      <c r="FN170" s="140">
        <f ca="1">FN19*FN167/1000</f>
        <v>2671.6926170437214</v>
      </c>
      <c r="FO170" s="104">
        <v>13055.86</v>
      </c>
      <c r="FR170" s="122">
        <v>59360.63</v>
      </c>
      <c r="FS170" s="122">
        <v>59360.63</v>
      </c>
      <c r="FT170" s="122">
        <v>6712.09</v>
      </c>
      <c r="FU170" s="122">
        <v>6712.09</v>
      </c>
      <c r="FV170" s="125">
        <f>FV167*FV19/1000</f>
        <v>1444.3140612963007</v>
      </c>
      <c r="FW170" s="940">
        <v>1470.316733200591</v>
      </c>
      <c r="FX170" s="940">
        <f t="shared" ref="FX170" si="466">FX168-FX169-FX171</f>
        <v>1279.5959007172971</v>
      </c>
      <c r="FY170" s="81">
        <f t="shared" si="403"/>
        <v>8156.4040612963008</v>
      </c>
      <c r="FZ170" s="81">
        <f t="shared" si="404"/>
        <v>6762.87912581405</v>
      </c>
    </row>
    <row r="171" spans="1:182" ht="15" hidden="1" thickBot="1" x14ac:dyDescent="0.35">
      <c r="A171" s="941" t="s">
        <v>231</v>
      </c>
      <c r="B171" s="942" t="s">
        <v>72</v>
      </c>
      <c r="C171" s="943">
        <v>2678.54</v>
      </c>
      <c r="D171" s="941"/>
      <c r="E171" s="242">
        <v>3688.64</v>
      </c>
      <c r="F171" s="944">
        <f>F167*F20/1000</f>
        <v>5198.6981757439171</v>
      </c>
      <c r="G171" s="944">
        <f>G167*G20/1000</f>
        <v>3153.5947722212504</v>
      </c>
      <c r="H171" s="242">
        <f t="shared" si="363"/>
        <v>-2045.1034035226667</v>
      </c>
      <c r="I171" s="945">
        <f t="shared" si="374"/>
        <v>-535.04522777874945</v>
      </c>
      <c r="J171" s="302">
        <f>J169*J20/1000</f>
        <v>4154.968204458437</v>
      </c>
      <c r="K171" s="308">
        <f>K169*K20/1000</f>
        <v>4945.2488242686477</v>
      </c>
      <c r="L171" s="302"/>
      <c r="M171" s="302">
        <f>M169*M20/1000</f>
        <v>6019.4505721895484</v>
      </c>
      <c r="N171" s="374">
        <f t="shared" si="316"/>
        <v>1074.2017479209007</v>
      </c>
      <c r="O171" s="374">
        <f t="shared" si="443"/>
        <v>1864.4823677311115</v>
      </c>
      <c r="P171" s="302">
        <v>11895.4</v>
      </c>
      <c r="Q171" s="302"/>
      <c r="R171" s="302">
        <v>13812.78</v>
      </c>
      <c r="S171" s="302">
        <v>9100.59</v>
      </c>
      <c r="T171" s="374">
        <f t="shared" si="317"/>
        <v>-4712.1900000000005</v>
      </c>
      <c r="U171" s="374">
        <f t="shared" si="318"/>
        <v>-2794.8099999999995</v>
      </c>
      <c r="V171" s="944">
        <v>8201.99</v>
      </c>
      <c r="W171" s="308">
        <v>8443.7000000000007</v>
      </c>
      <c r="X171" s="308">
        <v>7251.87</v>
      </c>
      <c r="Y171" s="316">
        <f t="shared" si="319"/>
        <v>-1191.8300000000008</v>
      </c>
      <c r="Z171" s="374">
        <f t="shared" si="320"/>
        <v>-950.11999999999989</v>
      </c>
      <c r="AA171" s="308">
        <v>416.15</v>
      </c>
      <c r="AB171" s="308">
        <v>74.459999999999994</v>
      </c>
      <c r="AC171" s="308">
        <v>308.8</v>
      </c>
      <c r="AD171" s="57">
        <f t="shared" si="321"/>
        <v>234.34000000000003</v>
      </c>
      <c r="AE171" s="57">
        <f t="shared" si="322"/>
        <v>-107.34999999999997</v>
      </c>
      <c r="AF171" s="308">
        <v>1078.46</v>
      </c>
      <c r="AG171" s="308">
        <v>1265.67</v>
      </c>
      <c r="AH171" s="308">
        <v>1265.67</v>
      </c>
      <c r="AI171" s="316">
        <f t="shared" si="323"/>
        <v>0</v>
      </c>
      <c r="AJ171" s="374">
        <f t="shared" si="324"/>
        <v>187.21000000000004</v>
      </c>
      <c r="AK171" s="304">
        <f>E171+J171+P171+V171+AA171+AF171</f>
        <v>29435.608204458433</v>
      </c>
      <c r="AL171" s="304">
        <f>AG171+AB171+W171+R171+K171+F171</f>
        <v>33740.557000012566</v>
      </c>
      <c r="AM171" s="304">
        <f>AH171+AC171+X171+S171+M171+G171</f>
        <v>27099.975344410799</v>
      </c>
      <c r="AN171" s="304">
        <f t="shared" si="325"/>
        <v>-6640.5816556017671</v>
      </c>
      <c r="AO171" s="305">
        <f t="shared" si="326"/>
        <v>-2335.6328600476336</v>
      </c>
      <c r="AP171" s="305" t="s">
        <v>72</v>
      </c>
      <c r="AQ171" s="305" t="s">
        <v>231</v>
      </c>
      <c r="AR171" s="946">
        <v>0</v>
      </c>
      <c r="AS171" s="317"/>
      <c r="AT171" s="317"/>
      <c r="AU171" s="318">
        <f t="shared" si="327"/>
        <v>0</v>
      </c>
      <c r="AV171" s="318">
        <f t="shared" si="328"/>
        <v>0</v>
      </c>
      <c r="AW171" s="316"/>
      <c r="AX171" s="316"/>
      <c r="AY171" s="316"/>
      <c r="AZ171" s="316">
        <f t="shared" si="329"/>
        <v>0</v>
      </c>
      <c r="BA171" s="374">
        <f t="shared" si="330"/>
        <v>0</v>
      </c>
      <c r="BB171" s="947">
        <v>5236.3100000000004</v>
      </c>
      <c r="BC171" s="308">
        <v>5023.8999999999996</v>
      </c>
      <c r="BD171" s="308">
        <v>3446.11</v>
      </c>
      <c r="BE171" s="948">
        <f t="shared" si="331"/>
        <v>-1577.7899999999995</v>
      </c>
      <c r="BF171" s="68">
        <f t="shared" si="332"/>
        <v>-1790.2000000000003</v>
      </c>
      <c r="BG171" s="111">
        <f>CW171+CV171</f>
        <v>1343.07</v>
      </c>
      <c r="BH171" s="308">
        <v>2509.42</v>
      </c>
      <c r="BI171" s="308">
        <v>1252.48</v>
      </c>
      <c r="BJ171" s="316">
        <f t="shared" si="333"/>
        <v>-1256.94</v>
      </c>
      <c r="BK171" s="374">
        <f t="shared" si="334"/>
        <v>-90.589999999999918</v>
      </c>
      <c r="BL171" s="318">
        <f t="shared" si="335"/>
        <v>6579.38</v>
      </c>
      <c r="BM171" s="318">
        <f t="shared" si="336"/>
        <v>7533.32</v>
      </c>
      <c r="BN171" s="317">
        <f t="shared" si="336"/>
        <v>4698.59</v>
      </c>
      <c r="BO171" s="949">
        <f t="shared" si="337"/>
        <v>-2834.7299999999996</v>
      </c>
      <c r="BP171" s="318">
        <f t="shared" si="338"/>
        <v>-1880.79</v>
      </c>
      <c r="BQ171" s="308"/>
      <c r="BR171" s="308"/>
      <c r="BS171" s="308"/>
      <c r="BT171" s="57">
        <f t="shared" si="400"/>
        <v>0</v>
      </c>
      <c r="BU171" s="69">
        <f t="shared" si="401"/>
        <v>0</v>
      </c>
      <c r="BV171" s="308"/>
      <c r="BW171" s="308"/>
      <c r="BX171" s="308"/>
      <c r="BY171" s="308"/>
      <c r="BZ171" s="308"/>
      <c r="CA171" s="308" t="s">
        <v>72</v>
      </c>
      <c r="CB171" s="950" t="s">
        <v>231</v>
      </c>
      <c r="CC171" s="950"/>
      <c r="CD171" s="951">
        <v>7090.89</v>
      </c>
      <c r="CE171" s="952">
        <v>7371.75</v>
      </c>
      <c r="CF171" s="953"/>
      <c r="CG171" s="954">
        <f t="shared" si="341"/>
        <v>-7371.75</v>
      </c>
      <c r="CH171" s="313">
        <f t="shared" si="444"/>
        <v>-7090.89</v>
      </c>
      <c r="CI171" s="164"/>
      <c r="CJ171" s="947">
        <v>1299.04</v>
      </c>
      <c r="CK171" s="955">
        <v>2529.4899999999998</v>
      </c>
      <c r="CL171" s="955">
        <v>1383.1</v>
      </c>
      <c r="CM171" s="316">
        <f t="shared" si="445"/>
        <v>-1146.3899999999999</v>
      </c>
      <c r="CN171" s="316">
        <f t="shared" si="446"/>
        <v>84.059999999999945</v>
      </c>
      <c r="CO171" s="316"/>
      <c r="CP171" s="307">
        <f t="shared" si="457"/>
        <v>8389.93</v>
      </c>
      <c r="CQ171" s="307">
        <f t="shared" si="457"/>
        <v>9901.24</v>
      </c>
      <c r="CR171" s="307">
        <f t="shared" si="457"/>
        <v>1383.1</v>
      </c>
      <c r="CS171" s="317">
        <f t="shared" si="342"/>
        <v>-8518.14</v>
      </c>
      <c r="CT171" s="318">
        <f t="shared" si="343"/>
        <v>-7006.83</v>
      </c>
      <c r="CU171" s="956">
        <v>5236.3100000000004</v>
      </c>
      <c r="CV171" s="957">
        <v>0</v>
      </c>
      <c r="CW171" s="958">
        <v>1343.07</v>
      </c>
      <c r="CX171" s="959">
        <f t="shared" si="441"/>
        <v>6579.38</v>
      </c>
      <c r="CY171" s="122">
        <v>7090.89</v>
      </c>
      <c r="CZ171" s="122">
        <v>7090.89</v>
      </c>
      <c r="DA171" s="968">
        <v>974.23</v>
      </c>
      <c r="DB171" s="940">
        <f>3681.31*DB20/1000</f>
        <v>856.60086678474408</v>
      </c>
      <c r="DC171" s="125">
        <f ca="1">(DC167-0.5)*DC20/1000</f>
        <v>326.69848334111617</v>
      </c>
      <c r="DD171" s="940">
        <f>4116.82*DD20/1000</f>
        <v>334.43473901835694</v>
      </c>
      <c r="DE171" s="122">
        <f t="shared" ca="1" si="465"/>
        <v>8391.8184833411178</v>
      </c>
      <c r="DF171" s="945">
        <v>2526.62</v>
      </c>
      <c r="DG171" s="308">
        <v>7374.27</v>
      </c>
      <c r="DH171" s="308">
        <v>3353.01</v>
      </c>
      <c r="DI171" s="57">
        <f t="shared" si="344"/>
        <v>-4021.26</v>
      </c>
      <c r="DJ171" s="57">
        <f t="shared" si="345"/>
        <v>826.39000000000033</v>
      </c>
      <c r="DK171" s="248">
        <f ca="1">DK20*DK167/1000</f>
        <v>0</v>
      </c>
      <c r="DL171" s="248">
        <v>0</v>
      </c>
      <c r="DM171" s="248">
        <v>0</v>
      </c>
      <c r="DN171" s="67">
        <f t="shared" si="346"/>
        <v>0</v>
      </c>
      <c r="DO171" s="67">
        <f t="shared" ca="1" si="347"/>
        <v>0</v>
      </c>
      <c r="DP171" s="238">
        <v>0</v>
      </c>
      <c r="DQ171" s="238">
        <v>0</v>
      </c>
      <c r="DR171" s="238">
        <v>0</v>
      </c>
      <c r="DS171" s="84">
        <f t="shared" si="348"/>
        <v>0</v>
      </c>
      <c r="DT171" s="84">
        <f t="shared" si="310"/>
        <v>0</v>
      </c>
      <c r="DU171" s="240" t="s">
        <v>231</v>
      </c>
      <c r="DV171" s="240" t="s">
        <v>72</v>
      </c>
      <c r="DW171" s="960">
        <v>0</v>
      </c>
      <c r="DX171" s="960">
        <v>0</v>
      </c>
      <c r="DY171" s="960">
        <v>0</v>
      </c>
      <c r="DZ171" s="83">
        <f t="shared" si="349"/>
        <v>0</v>
      </c>
      <c r="EA171" s="83">
        <f t="shared" si="350"/>
        <v>0</v>
      </c>
      <c r="EB171" s="242">
        <v>0</v>
      </c>
      <c r="EC171" s="944">
        <v>44.85</v>
      </c>
      <c r="ED171" s="944">
        <v>30.26</v>
      </c>
      <c r="EE171" s="289">
        <f t="shared" si="351"/>
        <v>-14.59</v>
      </c>
      <c r="EF171" s="374">
        <f t="shared" si="352"/>
        <v>30.26</v>
      </c>
      <c r="EG171" s="242">
        <v>0</v>
      </c>
      <c r="EH171" s="242">
        <v>0</v>
      </c>
      <c r="EI171" s="242">
        <v>0</v>
      </c>
      <c r="EJ171" s="56">
        <f t="shared" si="353"/>
        <v>0</v>
      </c>
      <c r="EK171" s="56">
        <f t="shared" si="354"/>
        <v>0</v>
      </c>
      <c r="EL171" s="944"/>
      <c r="EM171" s="944"/>
      <c r="EN171" s="944"/>
      <c r="EO171" s="56">
        <f t="shared" si="355"/>
        <v>0</v>
      </c>
      <c r="EP171" s="56">
        <f t="shared" si="448"/>
        <v>0</v>
      </c>
      <c r="EQ171" s="56"/>
      <c r="ER171" s="56"/>
      <c r="ES171" s="56"/>
      <c r="ET171" s="56"/>
      <c r="EU171" s="56"/>
      <c r="EV171" s="56"/>
      <c r="EW171" s="961" t="s">
        <v>231</v>
      </c>
      <c r="EX171" s="89"/>
      <c r="EY171" s="181">
        <f t="shared" ca="1" si="461"/>
        <v>46931.538204458433</v>
      </c>
      <c r="EZ171" s="181">
        <f t="shared" si="461"/>
        <v>58594.237000012567</v>
      </c>
      <c r="FA171" s="181">
        <f t="shared" si="461"/>
        <v>36564.935344410798</v>
      </c>
      <c r="FB171" s="962">
        <f t="shared" si="356"/>
        <v>-22029.301655601768</v>
      </c>
      <c r="FC171" s="962">
        <f t="shared" ca="1" si="357"/>
        <v>-10366.602860047635</v>
      </c>
      <c r="FD171" s="334"/>
      <c r="FE171" s="804"/>
      <c r="FF171" s="963"/>
      <c r="FG171" s="238">
        <v>0</v>
      </c>
      <c r="FH171" s="238"/>
      <c r="FI171" s="960"/>
      <c r="FJ171" s="964"/>
      <c r="FK171" s="960"/>
      <c r="FL171" s="242">
        <v>0</v>
      </c>
      <c r="FM171" s="965">
        <v>1078.46</v>
      </c>
      <c r="FN171" s="248">
        <v>416.15</v>
      </c>
      <c r="FO171" s="944">
        <v>8201.99</v>
      </c>
      <c r="FR171" s="122">
        <v>7090.89</v>
      </c>
      <c r="FS171" s="122">
        <v>7090.89</v>
      </c>
      <c r="FT171" s="122">
        <v>974.23</v>
      </c>
      <c r="FU171" s="122">
        <v>974.23</v>
      </c>
      <c r="FV171" s="125">
        <f>(FV167-0.5)*FV20/1000</f>
        <v>326.69649147114046</v>
      </c>
      <c r="FW171" s="940">
        <v>173.43078125155489</v>
      </c>
      <c r="FX171" s="940">
        <f t="shared" ref="FX171" si="467">4116.82*FX20/1000</f>
        <v>334.63501349225294</v>
      </c>
      <c r="FY171" s="81">
        <f t="shared" si="403"/>
        <v>1300.9264914711405</v>
      </c>
      <c r="FZ171" s="81">
        <f t="shared" si="404"/>
        <v>1030.031648036299</v>
      </c>
    </row>
  </sheetData>
  <mergeCells count="148">
    <mergeCell ref="EW162:EX162"/>
    <mergeCell ref="EW163:EX163"/>
    <mergeCell ref="EW126:EX126"/>
    <mergeCell ref="EW132:EX132"/>
    <mergeCell ref="EW137:EX137"/>
    <mergeCell ref="EW138:EX138"/>
    <mergeCell ref="EW143:EX143"/>
    <mergeCell ref="EW158:EX158"/>
    <mergeCell ref="EW105:EX105"/>
    <mergeCell ref="EW106:EX106"/>
    <mergeCell ref="EW113:EX113"/>
    <mergeCell ref="EW115:EX115"/>
    <mergeCell ref="EW116:EX116"/>
    <mergeCell ref="EW122:EX122"/>
    <mergeCell ref="EW82:EX82"/>
    <mergeCell ref="EW83:EX83"/>
    <mergeCell ref="EW84:EX84"/>
    <mergeCell ref="EW102:EX102"/>
    <mergeCell ref="EW103:EX103"/>
    <mergeCell ref="EW104:EX104"/>
    <mergeCell ref="EW32:EX32"/>
    <mergeCell ref="EW41:EX41"/>
    <mergeCell ref="EW42:EX42"/>
    <mergeCell ref="EW43:EX43"/>
    <mergeCell ref="EW44:EX44"/>
    <mergeCell ref="EW66:EX66"/>
    <mergeCell ref="DW6:EA6"/>
    <mergeCell ref="EB6:EF6"/>
    <mergeCell ref="EG6:EK6"/>
    <mergeCell ref="EW21:EX21"/>
    <mergeCell ref="EW22:EX22"/>
    <mergeCell ref="EW24:EX24"/>
    <mergeCell ref="CB6:CC6"/>
    <mergeCell ref="CD6:CH6"/>
    <mergeCell ref="CJ6:CN6"/>
    <mergeCell ref="DF6:DH6"/>
    <mergeCell ref="DK6:DO6"/>
    <mergeCell ref="DP6:DT6"/>
    <mergeCell ref="CD5:CH5"/>
    <mergeCell ref="E6:I6"/>
    <mergeCell ref="J6:O6"/>
    <mergeCell ref="P6:U6"/>
    <mergeCell ref="AF6:AJ6"/>
    <mergeCell ref="AK6:AO6"/>
    <mergeCell ref="AR6:AV6"/>
    <mergeCell ref="AW6:BA6"/>
    <mergeCell ref="BB6:BF6"/>
    <mergeCell ref="BG6:BK6"/>
    <mergeCell ref="E5:I5"/>
    <mergeCell ref="V5:Z5"/>
    <mergeCell ref="AR5:AV5"/>
    <mergeCell ref="AW5:BA5"/>
    <mergeCell ref="BB5:BF5"/>
    <mergeCell ref="BG5:BK5"/>
    <mergeCell ref="FK3:FK4"/>
    <mergeCell ref="FL3:FL4"/>
    <mergeCell ref="FM3:FM4"/>
    <mergeCell ref="FN3:FN4"/>
    <mergeCell ref="FO3:FO4"/>
    <mergeCell ref="AK4:AK5"/>
    <mergeCell ref="AL4:AL5"/>
    <mergeCell ref="AM4:AM5"/>
    <mergeCell ref="AN4:AN5"/>
    <mergeCell ref="AO4:AO5"/>
    <mergeCell ref="FC3:FC4"/>
    <mergeCell ref="FE3:FE4"/>
    <mergeCell ref="FG3:FG4"/>
    <mergeCell ref="FH3:FH4"/>
    <mergeCell ref="FI3:FI4"/>
    <mergeCell ref="FJ3:FJ4"/>
    <mergeCell ref="EL3:EN3"/>
    <mergeCell ref="EO3:EO4"/>
    <mergeCell ref="EP3:EP4"/>
    <mergeCell ref="EW3:EX4"/>
    <mergeCell ref="EY3:FA3"/>
    <mergeCell ref="FB3:FB4"/>
    <mergeCell ref="EB3:ED3"/>
    <mergeCell ref="EE3:EE4"/>
    <mergeCell ref="EF3:EF4"/>
    <mergeCell ref="EG3:EI3"/>
    <mergeCell ref="EJ3:EJ4"/>
    <mergeCell ref="EK3:EK4"/>
    <mergeCell ref="DP3:DR3"/>
    <mergeCell ref="DS3:DS4"/>
    <mergeCell ref="DT3:DT4"/>
    <mergeCell ref="DW3:DY3"/>
    <mergeCell ref="DZ3:DZ4"/>
    <mergeCell ref="EA3:EA4"/>
    <mergeCell ref="DF3:DH3"/>
    <mergeCell ref="DI3:DI4"/>
    <mergeCell ref="DJ3:DJ4"/>
    <mergeCell ref="DK3:DM3"/>
    <mergeCell ref="DN3:DN4"/>
    <mergeCell ref="DO3:DO4"/>
    <mergeCell ref="CN3:CN4"/>
    <mergeCell ref="CP3:CR3"/>
    <mergeCell ref="CS3:CS4"/>
    <mergeCell ref="CT3:CT4"/>
    <mergeCell ref="CU3:CX3"/>
    <mergeCell ref="CY3:DE3"/>
    <mergeCell ref="CB3:CC4"/>
    <mergeCell ref="CD3:CF3"/>
    <mergeCell ref="CG3:CG4"/>
    <mergeCell ref="CH3:CH4"/>
    <mergeCell ref="CJ3:CL3"/>
    <mergeCell ref="CM3:CM4"/>
    <mergeCell ref="BQ3:BS3"/>
    <mergeCell ref="BT3:BT4"/>
    <mergeCell ref="BU3:BU4"/>
    <mergeCell ref="BV3:BX3"/>
    <mergeCell ref="BY3:BY4"/>
    <mergeCell ref="BZ3:BZ4"/>
    <mergeCell ref="BE3:BE4"/>
    <mergeCell ref="BF3:BF4"/>
    <mergeCell ref="BG3:BI3"/>
    <mergeCell ref="BJ3:BJ4"/>
    <mergeCell ref="BK3:BK4"/>
    <mergeCell ref="BL3:BP3"/>
    <mergeCell ref="AU3:AU4"/>
    <mergeCell ref="AV3:AV4"/>
    <mergeCell ref="AW3:AY3"/>
    <mergeCell ref="AZ3:AZ4"/>
    <mergeCell ref="BA3:BA4"/>
    <mergeCell ref="BB3:BD3"/>
    <mergeCell ref="FR3:FX3"/>
    <mergeCell ref="FY3:FZ3"/>
    <mergeCell ref="A1:FO2"/>
    <mergeCell ref="A3:A4"/>
    <mergeCell ref="B3:B4"/>
    <mergeCell ref="E3:G3"/>
    <mergeCell ref="H3:H4"/>
    <mergeCell ref="J3:M3"/>
    <mergeCell ref="N3:N4"/>
    <mergeCell ref="O3:O4"/>
    <mergeCell ref="P3:S3"/>
    <mergeCell ref="T3:T4"/>
    <mergeCell ref="AE3:AE4"/>
    <mergeCell ref="AF3:AH3"/>
    <mergeCell ref="AI3:AI4"/>
    <mergeCell ref="AJ3:AJ4"/>
    <mergeCell ref="AK3:AO3"/>
    <mergeCell ref="AR3:AT3"/>
    <mergeCell ref="U3:U4"/>
    <mergeCell ref="V3:X3"/>
    <mergeCell ref="Y3:Y4"/>
    <mergeCell ref="Z3:Z4"/>
    <mergeCell ref="AA3:AC3"/>
    <mergeCell ref="AD3:AD4"/>
  </mergeCells>
  <pageMargins left="0.70866141732283461" right="0.70866141732283461" top="0.74803149606299213" bottom="0.74803149606299213" header="0.31496062992125984" footer="0.31496062992125984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V174"/>
  <sheetViews>
    <sheetView topLeftCell="A4" workbookViewId="0">
      <selection activeCell="A169" sqref="A169:XFD169"/>
    </sheetView>
  </sheetViews>
  <sheetFormatPr defaultRowHeight="14.4" x14ac:dyDescent="0.3"/>
  <cols>
    <col min="1" max="1" width="44" customWidth="1"/>
    <col min="2" max="2" width="10.88671875" customWidth="1"/>
    <col min="3" max="81" width="0" hidden="1" customWidth="1"/>
    <col min="82" max="82" width="11.109375" customWidth="1"/>
    <col min="83" max="83" width="14.77734375" customWidth="1"/>
    <col min="84" max="84" width="10.6640625" hidden="1" customWidth="1"/>
    <col min="85" max="85" width="10" hidden="1" customWidth="1"/>
    <col min="86" max="104" width="0" hidden="1" customWidth="1"/>
    <col min="105" max="106" width="0" style="982" hidden="1" customWidth="1"/>
    <col min="107" max="170" width="0" hidden="1" customWidth="1"/>
    <col min="171" max="171" width="0.21875" customWidth="1"/>
    <col min="172" max="172" width="1.5546875" hidden="1" customWidth="1"/>
    <col min="173" max="173" width="0.5546875" customWidth="1"/>
    <col min="174" max="174" width="1.5546875" style="983" customWidth="1"/>
    <col min="175" max="175" width="9.44140625" bestFit="1" customWidth="1"/>
  </cols>
  <sheetData>
    <row r="1" spans="1:171" x14ac:dyDescent="0.3">
      <c r="A1" s="1235" t="s">
        <v>0</v>
      </c>
      <c r="B1" s="1235"/>
      <c r="C1" s="1235"/>
      <c r="D1" s="1235"/>
      <c r="E1" s="1235"/>
      <c r="F1" s="1235"/>
      <c r="G1" s="1235"/>
      <c r="H1" s="1235"/>
      <c r="I1" s="1235"/>
      <c r="J1" s="1235"/>
      <c r="K1" s="1235"/>
      <c r="L1" s="1235"/>
      <c r="M1" s="1235"/>
      <c r="N1" s="1235"/>
      <c r="O1" s="1235"/>
      <c r="P1" s="1235"/>
      <c r="Q1" s="1235"/>
      <c r="R1" s="1235"/>
      <c r="S1" s="1235"/>
      <c r="T1" s="1235"/>
      <c r="U1" s="1235"/>
      <c r="V1" s="1235"/>
      <c r="W1" s="1235"/>
      <c r="X1" s="1235"/>
      <c r="Y1" s="1235"/>
      <c r="Z1" s="1235"/>
      <c r="AA1" s="1235"/>
      <c r="AB1" s="1235"/>
      <c r="AC1" s="1235"/>
      <c r="AD1" s="1235"/>
      <c r="AE1" s="1235"/>
      <c r="AF1" s="1235"/>
      <c r="AG1" s="1235"/>
      <c r="AH1" s="1235"/>
      <c r="AI1" s="1235"/>
      <c r="AJ1" s="1235"/>
      <c r="AK1" s="1235"/>
      <c r="AL1" s="1235"/>
      <c r="AM1" s="1235"/>
      <c r="AN1" s="1235"/>
      <c r="AO1" s="1235"/>
      <c r="AP1" s="1235"/>
      <c r="AQ1" s="1235"/>
      <c r="AR1" s="1235"/>
      <c r="AS1" s="1235"/>
      <c r="AT1" s="1235"/>
      <c r="AU1" s="1235"/>
      <c r="AV1" s="1235"/>
      <c r="AW1" s="1235"/>
      <c r="AX1" s="1235"/>
      <c r="AY1" s="1235"/>
      <c r="AZ1" s="1235"/>
      <c r="BA1" s="1235"/>
      <c r="BB1" s="1235"/>
      <c r="BC1" s="1235"/>
      <c r="BD1" s="1235"/>
      <c r="BE1" s="1235"/>
      <c r="BF1" s="1235"/>
      <c r="BG1" s="1235"/>
      <c r="BH1" s="1235"/>
      <c r="BI1" s="1235"/>
      <c r="BJ1" s="1235"/>
      <c r="BK1" s="1235"/>
      <c r="BL1" s="1235"/>
      <c r="BM1" s="1235"/>
      <c r="BN1" s="1235"/>
      <c r="BO1" s="1235"/>
      <c r="BP1" s="1235"/>
      <c r="BQ1" s="1235"/>
      <c r="BR1" s="1235"/>
      <c r="BS1" s="1235"/>
      <c r="BT1" s="1235"/>
      <c r="BU1" s="1235"/>
      <c r="BV1" s="1235"/>
      <c r="BW1" s="1235"/>
      <c r="BX1" s="1235"/>
      <c r="BY1" s="1235"/>
      <c r="BZ1" s="1235"/>
      <c r="CA1" s="1235"/>
      <c r="CB1" s="1235"/>
      <c r="CC1" s="1235"/>
      <c r="CD1" s="1235"/>
      <c r="CE1" s="1235"/>
      <c r="CF1" s="1235"/>
      <c r="CG1" s="1235"/>
      <c r="CH1" s="1235"/>
      <c r="CI1" s="1235"/>
      <c r="CJ1" s="1235"/>
      <c r="CK1" s="1235"/>
      <c r="CL1" s="1235"/>
      <c r="CM1" s="1235"/>
      <c r="CN1" s="1235"/>
      <c r="CO1" s="1235"/>
      <c r="CP1" s="1235"/>
      <c r="CQ1" s="1235"/>
      <c r="CR1" s="1235"/>
      <c r="CS1" s="1235"/>
      <c r="CT1" s="1235"/>
      <c r="CU1" s="1235"/>
      <c r="CV1" s="1235"/>
      <c r="CW1" s="1235"/>
      <c r="CX1" s="1235"/>
      <c r="CY1" s="1235"/>
      <c r="CZ1" s="1235"/>
      <c r="DA1" s="1235"/>
      <c r="DB1" s="1235"/>
      <c r="DC1" s="1235"/>
      <c r="DD1" s="1235"/>
      <c r="DE1" s="1235"/>
      <c r="DF1" s="1235"/>
      <c r="DG1" s="1235"/>
      <c r="DH1" s="1235"/>
      <c r="DI1" s="1235"/>
      <c r="DJ1" s="1235"/>
      <c r="DK1" s="1235"/>
      <c r="DL1" s="1235"/>
      <c r="DM1" s="1235"/>
      <c r="DN1" s="1235"/>
      <c r="DO1" s="1235"/>
      <c r="DP1" s="1235"/>
      <c r="DQ1" s="1235"/>
      <c r="DR1" s="1235"/>
      <c r="DS1" s="1235"/>
      <c r="DT1" s="1235"/>
      <c r="DU1" s="1235"/>
      <c r="DV1" s="1235"/>
      <c r="DW1" s="1235"/>
      <c r="DX1" s="1235"/>
      <c r="DY1" s="1235"/>
      <c r="DZ1" s="1235"/>
      <c r="EA1" s="1235"/>
      <c r="EB1" s="1235"/>
      <c r="EC1" s="1235"/>
      <c r="ED1" s="1235"/>
      <c r="EE1" s="1235"/>
      <c r="EF1" s="1235"/>
      <c r="EG1" s="1235"/>
      <c r="EH1" s="1235"/>
      <c r="EI1" s="1235"/>
      <c r="EJ1" s="1235"/>
      <c r="EK1" s="1235"/>
      <c r="EL1" s="1235"/>
      <c r="EM1" s="1235"/>
      <c r="EN1" s="1235"/>
      <c r="EO1" s="1235"/>
      <c r="EP1" s="1235"/>
      <c r="EQ1" s="1235"/>
      <c r="ER1" s="1235"/>
      <c r="ES1" s="1235"/>
      <c r="ET1" s="1235"/>
      <c r="EU1" s="1235"/>
      <c r="EV1" s="1235"/>
      <c r="EW1" s="1235"/>
      <c r="EX1" s="1235"/>
      <c r="EY1" s="1235"/>
      <c r="EZ1" s="1235"/>
      <c r="FA1" s="1235"/>
      <c r="FB1" s="1235"/>
      <c r="FC1" s="1235"/>
      <c r="FD1" s="1235"/>
      <c r="FE1" s="1235"/>
      <c r="FF1" s="1235"/>
      <c r="FG1" s="1235"/>
      <c r="FH1" s="1235"/>
      <c r="FI1" s="1235"/>
      <c r="FJ1" s="1235"/>
      <c r="FK1" s="1235"/>
      <c r="FL1" s="1235"/>
      <c r="FM1" s="1235"/>
      <c r="FN1" s="1235"/>
      <c r="FO1" s="1235"/>
    </row>
    <row r="2" spans="1:171" ht="28.8" customHeight="1" thickBot="1" x14ac:dyDescent="0.35">
      <c r="A2" s="1362"/>
      <c r="B2" s="1362"/>
      <c r="C2" s="1362"/>
      <c r="D2" s="1362"/>
      <c r="E2" s="1362"/>
      <c r="F2" s="1362"/>
      <c r="G2" s="1362"/>
      <c r="H2" s="1362"/>
      <c r="I2" s="1362"/>
      <c r="J2" s="1362"/>
      <c r="K2" s="1362"/>
      <c r="L2" s="1362"/>
      <c r="M2" s="1362"/>
      <c r="N2" s="1362"/>
      <c r="O2" s="1362"/>
      <c r="P2" s="1362"/>
      <c r="Q2" s="1362"/>
      <c r="R2" s="1362"/>
      <c r="S2" s="1362"/>
      <c r="T2" s="1362"/>
      <c r="U2" s="1362"/>
      <c r="V2" s="1362"/>
      <c r="W2" s="1362"/>
      <c r="X2" s="1362"/>
      <c r="Y2" s="1362"/>
      <c r="Z2" s="1362"/>
      <c r="AA2" s="1362"/>
      <c r="AB2" s="1362"/>
      <c r="AC2" s="1362"/>
      <c r="AD2" s="1362"/>
      <c r="AE2" s="1362"/>
      <c r="AF2" s="1362"/>
      <c r="AG2" s="1362"/>
      <c r="AH2" s="1362"/>
      <c r="AI2" s="1362"/>
      <c r="AJ2" s="1362"/>
      <c r="AK2" s="1362"/>
      <c r="AL2" s="1362"/>
      <c r="AM2" s="1362"/>
      <c r="AN2" s="1362"/>
      <c r="AO2" s="1362"/>
      <c r="AP2" s="1362"/>
      <c r="AQ2" s="1362"/>
      <c r="AR2" s="1362"/>
      <c r="AS2" s="1362"/>
      <c r="AT2" s="1362"/>
      <c r="AU2" s="1362"/>
      <c r="AV2" s="1362"/>
      <c r="AW2" s="1362"/>
      <c r="AX2" s="1362"/>
      <c r="AY2" s="1362"/>
      <c r="AZ2" s="1362"/>
      <c r="BA2" s="1362"/>
      <c r="BB2" s="1362"/>
      <c r="BC2" s="1362"/>
      <c r="BD2" s="1362"/>
      <c r="BE2" s="1362"/>
      <c r="BF2" s="1362"/>
      <c r="BG2" s="1362"/>
      <c r="BH2" s="1362"/>
      <c r="BI2" s="1362"/>
      <c r="BJ2" s="1362"/>
      <c r="BK2" s="1362"/>
      <c r="BL2" s="1362"/>
      <c r="BM2" s="1362"/>
      <c r="BN2" s="1362"/>
      <c r="BO2" s="1362"/>
      <c r="BP2" s="1362"/>
      <c r="BQ2" s="1362"/>
      <c r="BR2" s="1362"/>
      <c r="BS2" s="1362"/>
      <c r="BT2" s="1362"/>
      <c r="BU2" s="1362"/>
      <c r="BV2" s="1362"/>
      <c r="BW2" s="1362"/>
      <c r="BX2" s="1362"/>
      <c r="BY2" s="1362"/>
      <c r="BZ2" s="1362"/>
      <c r="CA2" s="1362"/>
      <c r="CB2" s="1362"/>
      <c r="CC2" s="1362"/>
      <c r="CD2" s="1362"/>
      <c r="CE2" s="1362"/>
      <c r="CF2" s="1362"/>
      <c r="CG2" s="1362"/>
      <c r="CH2" s="1362"/>
      <c r="CI2" s="1236"/>
      <c r="CJ2" s="1236"/>
      <c r="CK2" s="1236"/>
      <c r="CL2" s="1236"/>
      <c r="CM2" s="1236"/>
      <c r="CN2" s="1236"/>
      <c r="CO2" s="1236"/>
      <c r="CP2" s="1236"/>
      <c r="CQ2" s="1236"/>
      <c r="CR2" s="1236"/>
      <c r="CS2" s="1236"/>
      <c r="CT2" s="1236"/>
      <c r="CU2" s="1236"/>
      <c r="CV2" s="1236"/>
      <c r="CW2" s="1236"/>
      <c r="CX2" s="1236"/>
      <c r="CY2" s="1236"/>
      <c r="CZ2" s="1236"/>
      <c r="DA2" s="1236"/>
      <c r="DB2" s="1236"/>
      <c r="DC2" s="1236"/>
      <c r="DD2" s="1236"/>
      <c r="DE2" s="1236"/>
      <c r="DF2" s="1236"/>
      <c r="DG2" s="1236"/>
      <c r="DH2" s="1236"/>
      <c r="DI2" s="1236"/>
      <c r="DJ2" s="1236"/>
      <c r="DK2" s="1236"/>
      <c r="DL2" s="1236"/>
      <c r="DM2" s="1236"/>
      <c r="DN2" s="1236"/>
      <c r="DO2" s="1236"/>
      <c r="DP2" s="1236"/>
      <c r="DQ2" s="1236"/>
      <c r="DR2" s="1236"/>
      <c r="DS2" s="1236"/>
      <c r="DT2" s="1236"/>
      <c r="DU2" s="1236"/>
      <c r="DV2" s="1236"/>
      <c r="DW2" s="1236"/>
      <c r="DX2" s="1236"/>
      <c r="DY2" s="1236"/>
      <c r="DZ2" s="1236"/>
      <c r="EA2" s="1236"/>
      <c r="EB2" s="1236"/>
      <c r="EC2" s="1236"/>
      <c r="ED2" s="1236"/>
      <c r="EE2" s="1236"/>
      <c r="EF2" s="1236"/>
      <c r="EG2" s="1236"/>
      <c r="EH2" s="1236"/>
      <c r="EI2" s="1236"/>
      <c r="EJ2" s="1236"/>
      <c r="EK2" s="1236"/>
      <c r="EL2" s="1236"/>
      <c r="EM2" s="1236"/>
      <c r="EN2" s="1236"/>
      <c r="EO2" s="1236"/>
      <c r="EP2" s="1236"/>
      <c r="EQ2" s="1236"/>
      <c r="ER2" s="1236"/>
      <c r="ES2" s="1236"/>
      <c r="ET2" s="1236"/>
      <c r="EU2" s="1236"/>
      <c r="EV2" s="1236"/>
      <c r="EW2" s="1236"/>
      <c r="EX2" s="1236"/>
      <c r="EY2" s="1236"/>
      <c r="EZ2" s="1236"/>
      <c r="FA2" s="1236"/>
      <c r="FB2" s="1236"/>
      <c r="FC2" s="1236"/>
      <c r="FD2" s="1236"/>
      <c r="FE2" s="1236"/>
      <c r="FF2" s="1236"/>
      <c r="FG2" s="1236"/>
      <c r="FH2" s="1236"/>
      <c r="FI2" s="1236"/>
      <c r="FJ2" s="1236"/>
      <c r="FK2" s="1236"/>
      <c r="FL2" s="1236"/>
      <c r="FM2" s="1236"/>
      <c r="FN2" s="1236"/>
      <c r="FO2" s="1236"/>
    </row>
    <row r="3" spans="1:171" ht="55.2" customHeight="1" x14ac:dyDescent="0.3">
      <c r="A3" s="1354" t="s">
        <v>1</v>
      </c>
      <c r="B3" s="1355" t="s">
        <v>2</v>
      </c>
      <c r="C3" s="1186" t="s">
        <v>3</v>
      </c>
      <c r="D3" s="1186"/>
      <c r="E3" s="1359" t="s">
        <v>4</v>
      </c>
      <c r="F3" s="1360"/>
      <c r="G3" s="1361"/>
      <c r="H3" s="1337" t="s">
        <v>5</v>
      </c>
      <c r="I3" s="1187"/>
      <c r="J3" s="1359" t="s">
        <v>6</v>
      </c>
      <c r="K3" s="1360"/>
      <c r="L3" s="1360"/>
      <c r="M3" s="1361"/>
      <c r="N3" s="1337" t="str">
        <f>H3</f>
        <v>откл.  К  проекту ТСО 2014</v>
      </c>
      <c r="O3" s="1337" t="str">
        <f>I4</f>
        <v>откл. К 2013</v>
      </c>
      <c r="P3" s="1359" t="s">
        <v>7</v>
      </c>
      <c r="Q3" s="1360"/>
      <c r="R3" s="1360"/>
      <c r="S3" s="1361"/>
      <c r="T3" s="1337" t="str">
        <f>BT3</f>
        <v>откл.  К  проекту ТСО 2014</v>
      </c>
      <c r="U3" s="1337" t="str">
        <f>BU3</f>
        <v>откл. К 2013</v>
      </c>
      <c r="V3" s="1359" t="str">
        <f>FO3</f>
        <v>г.Благовещенск                                                                                         (БТУ)</v>
      </c>
      <c r="W3" s="1360"/>
      <c r="X3" s="1361"/>
      <c r="Y3" s="1337" t="str">
        <f>T3</f>
        <v>откл.  К  проекту ТСО 2014</v>
      </c>
      <c r="Z3" s="1339" t="str">
        <f>U3</f>
        <v>откл. К 2013</v>
      </c>
      <c r="AA3" s="1359" t="s">
        <v>8</v>
      </c>
      <c r="AB3" s="1360"/>
      <c r="AC3" s="1361"/>
      <c r="AD3" s="1337" t="str">
        <f>Y3</f>
        <v>откл.  К  проекту ТСО 2014</v>
      </c>
      <c r="AE3" s="1339" t="str">
        <f>Z3</f>
        <v>откл. К 2013</v>
      </c>
      <c r="AF3" s="1359" t="str">
        <f>FM3</f>
        <v>с.Николаевка, с.Новоалексеевка  Иван.р-он</v>
      </c>
      <c r="AG3" s="1360"/>
      <c r="AH3" s="1361"/>
      <c r="AI3" s="1337" t="str">
        <f>AD3</f>
        <v>откл.  К  проекту ТСО 2014</v>
      </c>
      <c r="AJ3" s="1339" t="str">
        <f>AE3</f>
        <v>откл. К 2013</v>
      </c>
      <c r="AK3" s="1347" t="s">
        <v>9</v>
      </c>
      <c r="AL3" s="1348"/>
      <c r="AM3" s="1348"/>
      <c r="AN3" s="1348"/>
      <c r="AO3" s="1349"/>
      <c r="AP3" s="1188" t="s">
        <v>2</v>
      </c>
      <c r="AQ3" s="1188"/>
      <c r="AR3" s="1344" t="str">
        <f>FK3</f>
        <v>Белогорская школа- интернат</v>
      </c>
      <c r="AS3" s="1345"/>
      <c r="AT3" s="1346"/>
      <c r="AU3" s="1364" t="str">
        <f>AI3</f>
        <v>откл.  К  проекту ТСО 2014</v>
      </c>
      <c r="AV3" s="1364" t="str">
        <f>AJ3</f>
        <v>откл. К 2013</v>
      </c>
      <c r="AW3" s="1341" t="s">
        <v>10</v>
      </c>
      <c r="AX3" s="1342"/>
      <c r="AY3" s="1343"/>
      <c r="AZ3" s="1339" t="str">
        <f>AU3</f>
        <v>откл.  К  проекту ТСО 2014</v>
      </c>
      <c r="BA3" s="1339" t="str">
        <f>AV3</f>
        <v>откл. К 2013</v>
      </c>
      <c r="BB3" s="1341" t="s">
        <v>11</v>
      </c>
      <c r="BC3" s="1342"/>
      <c r="BD3" s="1343"/>
      <c r="BE3" s="1339" t="str">
        <f>AZ3</f>
        <v>откл.  К  проекту ТСО 2014</v>
      </c>
      <c r="BF3" s="1339" t="str">
        <f>BA3</f>
        <v>откл. К 2013</v>
      </c>
      <c r="BG3" s="1341" t="s">
        <v>12</v>
      </c>
      <c r="BH3" s="1342"/>
      <c r="BI3" s="1343"/>
      <c r="BJ3" s="1339" t="str">
        <f>BE3</f>
        <v>откл.  К  проекту ТСО 2014</v>
      </c>
      <c r="BK3" s="1339" t="str">
        <f>BF3</f>
        <v>откл. К 2013</v>
      </c>
      <c r="BL3" s="1344" t="str">
        <f>AK3</f>
        <v>Объедененные МО УГРИЦиТ</v>
      </c>
      <c r="BM3" s="1345"/>
      <c r="BN3" s="1345"/>
      <c r="BO3" s="1345"/>
      <c r="BP3" s="1346"/>
      <c r="BQ3" s="1359" t="s">
        <v>13</v>
      </c>
      <c r="BR3" s="1360"/>
      <c r="BS3" s="1361"/>
      <c r="BT3" s="1337" t="str">
        <f>BY3</f>
        <v>откл.  К  проекту ТСО 2014</v>
      </c>
      <c r="BU3" s="1337" t="str">
        <f>BZ3</f>
        <v>откл. К 2013</v>
      </c>
      <c r="BV3" s="1359" t="s">
        <v>14</v>
      </c>
      <c r="BW3" s="1360"/>
      <c r="BX3" s="1361"/>
      <c r="BY3" s="1337" t="str">
        <f>N3</f>
        <v>откл.  К  проекту ТСО 2014</v>
      </c>
      <c r="BZ3" s="1337" t="str">
        <f>O3</f>
        <v>откл. К 2013</v>
      </c>
      <c r="CA3" s="1187" t="s">
        <v>2</v>
      </c>
      <c r="CB3" s="1350" t="s">
        <v>1</v>
      </c>
      <c r="CC3" s="1351"/>
      <c r="CD3" s="1354" t="s">
        <v>15</v>
      </c>
      <c r="CE3" s="1355"/>
      <c r="CF3" s="1355"/>
      <c r="CG3" s="1356" t="str">
        <f>BJ3</f>
        <v>откл.  К  проекту ТСО 2014</v>
      </c>
      <c r="CH3" s="1357" t="str">
        <f>BK3</f>
        <v>откл. К 2013</v>
      </c>
      <c r="CI3" s="1050"/>
      <c r="CJ3" s="1254" t="s">
        <v>16</v>
      </c>
      <c r="CK3" s="1254"/>
      <c r="CL3" s="1254"/>
      <c r="CM3" s="1255" t="str">
        <f>CG3</f>
        <v>откл.  К  проекту ТСО 2014</v>
      </c>
      <c r="CN3" s="1255" t="str">
        <f>CH3</f>
        <v>откл. К 2013</v>
      </c>
      <c r="CO3" s="6"/>
      <c r="CP3" s="1259" t="s">
        <v>17</v>
      </c>
      <c r="CQ3" s="1259"/>
      <c r="CR3" s="1259"/>
      <c r="CS3" s="1259" t="str">
        <f>CM3</f>
        <v>откл.  К  проекту ТСО 2014</v>
      </c>
      <c r="CT3" s="1259" t="str">
        <f>CN3</f>
        <v>откл. К 2013</v>
      </c>
      <c r="CU3" s="1260" t="s">
        <v>18</v>
      </c>
      <c r="CV3" s="1260"/>
      <c r="CW3" s="1260"/>
      <c r="CX3" s="1260"/>
      <c r="CY3" s="1261" t="s">
        <v>19</v>
      </c>
      <c r="CZ3" s="1261"/>
      <c r="DA3" s="1261"/>
      <c r="DB3" s="1261"/>
      <c r="DC3" s="1261"/>
      <c r="DD3" s="1261"/>
      <c r="DE3" s="1261"/>
      <c r="DF3" s="1256" t="s">
        <v>20</v>
      </c>
      <c r="DG3" s="1256"/>
      <c r="DH3" s="1256"/>
      <c r="DI3" s="1257" t="str">
        <f>CM3</f>
        <v>откл.  К  проекту ТСО 2014</v>
      </c>
      <c r="DJ3" s="1257" t="str">
        <f>CN3</f>
        <v>откл. К 2013</v>
      </c>
      <c r="DK3" s="1258" t="s">
        <v>21</v>
      </c>
      <c r="DL3" s="1258"/>
      <c r="DM3" s="1258"/>
      <c r="DN3" s="1257" t="str">
        <f>DI3</f>
        <v>откл.  К  проекту ТСО 2014</v>
      </c>
      <c r="DO3" s="1257" t="str">
        <f>DJ3</f>
        <v>откл. К 2013</v>
      </c>
      <c r="DP3" s="1252" t="s">
        <v>22</v>
      </c>
      <c r="DQ3" s="1252"/>
      <c r="DR3" s="1252"/>
      <c r="DS3" s="1257" t="str">
        <f>DN3</f>
        <v>откл.  К  проекту ТСО 2014</v>
      </c>
      <c r="DT3" s="1257" t="str">
        <f>DO3</f>
        <v>откл. К 2013</v>
      </c>
      <c r="DU3" s="7" t="s">
        <v>1</v>
      </c>
      <c r="DV3" s="7" t="s">
        <v>2</v>
      </c>
      <c r="DW3" s="1252" t="s">
        <v>23</v>
      </c>
      <c r="DX3" s="1252"/>
      <c r="DY3" s="1252"/>
      <c r="DZ3" s="1257" t="str">
        <f>DN3</f>
        <v>откл.  К  проекту ТСО 2014</v>
      </c>
      <c r="EA3" s="1257" t="str">
        <f>DT3</f>
        <v>откл. К 2013</v>
      </c>
      <c r="EB3" s="1252" t="s">
        <v>24</v>
      </c>
      <c r="EC3" s="1252"/>
      <c r="ED3" s="1252"/>
      <c r="EE3" s="1252" t="str">
        <f>DZ3</f>
        <v>откл.  К  проекту ТСО 2014</v>
      </c>
      <c r="EF3" s="1252" t="str">
        <f>EA3</f>
        <v>откл. К 2013</v>
      </c>
      <c r="EG3" s="1252" t="s">
        <v>25</v>
      </c>
      <c r="EH3" s="1252"/>
      <c r="EI3" s="1252"/>
      <c r="EJ3" s="1252" t="str">
        <f>EE3</f>
        <v>откл.  К  проекту ТСО 2014</v>
      </c>
      <c r="EK3" s="1252" t="str">
        <f>EF3</f>
        <v>откл. К 2013</v>
      </c>
      <c r="EL3" s="1256" t="s">
        <v>26</v>
      </c>
      <c r="EM3" s="1256"/>
      <c r="EN3" s="1256"/>
      <c r="EO3" s="1252" t="str">
        <f>EJ3</f>
        <v>откл.  К  проекту ТСО 2014</v>
      </c>
      <c r="EP3" s="1252" t="str">
        <f>EK3</f>
        <v>откл. К 2013</v>
      </c>
      <c r="EQ3" s="4"/>
      <c r="ER3" s="4"/>
      <c r="ES3" s="4"/>
      <c r="ET3" s="4"/>
      <c r="EU3" s="4"/>
      <c r="EV3" s="4"/>
      <c r="EW3" s="1263" t="s">
        <v>1</v>
      </c>
      <c r="EX3" s="1263"/>
      <c r="EY3" s="1263" t="s">
        <v>27</v>
      </c>
      <c r="EZ3" s="1263"/>
      <c r="FA3" s="1263"/>
      <c r="FB3" s="1263" t="str">
        <f>EO3</f>
        <v>откл.  К  проекту ТСО 2014</v>
      </c>
      <c r="FC3" s="1263" t="str">
        <f>EP3</f>
        <v>откл. К 2013</v>
      </c>
      <c r="FD3" s="8"/>
      <c r="FE3" s="1263" t="s">
        <v>28</v>
      </c>
      <c r="FF3" s="9"/>
      <c r="FG3" s="1238" t="s">
        <v>22</v>
      </c>
      <c r="FH3" s="1242" t="s">
        <v>10</v>
      </c>
      <c r="FI3" s="1238" t="s">
        <v>23</v>
      </c>
      <c r="FJ3" s="1238" t="s">
        <v>29</v>
      </c>
      <c r="FK3" s="1238" t="s">
        <v>30</v>
      </c>
      <c r="FL3" s="1238" t="s">
        <v>31</v>
      </c>
      <c r="FM3" s="1242" t="s">
        <v>32</v>
      </c>
      <c r="FN3" s="1238" t="s">
        <v>8</v>
      </c>
      <c r="FO3" s="1238" t="s">
        <v>33</v>
      </c>
    </row>
    <row r="4" spans="1:171" ht="96.6" x14ac:dyDescent="0.3">
      <c r="A4" s="1363"/>
      <c r="B4" s="1306"/>
      <c r="C4" s="1090"/>
      <c r="D4" s="1090"/>
      <c r="E4" s="1090" t="s">
        <v>34</v>
      </c>
      <c r="F4" s="1090" t="s">
        <v>35</v>
      </c>
      <c r="G4" s="1091" t="s">
        <v>36</v>
      </c>
      <c r="H4" s="1338"/>
      <c r="I4" s="1091" t="s">
        <v>37</v>
      </c>
      <c r="J4" s="1091" t="str">
        <f>E4</f>
        <v>Утв.тариф       УГРИЦиТ 2013</v>
      </c>
      <c r="K4" s="1091" t="s">
        <v>38</v>
      </c>
      <c r="L4" s="1091" t="s">
        <v>39</v>
      </c>
      <c r="M4" s="1091" t="str">
        <f>G4</f>
        <v xml:space="preserve"> Утв.Тариф УГРИЦиТ  2014г</v>
      </c>
      <c r="N4" s="1338"/>
      <c r="O4" s="1338"/>
      <c r="P4" s="1091" t="str">
        <f>E4</f>
        <v>Утв.тариф       УГРИЦиТ 2013</v>
      </c>
      <c r="Q4" s="1091" t="s">
        <v>40</v>
      </c>
      <c r="R4" s="1091" t="str">
        <f>F4</f>
        <v>ТСО 2014</v>
      </c>
      <c r="S4" s="1091" t="str">
        <f>G4</f>
        <v xml:space="preserve"> Утв.Тариф УГРИЦиТ  2014г</v>
      </c>
      <c r="T4" s="1338"/>
      <c r="U4" s="1338"/>
      <c r="V4" s="1091" t="str">
        <f>P4</f>
        <v>Утв.тариф       УГРИЦиТ 2013</v>
      </c>
      <c r="W4" s="1091" t="str">
        <f>R4</f>
        <v>ТСО 2014</v>
      </c>
      <c r="X4" s="1091" t="str">
        <f>S4</f>
        <v xml:space="preserve"> Утв.Тариф УГРИЦиТ  2014г</v>
      </c>
      <c r="Y4" s="1338"/>
      <c r="Z4" s="1340"/>
      <c r="AA4" s="1091" t="str">
        <f>V4</f>
        <v>Утв.тариф       УГРИЦиТ 2013</v>
      </c>
      <c r="AB4" s="1091" t="str">
        <f>R4</f>
        <v>ТСО 2014</v>
      </c>
      <c r="AC4" s="1091" t="str">
        <f>S4</f>
        <v xml:space="preserve"> Утв.Тариф УГРИЦиТ  2014г</v>
      </c>
      <c r="AD4" s="1338"/>
      <c r="AE4" s="1340"/>
      <c r="AF4" s="1091" t="str">
        <f>AA4</f>
        <v>Утв.тариф       УГРИЦиТ 2013</v>
      </c>
      <c r="AG4" s="1091" t="str">
        <f>AB4</f>
        <v>ТСО 2014</v>
      </c>
      <c r="AH4" s="1091" t="str">
        <f>AC4</f>
        <v xml:space="preserve"> Утв.Тариф УГРИЦиТ  2014г</v>
      </c>
      <c r="AI4" s="1338"/>
      <c r="AJ4" s="1340"/>
      <c r="AK4" s="1335" t="str">
        <f>AF4</f>
        <v>Утв.тариф       УГРИЦиТ 2013</v>
      </c>
      <c r="AL4" s="1335" t="str">
        <f>AG4</f>
        <v>ТСО 2014</v>
      </c>
      <c r="AM4" s="1335" t="str">
        <f>AH4</f>
        <v xml:space="preserve"> Утв.Тариф УГРИЦиТ  2014г</v>
      </c>
      <c r="AN4" s="1333" t="str">
        <f>AI3</f>
        <v>откл.  К  проекту ТСО 2014</v>
      </c>
      <c r="AO4" s="1333" t="str">
        <f>AE3</f>
        <v>откл. К 2013</v>
      </c>
      <c r="AP4" s="1092"/>
      <c r="AQ4" s="1092" t="s">
        <v>1</v>
      </c>
      <c r="AR4" s="1096" t="str">
        <f>AK4</f>
        <v>Утв.тариф       УГРИЦиТ 2013</v>
      </c>
      <c r="AS4" s="1096" t="str">
        <f>AL4</f>
        <v>ТСО 2014</v>
      </c>
      <c r="AT4" s="1096" t="str">
        <f>AM4</f>
        <v xml:space="preserve"> Утв.Тариф УГРИЦиТ  2014г</v>
      </c>
      <c r="AU4" s="1365"/>
      <c r="AV4" s="1365"/>
      <c r="AW4" s="1093" t="str">
        <f>AR4</f>
        <v>Утв.тариф       УГРИЦиТ 2013</v>
      </c>
      <c r="AX4" s="1093" t="str">
        <f>AS4</f>
        <v>ТСО 2014</v>
      </c>
      <c r="AY4" s="1093" t="str">
        <f>AT4</f>
        <v xml:space="preserve"> Утв.Тариф УГРИЦиТ  2014г</v>
      </c>
      <c r="AZ4" s="1340"/>
      <c r="BA4" s="1340"/>
      <c r="BB4" s="1093" t="str">
        <f>AW4</f>
        <v>Утв.тариф       УГРИЦиТ 2013</v>
      </c>
      <c r="BC4" s="1093" t="str">
        <f>AX4</f>
        <v>ТСО 2014</v>
      </c>
      <c r="BD4" s="1093" t="str">
        <f>AY4</f>
        <v xml:space="preserve"> Утв.Тариф УГРИЦиТ  2014г</v>
      </c>
      <c r="BE4" s="1340"/>
      <c r="BF4" s="1340"/>
      <c r="BG4" s="1093" t="str">
        <f>AW4</f>
        <v>Утв.тариф       УГРИЦиТ 2013</v>
      </c>
      <c r="BH4" s="1093" t="str">
        <f>AX4</f>
        <v>ТСО 2014</v>
      </c>
      <c r="BI4" s="1093" t="str">
        <f>AY4</f>
        <v xml:space="preserve"> Утв.Тариф УГРИЦиТ  2014г</v>
      </c>
      <c r="BJ4" s="1340"/>
      <c r="BK4" s="1340"/>
      <c r="BL4" s="1097" t="str">
        <f>BG4</f>
        <v>Утв.тариф       УГРИЦиТ 2013</v>
      </c>
      <c r="BM4" s="1097" t="str">
        <f>BH4</f>
        <v>ТСО 2014</v>
      </c>
      <c r="BN4" s="1097" t="str">
        <f>BI4</f>
        <v xml:space="preserve"> Утв.Тариф УГРИЦиТ  2014г</v>
      </c>
      <c r="BO4" s="1097" t="str">
        <f>BJ3</f>
        <v>откл.  К  проекту ТСО 2014</v>
      </c>
      <c r="BP4" s="1097" t="str">
        <f>BK3</f>
        <v>откл. К 2013</v>
      </c>
      <c r="BQ4" s="1091" t="str">
        <f>AF4</f>
        <v>Утв.тариф       УГРИЦиТ 2013</v>
      </c>
      <c r="BR4" s="1091" t="str">
        <f>AB4</f>
        <v>ТСО 2014</v>
      </c>
      <c r="BS4" s="1091" t="str">
        <f>AC4</f>
        <v xml:space="preserve"> Утв.Тариф УГРИЦиТ  2014г</v>
      </c>
      <c r="BT4" s="1338"/>
      <c r="BU4" s="1338"/>
      <c r="BV4" s="1091" t="str">
        <f>BQ4</f>
        <v>Утв.тариф       УГРИЦиТ 2013</v>
      </c>
      <c r="BW4" s="1091" t="str">
        <f>BR4</f>
        <v>ТСО 2014</v>
      </c>
      <c r="BX4" s="1091" t="str">
        <f>BS4</f>
        <v xml:space="preserve"> Утв.Тариф УГРИЦиТ  2014г</v>
      </c>
      <c r="BY4" s="1338"/>
      <c r="BZ4" s="1338"/>
      <c r="CA4" s="1091"/>
      <c r="CB4" s="1352"/>
      <c r="CC4" s="1353"/>
      <c r="CD4" s="1189" t="str">
        <f>BG4</f>
        <v>Утв.тариф       УГРИЦиТ 2013</v>
      </c>
      <c r="CE4" s="1093" t="s">
        <v>240</v>
      </c>
      <c r="CF4" s="1093" t="str">
        <f>BI4</f>
        <v xml:space="preserve"> Утв.Тариф УГРИЦиТ  2014г</v>
      </c>
      <c r="CG4" s="1307"/>
      <c r="CH4" s="1358"/>
      <c r="CI4" s="1050"/>
      <c r="CJ4" s="6" t="str">
        <f>CD4</f>
        <v>Утв.тариф       УГРИЦиТ 2013</v>
      </c>
      <c r="CK4" s="6" t="str">
        <f>CE4</f>
        <v>Факт 2013</v>
      </c>
      <c r="CL4" s="15" t="str">
        <f>CF4</f>
        <v xml:space="preserve"> Утв.Тариф УГРИЦиТ  2014г</v>
      </c>
      <c r="CM4" s="1254"/>
      <c r="CN4" s="1254"/>
      <c r="CO4" s="16"/>
      <c r="CP4" s="17" t="str">
        <f>CJ4</f>
        <v>Утв.тариф       УГРИЦиТ 2013</v>
      </c>
      <c r="CQ4" s="17" t="str">
        <f>CK4</f>
        <v>Факт 2013</v>
      </c>
      <c r="CR4" s="17" t="str">
        <f>CL4</f>
        <v xml:space="preserve"> Утв.Тариф УГРИЦиТ  2014г</v>
      </c>
      <c r="CS4" s="1259"/>
      <c r="CT4" s="1259"/>
      <c r="CU4" s="18" t="s">
        <v>41</v>
      </c>
      <c r="CV4" s="18" t="s">
        <v>42</v>
      </c>
      <c r="CW4" s="18" t="s">
        <v>43</v>
      </c>
      <c r="CX4" s="19" t="s">
        <v>44</v>
      </c>
      <c r="CY4" s="18" t="s">
        <v>45</v>
      </c>
      <c r="CZ4" s="18" t="s">
        <v>46</v>
      </c>
      <c r="DA4" s="18" t="s">
        <v>47</v>
      </c>
      <c r="DB4" s="18" t="s">
        <v>48</v>
      </c>
      <c r="DC4" s="20" t="s">
        <v>49</v>
      </c>
      <c r="DD4" s="20" t="s">
        <v>50</v>
      </c>
      <c r="DE4" s="19" t="s">
        <v>14</v>
      </c>
      <c r="DF4" s="4" t="str">
        <f>BV4</f>
        <v>Утв.тариф       УГРИЦиТ 2013</v>
      </c>
      <c r="DG4" s="4" t="str">
        <f>BR4</f>
        <v>ТСО 2014</v>
      </c>
      <c r="DH4" s="4" t="str">
        <f>BS4</f>
        <v xml:space="preserve"> Утв.Тариф УГРИЦиТ  2014г</v>
      </c>
      <c r="DI4" s="1252"/>
      <c r="DJ4" s="1252"/>
      <c r="DK4" s="4" t="str">
        <f>DF4</f>
        <v>Утв.тариф       УГРИЦиТ 2013</v>
      </c>
      <c r="DL4" s="4" t="str">
        <f>DG4</f>
        <v>ТСО 2014</v>
      </c>
      <c r="DM4" s="4" t="str">
        <f>DH4</f>
        <v xml:space="preserve"> Утв.Тариф УГРИЦиТ  2014г</v>
      </c>
      <c r="DN4" s="1252"/>
      <c r="DO4" s="1252"/>
      <c r="DP4" s="4" t="str">
        <f>DK4</f>
        <v>Утв.тариф       УГРИЦиТ 2013</v>
      </c>
      <c r="DQ4" s="4" t="str">
        <f>DL4</f>
        <v>ТСО 2014</v>
      </c>
      <c r="DR4" s="4" t="str">
        <f>DM4</f>
        <v xml:space="preserve"> Утв.Тариф УГРИЦиТ  2014г</v>
      </c>
      <c r="DS4" s="1252"/>
      <c r="DT4" s="1252"/>
      <c r="DU4" s="4"/>
      <c r="DV4" s="4"/>
      <c r="DW4" s="4" t="str">
        <f>DP4</f>
        <v>Утв.тариф       УГРИЦиТ 2013</v>
      </c>
      <c r="DX4" s="4" t="str">
        <f>DQ4</f>
        <v>ТСО 2014</v>
      </c>
      <c r="DY4" s="4" t="str">
        <f>DR4</f>
        <v xml:space="preserve"> Утв.Тариф УГРИЦиТ  2014г</v>
      </c>
      <c r="DZ4" s="1252"/>
      <c r="EA4" s="1252"/>
      <c r="EB4" s="4" t="str">
        <f>DW4</f>
        <v>Утв.тариф       УГРИЦиТ 2013</v>
      </c>
      <c r="EC4" s="4" t="str">
        <f>DX4</f>
        <v>ТСО 2014</v>
      </c>
      <c r="ED4" s="4" t="str">
        <f>DY4</f>
        <v xml:space="preserve"> Утв.Тариф УГРИЦиТ  2014г</v>
      </c>
      <c r="EE4" s="1252"/>
      <c r="EF4" s="1252"/>
      <c r="EG4" s="4" t="str">
        <f>EB4</f>
        <v>Утв.тариф       УГРИЦиТ 2013</v>
      </c>
      <c r="EH4" s="4" t="str">
        <f>EC4</f>
        <v>ТСО 2014</v>
      </c>
      <c r="EI4" s="4" t="str">
        <f>ED4</f>
        <v xml:space="preserve"> Утв.Тариф УГРИЦиТ  2014г</v>
      </c>
      <c r="EJ4" s="1252"/>
      <c r="EK4" s="1252"/>
      <c r="EL4" s="4" t="str">
        <f>EG4</f>
        <v>Утв.тариф       УГРИЦиТ 2013</v>
      </c>
      <c r="EM4" s="4" t="str">
        <f>EH4</f>
        <v>ТСО 2014</v>
      </c>
      <c r="EN4" s="4" t="str">
        <f>EI4</f>
        <v xml:space="preserve"> Утв.Тариф УГРИЦиТ  2014г</v>
      </c>
      <c r="EO4" s="1252"/>
      <c r="EP4" s="1252"/>
      <c r="EQ4" s="4"/>
      <c r="ER4" s="4"/>
      <c r="ES4" s="4"/>
      <c r="ET4" s="4"/>
      <c r="EU4" s="4"/>
      <c r="EV4" s="4"/>
      <c r="EW4" s="1263"/>
      <c r="EX4" s="1263"/>
      <c r="EY4" s="8" t="str">
        <f>EL4</f>
        <v>Утв.тариф       УГРИЦиТ 2013</v>
      </c>
      <c r="EZ4" s="8" t="str">
        <f>EM4</f>
        <v>ТСО 2014</v>
      </c>
      <c r="FA4" s="8" t="str">
        <f>EN4</f>
        <v xml:space="preserve"> Утв.Тариф УГРИЦиТ  2014г</v>
      </c>
      <c r="FB4" s="1263"/>
      <c r="FC4" s="1263"/>
      <c r="FD4" s="8" t="s">
        <v>51</v>
      </c>
      <c r="FE4" s="1263"/>
      <c r="FF4" s="21" t="s">
        <v>52</v>
      </c>
      <c r="FG4" s="1238"/>
      <c r="FH4" s="1242"/>
      <c r="FI4" s="1238"/>
      <c r="FJ4" s="1238"/>
      <c r="FK4" s="1238"/>
      <c r="FL4" s="1238"/>
      <c r="FM4" s="1242"/>
      <c r="FN4" s="1238"/>
      <c r="FO4" s="1238"/>
    </row>
    <row r="5" spans="1:171" ht="15" thickBot="1" x14ac:dyDescent="0.35">
      <c r="A5" s="1190"/>
      <c r="B5" s="1191"/>
      <c r="C5" s="1191"/>
      <c r="D5" s="1191"/>
      <c r="E5" s="1330"/>
      <c r="F5" s="1331"/>
      <c r="G5" s="1331"/>
      <c r="H5" s="1331"/>
      <c r="I5" s="1332"/>
      <c r="J5" s="1191"/>
      <c r="K5" s="1191"/>
      <c r="L5" s="1191"/>
      <c r="M5" s="1191"/>
      <c r="N5" s="1191"/>
      <c r="O5" s="1191"/>
      <c r="P5" s="1192"/>
      <c r="Q5" s="1192"/>
      <c r="R5" s="1192"/>
      <c r="S5" s="1192"/>
      <c r="T5" s="1192"/>
      <c r="U5" s="1192"/>
      <c r="V5" s="1330"/>
      <c r="W5" s="1331"/>
      <c r="X5" s="1331"/>
      <c r="Y5" s="1331"/>
      <c r="Z5" s="1332"/>
      <c r="AA5" s="1191"/>
      <c r="AB5" s="1191"/>
      <c r="AC5" s="1191"/>
      <c r="AD5" s="1191"/>
      <c r="AE5" s="1191"/>
      <c r="AF5" s="1191"/>
      <c r="AG5" s="1191"/>
      <c r="AH5" s="1191"/>
      <c r="AI5" s="1191"/>
      <c r="AJ5" s="1191"/>
      <c r="AK5" s="1336"/>
      <c r="AL5" s="1336"/>
      <c r="AM5" s="1336"/>
      <c r="AN5" s="1334"/>
      <c r="AO5" s="1334"/>
      <c r="AP5" s="1193"/>
      <c r="AQ5" s="1193"/>
      <c r="AR5" s="1330"/>
      <c r="AS5" s="1331"/>
      <c r="AT5" s="1331"/>
      <c r="AU5" s="1331"/>
      <c r="AV5" s="1332"/>
      <c r="AW5" s="1330"/>
      <c r="AX5" s="1331"/>
      <c r="AY5" s="1331"/>
      <c r="AZ5" s="1331"/>
      <c r="BA5" s="1332"/>
      <c r="BB5" s="1330"/>
      <c r="BC5" s="1331"/>
      <c r="BD5" s="1331"/>
      <c r="BE5" s="1331"/>
      <c r="BF5" s="1332"/>
      <c r="BG5" s="1330"/>
      <c r="BH5" s="1331"/>
      <c r="BI5" s="1331"/>
      <c r="BJ5" s="1331"/>
      <c r="BK5" s="1332"/>
      <c r="BL5" s="1194"/>
      <c r="BM5" s="1194"/>
      <c r="BN5" s="1194"/>
      <c r="BO5" s="1194"/>
      <c r="BP5" s="1194"/>
      <c r="BQ5" s="1191"/>
      <c r="BR5" s="1191"/>
      <c r="BS5" s="1191"/>
      <c r="BT5" s="1191"/>
      <c r="BU5" s="1191"/>
      <c r="BV5" s="1191"/>
      <c r="BW5" s="1191"/>
      <c r="BX5" s="1191"/>
      <c r="BY5" s="1191"/>
      <c r="BZ5" s="1191"/>
      <c r="CA5" s="1191"/>
      <c r="CB5" s="1191"/>
      <c r="CC5" s="1195"/>
      <c r="CD5" s="1327"/>
      <c r="CE5" s="1328"/>
      <c r="CF5" s="1328"/>
      <c r="CG5" s="1328"/>
      <c r="CH5" s="1329"/>
      <c r="CI5" s="1049"/>
      <c r="CJ5" s="1"/>
      <c r="CK5" s="1"/>
      <c r="CL5" s="1"/>
      <c r="CM5" s="1"/>
      <c r="CN5" s="1"/>
      <c r="CO5" s="1"/>
      <c r="CP5" s="24"/>
      <c r="CQ5" s="24"/>
      <c r="CR5" s="24"/>
      <c r="CS5" s="24"/>
      <c r="CT5" s="24"/>
      <c r="CU5" s="18"/>
      <c r="CV5" s="18"/>
      <c r="CW5" s="18"/>
      <c r="CX5" s="19"/>
      <c r="CY5" s="18"/>
      <c r="CZ5" s="18"/>
      <c r="DA5" s="18"/>
      <c r="DB5" s="18"/>
      <c r="DC5" s="20"/>
      <c r="DD5" s="20"/>
      <c r="DE5" s="19"/>
      <c r="DF5" s="10"/>
      <c r="DG5" s="10"/>
      <c r="DH5" s="10"/>
      <c r="DI5" s="10"/>
      <c r="DJ5" s="10"/>
      <c r="DK5" s="25"/>
      <c r="DL5" s="25"/>
      <c r="DM5" s="25"/>
      <c r="DN5" s="25"/>
      <c r="DO5" s="25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8"/>
      <c r="EX5" s="8"/>
      <c r="EY5" s="8"/>
      <c r="EZ5" s="8"/>
      <c r="FA5" s="8"/>
      <c r="FB5" s="8"/>
      <c r="FC5" s="8"/>
      <c r="FD5" s="8"/>
      <c r="FE5" s="8"/>
      <c r="FF5" s="25"/>
      <c r="FG5" s="10"/>
      <c r="FH5" s="26"/>
      <c r="FI5" s="10"/>
      <c r="FJ5" s="10"/>
      <c r="FK5" s="10"/>
      <c r="FL5" s="10"/>
      <c r="FM5" s="26"/>
      <c r="FN5" s="10"/>
      <c r="FO5" s="10"/>
    </row>
    <row r="6" spans="1:171" ht="23.4" customHeight="1" thickBot="1" x14ac:dyDescent="0.35">
      <c r="A6" s="1082" t="s">
        <v>53</v>
      </c>
      <c r="B6" s="1083" t="s">
        <v>54</v>
      </c>
      <c r="C6" s="1084">
        <v>17</v>
      </c>
      <c r="D6" s="1084">
        <v>2</v>
      </c>
      <c r="E6" s="1318">
        <f>C6+D6</f>
        <v>19</v>
      </c>
      <c r="F6" s="1319"/>
      <c r="G6" s="1319"/>
      <c r="H6" s="1319"/>
      <c r="I6" s="1320"/>
      <c r="J6" s="1318">
        <v>10</v>
      </c>
      <c r="K6" s="1319"/>
      <c r="L6" s="1319"/>
      <c r="M6" s="1319"/>
      <c r="N6" s="1319"/>
      <c r="O6" s="1320"/>
      <c r="P6" s="1318">
        <v>2</v>
      </c>
      <c r="Q6" s="1319"/>
      <c r="R6" s="1319"/>
      <c r="S6" s="1319"/>
      <c r="T6" s="1319"/>
      <c r="U6" s="1320"/>
      <c r="V6" s="1085"/>
      <c r="W6" s="1085">
        <v>6</v>
      </c>
      <c r="X6" s="1085">
        <v>22558.97</v>
      </c>
      <c r="Y6" s="1085"/>
      <c r="Z6" s="1085"/>
      <c r="AA6" s="1085"/>
      <c r="AB6" s="1085">
        <v>1</v>
      </c>
      <c r="AC6" s="1085"/>
      <c r="AD6" s="1085"/>
      <c r="AE6" s="1085"/>
      <c r="AF6" s="1318">
        <v>2</v>
      </c>
      <c r="AG6" s="1319"/>
      <c r="AH6" s="1319"/>
      <c r="AI6" s="1319"/>
      <c r="AJ6" s="1320"/>
      <c r="AK6" s="1324">
        <f>AF6+AB6+W6+P6+J6+E6</f>
        <v>40</v>
      </c>
      <c r="AL6" s="1325"/>
      <c r="AM6" s="1325"/>
      <c r="AN6" s="1325"/>
      <c r="AO6" s="1326"/>
      <c r="AP6" s="1084" t="s">
        <v>54</v>
      </c>
      <c r="AQ6" s="1084" t="s">
        <v>53</v>
      </c>
      <c r="AR6" s="1318">
        <v>1</v>
      </c>
      <c r="AS6" s="1319"/>
      <c r="AT6" s="1319"/>
      <c r="AU6" s="1319"/>
      <c r="AV6" s="1320"/>
      <c r="AW6" s="1318"/>
      <c r="AX6" s="1319"/>
      <c r="AY6" s="1319"/>
      <c r="AZ6" s="1319"/>
      <c r="BA6" s="1320"/>
      <c r="BB6" s="1318"/>
      <c r="BC6" s="1319"/>
      <c r="BD6" s="1319"/>
      <c r="BE6" s="1319"/>
      <c r="BF6" s="1320"/>
      <c r="BG6" s="1318"/>
      <c r="BH6" s="1319"/>
      <c r="BI6" s="1319"/>
      <c r="BJ6" s="1319"/>
      <c r="BK6" s="1320"/>
      <c r="BL6" s="1086"/>
      <c r="BM6" s="1086"/>
      <c r="BN6" s="1086"/>
      <c r="BO6" s="1086"/>
      <c r="BP6" s="1086"/>
      <c r="BQ6" s="1085"/>
      <c r="BR6" s="1085">
        <v>1</v>
      </c>
      <c r="BS6" s="1085"/>
      <c r="BT6" s="1085"/>
      <c r="BU6" s="1085"/>
      <c r="BV6" s="1085"/>
      <c r="BW6" s="1085">
        <f>BR6+AF6+AB6+W6+P6+J6+E6</f>
        <v>41</v>
      </c>
      <c r="BX6" s="1085"/>
      <c r="BY6" s="1085"/>
      <c r="BZ6" s="1085"/>
      <c r="CA6" s="1085" t="s">
        <v>54</v>
      </c>
      <c r="CB6" s="1318" t="s">
        <v>53</v>
      </c>
      <c r="CC6" s="1319"/>
      <c r="CD6" s="1321">
        <v>10</v>
      </c>
      <c r="CE6" s="1322"/>
      <c r="CF6" s="1322"/>
      <c r="CG6" s="1322"/>
      <c r="CH6" s="1323"/>
      <c r="CI6" s="1048"/>
      <c r="CJ6" s="1264">
        <f>DA6+DC6</f>
        <v>7</v>
      </c>
      <c r="CK6" s="1264"/>
      <c r="CL6" s="1264"/>
      <c r="CM6" s="1264"/>
      <c r="CN6" s="1264"/>
      <c r="CO6" s="30"/>
      <c r="CP6" s="31"/>
      <c r="CQ6" s="31"/>
      <c r="CR6" s="31"/>
      <c r="CS6" s="31"/>
      <c r="CT6" s="31"/>
      <c r="CU6" s="32">
        <v>7</v>
      </c>
      <c r="CV6" s="32">
        <v>1</v>
      </c>
      <c r="CW6" s="32">
        <v>10</v>
      </c>
      <c r="CX6" s="32">
        <f>CU6+CV6+CW6</f>
        <v>18</v>
      </c>
      <c r="CY6" s="32">
        <v>10</v>
      </c>
      <c r="CZ6" s="32">
        <v>10</v>
      </c>
      <c r="DA6" s="32">
        <v>5</v>
      </c>
      <c r="DB6" s="32">
        <v>5</v>
      </c>
      <c r="DC6" s="33">
        <v>2</v>
      </c>
      <c r="DD6" s="33">
        <v>2</v>
      </c>
      <c r="DE6" s="34">
        <f>CY6+DA6+DC6</f>
        <v>17</v>
      </c>
      <c r="DF6" s="1278">
        <v>1</v>
      </c>
      <c r="DG6" s="1278"/>
      <c r="DH6" s="1279"/>
      <c r="DI6" s="35"/>
      <c r="DJ6" s="35"/>
      <c r="DK6" s="1280">
        <v>1</v>
      </c>
      <c r="DL6" s="1281"/>
      <c r="DM6" s="1281"/>
      <c r="DN6" s="1281"/>
      <c r="DO6" s="1282"/>
      <c r="DP6" s="1266">
        <v>1</v>
      </c>
      <c r="DQ6" s="1267"/>
      <c r="DR6" s="1267"/>
      <c r="DS6" s="1267"/>
      <c r="DT6" s="1268"/>
      <c r="DU6" s="36" t="s">
        <v>53</v>
      </c>
      <c r="DV6" s="36" t="s">
        <v>54</v>
      </c>
      <c r="DW6" s="1266">
        <v>1</v>
      </c>
      <c r="DX6" s="1267"/>
      <c r="DY6" s="1267"/>
      <c r="DZ6" s="1267"/>
      <c r="EA6" s="1268"/>
      <c r="EB6" s="1266">
        <v>1</v>
      </c>
      <c r="EC6" s="1267"/>
      <c r="ED6" s="1267"/>
      <c r="EE6" s="1267"/>
      <c r="EF6" s="1268"/>
      <c r="EG6" s="1269">
        <v>1</v>
      </c>
      <c r="EH6" s="1270"/>
      <c r="EI6" s="1270"/>
      <c r="EJ6" s="1270"/>
      <c r="EK6" s="1271"/>
      <c r="EL6" s="37">
        <v>1</v>
      </c>
      <c r="EM6" s="37"/>
      <c r="EN6" s="37"/>
      <c r="EO6" s="37"/>
      <c r="EP6" s="37"/>
      <c r="EQ6" s="38"/>
      <c r="ER6" s="38"/>
      <c r="ES6" s="38"/>
      <c r="ET6" s="38"/>
      <c r="EU6" s="38"/>
      <c r="EV6" s="38"/>
      <c r="EW6" s="39" t="s">
        <v>53</v>
      </c>
      <c r="EX6" s="40"/>
      <c r="EY6" s="40"/>
      <c r="EZ6" s="40"/>
      <c r="FA6" s="40"/>
      <c r="FB6" s="41"/>
      <c r="FC6" s="42"/>
      <c r="FD6" s="43"/>
      <c r="FE6" s="43"/>
      <c r="FF6" s="44"/>
      <c r="FG6" s="45">
        <v>1</v>
      </c>
      <c r="FH6" s="45">
        <v>15</v>
      </c>
      <c r="FI6" s="46">
        <v>1</v>
      </c>
      <c r="FJ6" s="47">
        <v>1</v>
      </c>
      <c r="FK6" s="45">
        <v>1</v>
      </c>
      <c r="FL6" s="48">
        <v>1</v>
      </c>
      <c r="FM6" s="49">
        <v>2</v>
      </c>
      <c r="FN6" s="45">
        <v>1</v>
      </c>
      <c r="FO6" s="50">
        <v>7</v>
      </c>
    </row>
    <row r="7" spans="1:171" ht="15" thickBot="1" x14ac:dyDescent="0.35">
      <c r="A7" s="51" t="s">
        <v>55</v>
      </c>
      <c r="B7" s="52" t="s">
        <v>56</v>
      </c>
      <c r="C7" s="53">
        <v>56582.21</v>
      </c>
      <c r="D7" s="54"/>
      <c r="E7" s="55">
        <v>56487.21</v>
      </c>
      <c r="F7" s="56">
        <f>F8+F10</f>
        <v>53544.4</v>
      </c>
      <c r="G7" s="57">
        <f>G8+G10</f>
        <v>53566.080000000002</v>
      </c>
      <c r="H7" s="58">
        <f>G7-F7</f>
        <v>21.680000000000291</v>
      </c>
      <c r="I7" s="59">
        <f>G7-E7</f>
        <v>-2921.1299999999974</v>
      </c>
      <c r="J7" s="56">
        <v>13255.72</v>
      </c>
      <c r="K7" s="59">
        <f t="shared" ref="K7:K20" si="0">J7</f>
        <v>13255.72</v>
      </c>
      <c r="L7" s="56"/>
      <c r="M7" s="56">
        <f>K7</f>
        <v>13255.72</v>
      </c>
      <c r="N7" s="56">
        <f>M7-K7</f>
        <v>0</v>
      </c>
      <c r="O7" s="56">
        <f t="shared" ref="O7:O30" si="1">M7-J7</f>
        <v>0</v>
      </c>
      <c r="P7" s="57">
        <v>23260.15</v>
      </c>
      <c r="Q7" s="57"/>
      <c r="R7" s="57">
        <f>R10+R8</f>
        <v>26484.59</v>
      </c>
      <c r="S7" s="57">
        <f>S10+S8</f>
        <v>26534.050000000003</v>
      </c>
      <c r="T7" s="56">
        <f>S7-R7</f>
        <v>49.460000000002765</v>
      </c>
      <c r="U7" s="56">
        <f>S7-P7</f>
        <v>3273.9000000000015</v>
      </c>
      <c r="V7" s="56">
        <v>24855.16</v>
      </c>
      <c r="W7" s="57">
        <v>24499.14</v>
      </c>
      <c r="X7" s="57">
        <v>24972.73</v>
      </c>
      <c r="Y7" s="57">
        <f>X7-W7</f>
        <v>473.59000000000015</v>
      </c>
      <c r="Z7" s="56">
        <f>X7-V7</f>
        <v>117.56999999999971</v>
      </c>
      <c r="AA7" s="57">
        <v>9386.41</v>
      </c>
      <c r="AB7" s="57">
        <v>9581.77</v>
      </c>
      <c r="AC7" s="57">
        <v>9421.44</v>
      </c>
      <c r="AD7" s="57">
        <f>AC7-AB7</f>
        <v>-160.32999999999993</v>
      </c>
      <c r="AE7" s="57">
        <f>AC7-AA7</f>
        <v>35.030000000000655</v>
      </c>
      <c r="AF7" s="57">
        <v>2204.08</v>
      </c>
      <c r="AG7" s="57">
        <v>2204.08</v>
      </c>
      <c r="AH7" s="57">
        <v>2204.08</v>
      </c>
      <c r="AI7" s="57">
        <f>AH7-AG7</f>
        <v>0</v>
      </c>
      <c r="AJ7" s="56">
        <f>AH7-AF7</f>
        <v>0</v>
      </c>
      <c r="AK7" s="60">
        <f t="shared" ref="AK7:AK26" si="2">E7+J7+P7+V7+AA7+AF7</f>
        <v>129448.73</v>
      </c>
      <c r="AL7" s="60">
        <f t="shared" ref="AL7:AL26" si="3">AG7+AB7+W7+R7+K7+F7</f>
        <v>129569.70000000001</v>
      </c>
      <c r="AM7" s="60">
        <f t="shared" ref="AM7:AM26" si="4">AH7+AC7+X7+S7+M7+G7</f>
        <v>129954.1</v>
      </c>
      <c r="AN7" s="60">
        <f>AM7-AL7</f>
        <v>384.39999999999418</v>
      </c>
      <c r="AO7" s="61">
        <f>AM7-AK7</f>
        <v>505.3700000000099</v>
      </c>
      <c r="AP7" s="61" t="s">
        <v>56</v>
      </c>
      <c r="AQ7" s="61" t="s">
        <v>55</v>
      </c>
      <c r="AR7" s="62">
        <v>1172.3499999999999</v>
      </c>
      <c r="AS7" s="63">
        <v>1241.27</v>
      </c>
      <c r="AT7" s="63">
        <v>1174.31</v>
      </c>
      <c r="AU7" s="64">
        <f>AT7-AS7</f>
        <v>-66.960000000000036</v>
      </c>
      <c r="AV7" s="64">
        <f>AT7-AR7</f>
        <v>1.9600000000000364</v>
      </c>
      <c r="AW7" s="57">
        <v>9719.98</v>
      </c>
      <c r="AX7" s="57">
        <v>9357.4500000000007</v>
      </c>
      <c r="AY7" s="57">
        <v>9719.98</v>
      </c>
      <c r="AZ7" s="57">
        <f>AY7-AX7</f>
        <v>362.52999999999884</v>
      </c>
      <c r="BA7" s="56">
        <f>AY7-AW7</f>
        <v>0</v>
      </c>
      <c r="BB7" s="65">
        <v>42250.94</v>
      </c>
      <c r="BC7" s="66">
        <v>40445.31</v>
      </c>
      <c r="BD7" s="66">
        <v>42161.68</v>
      </c>
      <c r="BE7" s="67">
        <f>BD7-BC7</f>
        <v>1716.3700000000026</v>
      </c>
      <c r="BF7" s="68">
        <f>BD7-BB7</f>
        <v>-89.260000000002037</v>
      </c>
      <c r="BG7" s="66">
        <f t="shared" ref="BG7:BG26" si="5">CW7+CV7</f>
        <v>21819.11</v>
      </c>
      <c r="BH7" s="66">
        <v>20395.189999999999</v>
      </c>
      <c r="BI7" s="57">
        <v>20087.66</v>
      </c>
      <c r="BJ7" s="57">
        <f>BI7-BH7</f>
        <v>-307.52999999999884</v>
      </c>
      <c r="BK7" s="56">
        <f>BI7-BG7</f>
        <v>-1731.4500000000007</v>
      </c>
      <c r="BL7" s="64">
        <f>BG7+BB7+AW7</f>
        <v>73790.03</v>
      </c>
      <c r="BM7" s="64">
        <f>AX7+BC7+BH7</f>
        <v>70197.95</v>
      </c>
      <c r="BN7" s="63">
        <f>AY7+BD7+BI7</f>
        <v>71969.320000000007</v>
      </c>
      <c r="BO7" s="64">
        <f>BN7-BM7</f>
        <v>1771.3700000000099</v>
      </c>
      <c r="BP7" s="64">
        <f>BN7-BL7</f>
        <v>-1820.7099999999919</v>
      </c>
      <c r="BQ7" s="57">
        <v>60821.1</v>
      </c>
      <c r="BR7" s="57">
        <v>62647.26</v>
      </c>
      <c r="BS7" s="57">
        <v>60821.1</v>
      </c>
      <c r="BT7" s="57">
        <f>BS7-BR7</f>
        <v>-1826.1600000000035</v>
      </c>
      <c r="BU7" s="69">
        <f>BS7-BQ7</f>
        <v>0</v>
      </c>
      <c r="BV7" s="57"/>
      <c r="BW7" s="57"/>
      <c r="BX7" s="57"/>
      <c r="BY7" s="57"/>
      <c r="BZ7" s="57"/>
      <c r="CA7" s="57" t="s">
        <v>56</v>
      </c>
      <c r="CB7" s="70" t="s">
        <v>55</v>
      </c>
      <c r="CC7" s="70"/>
      <c r="CD7" s="71">
        <v>37760.39</v>
      </c>
      <c r="CE7" s="81">
        <f>CE15/CD15*CD7</f>
        <v>35850.846389530532</v>
      </c>
      <c r="CF7" s="73">
        <v>37643.21</v>
      </c>
      <c r="CG7" s="72">
        <f>CF7-CE7</f>
        <v>1792.3636104694669</v>
      </c>
      <c r="CH7" s="73">
        <f t="shared" ref="CH7:CH70" si="6">CF7-CD7</f>
        <v>-117.18000000000029</v>
      </c>
      <c r="CI7" s="74"/>
      <c r="CJ7" s="59">
        <f>DA7+DC7</f>
        <v>9876.880000000001</v>
      </c>
      <c r="CK7" s="57">
        <v>9639.6299999999992</v>
      </c>
      <c r="CL7" s="57">
        <v>10080.25</v>
      </c>
      <c r="CM7" s="57">
        <f t="shared" ref="CM7:CM26" si="7">CL7-CK7</f>
        <v>440.6200000000008</v>
      </c>
      <c r="CN7" s="57">
        <f t="shared" ref="CN7:CN26" si="8">CL7-CJ7</f>
        <v>203.36999999999898</v>
      </c>
      <c r="CO7" s="57"/>
      <c r="CP7" s="63">
        <f t="shared" ref="CP7:CR26" si="9">CD7+CJ7</f>
        <v>47637.270000000004</v>
      </c>
      <c r="CQ7" s="63">
        <f t="shared" si="9"/>
        <v>45490.47638953053</v>
      </c>
      <c r="CR7" s="63">
        <f t="shared" si="9"/>
        <v>47723.46</v>
      </c>
      <c r="CS7" s="63">
        <f>CR7-CQ7</f>
        <v>2232.9836104694696</v>
      </c>
      <c r="CT7" s="64">
        <f>CR7-CP7</f>
        <v>86.189999999995052</v>
      </c>
      <c r="CU7" s="75">
        <v>42250.94</v>
      </c>
      <c r="CV7" s="76">
        <v>2886.67</v>
      </c>
      <c r="CW7" s="77">
        <v>18932.439999999999</v>
      </c>
      <c r="CX7" s="78">
        <f>CU7+CW7+CV7</f>
        <v>64070.05</v>
      </c>
      <c r="CY7" s="79">
        <v>37760.39</v>
      </c>
      <c r="CZ7" s="80">
        <v>37760.39</v>
      </c>
      <c r="DA7" s="77">
        <v>7821.34</v>
      </c>
      <c r="DB7" s="80">
        <v>7821.34</v>
      </c>
      <c r="DC7" s="81">
        <v>2055.54</v>
      </c>
      <c r="DD7" s="81">
        <f>DD15/DC15*DC7</f>
        <v>2092.5341060986616</v>
      </c>
      <c r="DE7" s="82">
        <f>CY7+DA7+DC7</f>
        <v>47637.27</v>
      </c>
      <c r="DF7" s="59">
        <v>1672.36</v>
      </c>
      <c r="DG7" s="57">
        <v>1666.67</v>
      </c>
      <c r="DH7" s="57">
        <v>1672.36</v>
      </c>
      <c r="DI7" s="57">
        <f>DH7-DG7</f>
        <v>5.6899999999998272</v>
      </c>
      <c r="DJ7" s="57">
        <f>DH7-DF7</f>
        <v>0</v>
      </c>
      <c r="DK7" s="67">
        <v>3086.53</v>
      </c>
      <c r="DL7" s="67">
        <v>2626.04</v>
      </c>
      <c r="DM7" s="67">
        <v>3023.44</v>
      </c>
      <c r="DN7" s="67">
        <f>DM7-DL7</f>
        <v>397.40000000000009</v>
      </c>
      <c r="DO7" s="67">
        <f>DM7-DK7</f>
        <v>-63.090000000000146</v>
      </c>
      <c r="DP7" s="83">
        <v>1976.53</v>
      </c>
      <c r="DQ7" s="84">
        <v>1396.46</v>
      </c>
      <c r="DR7" s="84">
        <v>1938.34</v>
      </c>
      <c r="DS7" s="84">
        <f>DR7-DQ7</f>
        <v>541.87999999999988</v>
      </c>
      <c r="DT7" s="84">
        <f t="shared" ref="DT7:DT70" si="10">DR7-DP7</f>
        <v>-38.190000000000055</v>
      </c>
      <c r="DU7" s="84" t="s">
        <v>55</v>
      </c>
      <c r="DV7" s="84" t="s">
        <v>56</v>
      </c>
      <c r="DW7" s="83">
        <v>2091.08</v>
      </c>
      <c r="DX7" s="83">
        <v>2436.3200000000002</v>
      </c>
      <c r="DY7" s="83">
        <v>2435.73</v>
      </c>
      <c r="DZ7" s="83">
        <f>DY7-DX7</f>
        <v>-0.59000000000014552</v>
      </c>
      <c r="EA7" s="83">
        <f>DY7-DW7</f>
        <v>344.65000000000009</v>
      </c>
      <c r="EB7" s="85">
        <v>4781.32</v>
      </c>
      <c r="EC7" s="56">
        <v>4025.03</v>
      </c>
      <c r="ED7" s="85">
        <v>4716.88</v>
      </c>
      <c r="EE7" s="85">
        <f>ED7-EC7</f>
        <v>691.84999999999991</v>
      </c>
      <c r="EF7" s="85">
        <f>ED7-EB7</f>
        <v>-64.4399999999996</v>
      </c>
      <c r="EG7" s="86">
        <v>1203.9000000000001</v>
      </c>
      <c r="EH7" s="87">
        <v>1103.3499999999999</v>
      </c>
      <c r="EI7" s="86">
        <v>1205.03</v>
      </c>
      <c r="EJ7" s="56">
        <f>EI7-EH7</f>
        <v>101.68000000000006</v>
      </c>
      <c r="EK7" s="56">
        <f>EI7-EG7</f>
        <v>1.1299999999998818</v>
      </c>
      <c r="EL7" s="56">
        <v>7506.38</v>
      </c>
      <c r="EM7" s="56">
        <v>10174.25</v>
      </c>
      <c r="EN7" s="56">
        <v>9938.44</v>
      </c>
      <c r="EO7" s="56">
        <f>EN7-EM7</f>
        <v>-235.80999999999949</v>
      </c>
      <c r="EP7" s="56">
        <f t="shared" ref="EP7:EP26" si="11">EN7-EL7</f>
        <v>2432.0600000000004</v>
      </c>
      <c r="EQ7" s="56"/>
      <c r="ER7" s="56"/>
      <c r="ES7" s="56"/>
      <c r="ET7" s="56"/>
      <c r="EU7" s="56"/>
      <c r="EV7" s="56"/>
      <c r="EW7" s="88" t="s">
        <v>55</v>
      </c>
      <c r="EX7" s="89"/>
      <c r="EY7" s="90">
        <f t="shared" ref="EY7:FA8" si="12">BQ7+EL7+EG7+EB7+DW7+DP7+DK7+DF7+CP7+BL7+AR7+AK7</f>
        <v>335187.58</v>
      </c>
      <c r="EZ7" s="90">
        <f t="shared" si="12"/>
        <v>332574.77638953051</v>
      </c>
      <c r="FA7" s="90">
        <f t="shared" si="12"/>
        <v>336572.51</v>
      </c>
      <c r="FB7" s="91">
        <f>FA7-EZ7</f>
        <v>3997.7336104694987</v>
      </c>
      <c r="FC7" s="92">
        <f>FA7-EY7</f>
        <v>1384.929999999993</v>
      </c>
      <c r="FD7" s="93">
        <f>FD8+FD10</f>
        <v>261632.01765424744</v>
      </c>
      <c r="FE7" s="94">
        <f>FA7-FD7</f>
        <v>74940.492345752573</v>
      </c>
      <c r="FF7" s="95"/>
      <c r="FG7" s="83">
        <v>1976.53</v>
      </c>
      <c r="FH7" s="84">
        <v>9719.98</v>
      </c>
      <c r="FI7" s="84">
        <v>2091.08</v>
      </c>
      <c r="FJ7" s="57">
        <v>4781.32</v>
      </c>
      <c r="FK7" s="96">
        <v>1172.3499999999999</v>
      </c>
      <c r="FL7" s="59">
        <v>1203.9000000000001</v>
      </c>
      <c r="FM7" s="97">
        <v>2204.08</v>
      </c>
      <c r="FN7" s="83">
        <v>9386.41</v>
      </c>
      <c r="FO7" s="56">
        <v>24855.16</v>
      </c>
    </row>
    <row r="8" spans="1:171" ht="15" hidden="1" thickBot="1" x14ac:dyDescent="0.35">
      <c r="A8" s="98" t="s">
        <v>57</v>
      </c>
      <c r="B8" s="99" t="s">
        <v>56</v>
      </c>
      <c r="C8" s="100">
        <v>1733.8</v>
      </c>
      <c r="D8" s="101"/>
      <c r="E8" s="102">
        <v>1924.58</v>
      </c>
      <c r="F8" s="103">
        <v>2051.9699999999998</v>
      </c>
      <c r="G8" s="104">
        <v>1924.58</v>
      </c>
      <c r="H8" s="103">
        <f>G8-F8</f>
        <v>-127.38999999999987</v>
      </c>
      <c r="I8" s="105">
        <f>G8-E8</f>
        <v>0</v>
      </c>
      <c r="J8" s="106">
        <v>477.39</v>
      </c>
      <c r="K8" s="105">
        <f t="shared" si="0"/>
        <v>477.39</v>
      </c>
      <c r="L8" s="106"/>
      <c r="M8" s="106">
        <f t="shared" ref="M8:M20" si="13">K8</f>
        <v>477.39</v>
      </c>
      <c r="N8" s="56">
        <f t="shared" ref="N8:N71" si="14">M8-K8</f>
        <v>0</v>
      </c>
      <c r="O8" s="56">
        <f t="shared" si="1"/>
        <v>0</v>
      </c>
      <c r="P8" s="107">
        <v>660.88</v>
      </c>
      <c r="Q8" s="107"/>
      <c r="R8" s="107">
        <v>770.13</v>
      </c>
      <c r="S8" s="107">
        <v>770.13</v>
      </c>
      <c r="T8" s="56">
        <f t="shared" ref="T8:T71" si="15">S8-R8</f>
        <v>0</v>
      </c>
      <c r="U8" s="56">
        <f t="shared" ref="U8:U71" si="16">S8-P8</f>
        <v>109.25</v>
      </c>
      <c r="V8" s="103">
        <v>722.15</v>
      </c>
      <c r="W8" s="107">
        <v>714.69</v>
      </c>
      <c r="X8" s="107">
        <v>814.29</v>
      </c>
      <c r="Y8" s="57">
        <f t="shared" ref="Y8:Y71" si="17">X8-W8</f>
        <v>99.599999999999909</v>
      </c>
      <c r="Z8" s="56">
        <f t="shared" ref="Z8:Z71" si="18">X8-V8</f>
        <v>92.139999999999986</v>
      </c>
      <c r="AA8" s="107">
        <v>245.43</v>
      </c>
      <c r="AB8" s="107">
        <v>260.58</v>
      </c>
      <c r="AC8" s="107">
        <v>257.5</v>
      </c>
      <c r="AD8" s="57">
        <f t="shared" ref="AD8:AD71" si="19">AC8-AB8</f>
        <v>-3.0799999999999841</v>
      </c>
      <c r="AE8" s="57">
        <f t="shared" ref="AE8:AE71" si="20">AC8-AA8</f>
        <v>12.069999999999993</v>
      </c>
      <c r="AF8" s="107">
        <v>81.040000000000006</v>
      </c>
      <c r="AG8" s="107">
        <v>81.040000000000006</v>
      </c>
      <c r="AH8" s="107">
        <v>81.040000000000006</v>
      </c>
      <c r="AI8" s="57">
        <f t="shared" ref="AI8:AI71" si="21">AH8-AG8</f>
        <v>0</v>
      </c>
      <c r="AJ8" s="56">
        <f t="shared" ref="AJ8:AJ71" si="22">AH8-AF8</f>
        <v>0</v>
      </c>
      <c r="AK8" s="60">
        <f t="shared" si="2"/>
        <v>4111.47</v>
      </c>
      <c r="AL8" s="60">
        <f t="shared" si="3"/>
        <v>4355.7999999999993</v>
      </c>
      <c r="AM8" s="60">
        <f t="shared" si="4"/>
        <v>4324.93</v>
      </c>
      <c r="AN8" s="60">
        <f t="shared" ref="AN8:AN71" si="23">AM8-AL8</f>
        <v>-30.869999999998981</v>
      </c>
      <c r="AO8" s="61">
        <f t="shared" ref="AO8:AO71" si="24">AM8-AK8</f>
        <v>213.46000000000004</v>
      </c>
      <c r="AP8" s="61" t="s">
        <v>56</v>
      </c>
      <c r="AQ8" s="61" t="s">
        <v>57</v>
      </c>
      <c r="AR8" s="108">
        <v>35.729999999999997</v>
      </c>
      <c r="AS8" s="109">
        <v>45.06</v>
      </c>
      <c r="AT8" s="109">
        <v>40.369999999999997</v>
      </c>
      <c r="AU8" s="64">
        <f t="shared" ref="AU8:AU71" si="25">AT8-AS8</f>
        <v>-4.6900000000000048</v>
      </c>
      <c r="AV8" s="64">
        <f t="shared" ref="AV8:AV71" si="26">AT8-AR8</f>
        <v>4.6400000000000006</v>
      </c>
      <c r="AW8" s="107">
        <v>346.04</v>
      </c>
      <c r="AX8" s="107">
        <v>345.34</v>
      </c>
      <c r="AY8" s="107">
        <f>AW8</f>
        <v>346.04</v>
      </c>
      <c r="AZ8" s="57">
        <f t="shared" ref="AZ8:AZ71" si="27">AY8-AX8</f>
        <v>0.70000000000004547</v>
      </c>
      <c r="BA8" s="56">
        <f t="shared" ref="BA8:BA71" si="28">AY8-AW8</f>
        <v>0</v>
      </c>
      <c r="BB8" s="110">
        <v>1214.55</v>
      </c>
      <c r="BC8" s="111">
        <v>1147.49</v>
      </c>
      <c r="BD8" s="111">
        <v>1147.49</v>
      </c>
      <c r="BE8" s="67">
        <f t="shared" ref="BE8:BE71" si="29">BD8-BC8</f>
        <v>0</v>
      </c>
      <c r="BF8" s="68">
        <f t="shared" ref="BF8:BF71" si="30">BD8-BB8</f>
        <v>-67.059999999999945</v>
      </c>
      <c r="BG8" s="111">
        <f t="shared" si="5"/>
        <v>666.25</v>
      </c>
      <c r="BH8" s="111">
        <v>852.68</v>
      </c>
      <c r="BI8" s="107">
        <v>719.51</v>
      </c>
      <c r="BJ8" s="57">
        <f t="shared" ref="BJ8:BJ71" si="31">BI8-BH8</f>
        <v>-133.16999999999996</v>
      </c>
      <c r="BK8" s="56">
        <f t="shared" ref="BK8:BK71" si="32">BI8-BG8</f>
        <v>53.259999999999991</v>
      </c>
      <c r="BL8" s="64">
        <f t="shared" ref="BL8:BL71" si="33">BG8+BB8+AW8</f>
        <v>2226.84</v>
      </c>
      <c r="BM8" s="64">
        <f t="shared" ref="BM8:BN71" si="34">AX8+BC8+BH8</f>
        <v>2345.5099999999998</v>
      </c>
      <c r="BN8" s="63">
        <f t="shared" si="34"/>
        <v>2213.04</v>
      </c>
      <c r="BO8" s="112">
        <f t="shared" ref="BO8:BO71" si="35">BN8-BM8</f>
        <v>-132.4699999999998</v>
      </c>
      <c r="BP8" s="64">
        <f t="shared" ref="BP8:BP71" si="36">BN8-BL8</f>
        <v>-13.800000000000182</v>
      </c>
      <c r="BQ8" s="107">
        <v>2316.87</v>
      </c>
      <c r="BR8" s="107">
        <v>2316.87</v>
      </c>
      <c r="BS8" s="107">
        <v>2316.87</v>
      </c>
      <c r="BT8" s="57">
        <f t="shared" ref="BT8:BT71" si="37">BS8-BR8</f>
        <v>0</v>
      </c>
      <c r="BU8" s="69">
        <f t="shared" ref="BU8:BU71" si="38">BS8-BQ8</f>
        <v>0</v>
      </c>
      <c r="BV8" s="107"/>
      <c r="BW8" s="107"/>
      <c r="BX8" s="107"/>
      <c r="BY8" s="107"/>
      <c r="BZ8" s="107"/>
      <c r="CA8" s="107" t="s">
        <v>56</v>
      </c>
      <c r="CB8" s="113" t="s">
        <v>57</v>
      </c>
      <c r="CC8" s="113"/>
      <c r="CD8" s="114">
        <v>1067.44</v>
      </c>
      <c r="CE8" s="125">
        <f>CE15/CD15*CD8</f>
        <v>1013.4595397462916</v>
      </c>
      <c r="CF8" s="116">
        <v>1077.98</v>
      </c>
      <c r="CG8" s="117">
        <f t="shared" ref="CG8:CG71" si="39">CF8-CE8</f>
        <v>64.520460253708393</v>
      </c>
      <c r="CH8" s="118">
        <f t="shared" si="6"/>
        <v>10.539999999999964</v>
      </c>
      <c r="CI8" s="119"/>
      <c r="CJ8" s="105">
        <f>DA8+DC8</f>
        <v>343.26</v>
      </c>
      <c r="CK8" s="107">
        <v>448.88</v>
      </c>
      <c r="CL8" s="107">
        <v>391.05</v>
      </c>
      <c r="CM8" s="57">
        <f t="shared" si="7"/>
        <v>-57.829999999999984</v>
      </c>
      <c r="CN8" s="57">
        <f t="shared" si="8"/>
        <v>47.79000000000002</v>
      </c>
      <c r="CO8" s="57"/>
      <c r="CP8" s="63">
        <f t="shared" si="9"/>
        <v>1410.7</v>
      </c>
      <c r="CQ8" s="63">
        <f t="shared" si="9"/>
        <v>1462.3395397462916</v>
      </c>
      <c r="CR8" s="63">
        <f t="shared" si="9"/>
        <v>1469.03</v>
      </c>
      <c r="CS8" s="63">
        <f t="shared" ref="CS8:CS71" si="40">CR8-CQ8</f>
        <v>6.690460253708352</v>
      </c>
      <c r="CT8" s="64">
        <f t="shared" ref="CT8:CT71" si="41">CR8-CP8</f>
        <v>58.329999999999927</v>
      </c>
      <c r="CU8" s="120">
        <v>1214.55</v>
      </c>
      <c r="CV8" s="121">
        <v>91.41</v>
      </c>
      <c r="CW8" s="122">
        <v>574.84</v>
      </c>
      <c r="CX8" s="78">
        <f>CU8+CW8+CV8</f>
        <v>1880.8</v>
      </c>
      <c r="CY8" s="123">
        <v>1067.44</v>
      </c>
      <c r="CZ8" s="124">
        <v>1067.44</v>
      </c>
      <c r="DA8" s="122">
        <v>282.61</v>
      </c>
      <c r="DB8" s="124">
        <v>282.61</v>
      </c>
      <c r="DC8" s="125">
        <v>60.65</v>
      </c>
      <c r="DD8" s="125">
        <f>DD15/DC15*DC8</f>
        <v>61.741534358311597</v>
      </c>
      <c r="DE8" s="122">
        <f>CY8+DA8+DC8</f>
        <v>1410.7000000000003</v>
      </c>
      <c r="DF8" s="105">
        <v>60.65</v>
      </c>
      <c r="DG8" s="107">
        <v>60.53</v>
      </c>
      <c r="DH8" s="107">
        <v>60.65</v>
      </c>
      <c r="DI8" s="57">
        <f t="shared" ref="DI8:DI71" si="42">DH8-DG8</f>
        <v>0.11999999999999744</v>
      </c>
      <c r="DJ8" s="57">
        <f t="shared" ref="DJ8:DJ71" si="43">DH8-DF8</f>
        <v>0</v>
      </c>
      <c r="DK8" s="126">
        <v>169.85</v>
      </c>
      <c r="DL8" s="126">
        <v>99.59</v>
      </c>
      <c r="DM8" s="126">
        <v>106.76</v>
      </c>
      <c r="DN8" s="67">
        <f t="shared" ref="DN8:DN71" si="44">DM8-DL8</f>
        <v>7.1700000000000017</v>
      </c>
      <c r="DO8" s="67">
        <f t="shared" ref="DO8:DO71" si="45">DM8-DK8</f>
        <v>-63.089999999999989</v>
      </c>
      <c r="DP8" s="127">
        <v>58.13</v>
      </c>
      <c r="DQ8" s="128">
        <v>48.69</v>
      </c>
      <c r="DR8" s="128">
        <v>53.17</v>
      </c>
      <c r="DS8" s="84">
        <f t="shared" ref="DS8:DS71" si="46">DR8-DQ8</f>
        <v>4.480000000000004</v>
      </c>
      <c r="DT8" s="84">
        <f t="shared" si="10"/>
        <v>-4.9600000000000009</v>
      </c>
      <c r="DU8" s="84" t="s">
        <v>57</v>
      </c>
      <c r="DV8" s="84" t="s">
        <v>56</v>
      </c>
      <c r="DW8" s="127">
        <v>54.88</v>
      </c>
      <c r="DX8" s="127">
        <v>75.2</v>
      </c>
      <c r="DY8" s="127">
        <v>75.2</v>
      </c>
      <c r="DZ8" s="83">
        <f t="shared" ref="DZ8:DZ71" si="47">DY8-DX8</f>
        <v>0</v>
      </c>
      <c r="EA8" s="83">
        <f t="shared" ref="EA8:EA71" si="48">DY8-DW8</f>
        <v>20.32</v>
      </c>
      <c r="EB8" s="103">
        <v>139.47</v>
      </c>
      <c r="EC8" s="103">
        <v>140.80000000000001</v>
      </c>
      <c r="ED8" s="103">
        <v>154.09</v>
      </c>
      <c r="EE8" s="85">
        <f t="shared" ref="EE8:EE71" si="49">ED8-EC8</f>
        <v>13.289999999999992</v>
      </c>
      <c r="EF8" s="56">
        <f t="shared" ref="EF8:EF71" si="50">ED8-EB8</f>
        <v>14.620000000000005</v>
      </c>
      <c r="EG8" s="129">
        <v>37.57</v>
      </c>
      <c r="EH8" s="130">
        <v>42.38</v>
      </c>
      <c r="EI8" s="129">
        <v>38.78</v>
      </c>
      <c r="EJ8" s="56">
        <f t="shared" ref="EJ8:EJ71" si="51">EI8-EH8</f>
        <v>-3.6000000000000014</v>
      </c>
      <c r="EK8" s="56">
        <f t="shared" ref="EK8:EK71" si="52">EI8-EG8</f>
        <v>1.2100000000000009</v>
      </c>
      <c r="EL8" s="131">
        <v>202.55</v>
      </c>
      <c r="EM8" s="131">
        <v>257.64999999999998</v>
      </c>
      <c r="EN8" s="131">
        <v>251.75</v>
      </c>
      <c r="EO8" s="56">
        <f t="shared" ref="EO8:EO71" si="53">EN8-EM8</f>
        <v>-5.8999999999999773</v>
      </c>
      <c r="EP8" s="56">
        <f t="shared" si="11"/>
        <v>49.199999999999989</v>
      </c>
      <c r="EQ8" s="56"/>
      <c r="ER8" s="56"/>
      <c r="ES8" s="56"/>
      <c r="ET8" s="56"/>
      <c r="EU8" s="56"/>
      <c r="EV8" s="56"/>
      <c r="EW8" s="132" t="s">
        <v>57</v>
      </c>
      <c r="EX8" s="89"/>
      <c r="EY8" s="133">
        <f t="shared" si="12"/>
        <v>10824.71</v>
      </c>
      <c r="EZ8" s="133">
        <f t="shared" si="12"/>
        <v>11250.41953974629</v>
      </c>
      <c r="FA8" s="133">
        <f t="shared" si="12"/>
        <v>11104.64</v>
      </c>
      <c r="FB8" s="134">
        <f t="shared" ref="FB8:FB71" si="54">FA8-EZ8</f>
        <v>-145.77953974629054</v>
      </c>
      <c r="FC8" s="134">
        <f t="shared" ref="FC8:FC71" si="55">FA8-EY8</f>
        <v>279.93000000000029</v>
      </c>
      <c r="FD8" s="135">
        <f>EZ8/EZ15*FD14</f>
        <v>8872.5915293176276</v>
      </c>
      <c r="FE8" s="136">
        <f t="shared" ref="FE8:FE71" si="56">FA8-FD8</f>
        <v>2232.0484706823718</v>
      </c>
      <c r="FF8" s="137"/>
      <c r="FG8" s="127">
        <v>58.13</v>
      </c>
      <c r="FH8" s="128">
        <v>346.04</v>
      </c>
      <c r="FI8" s="128">
        <v>54.88</v>
      </c>
      <c r="FJ8" s="104">
        <v>139.47</v>
      </c>
      <c r="FK8" s="138">
        <v>35.729999999999997</v>
      </c>
      <c r="FL8" s="139">
        <v>37.57</v>
      </c>
      <c r="FM8" s="140">
        <v>81.040000000000006</v>
      </c>
      <c r="FN8" s="127">
        <v>245.43</v>
      </c>
      <c r="FO8" s="103">
        <v>722.15</v>
      </c>
    </row>
    <row r="9" spans="1:171" ht="15" hidden="1" thickBot="1" x14ac:dyDescent="0.35">
      <c r="A9" s="98" t="s">
        <v>58</v>
      </c>
      <c r="B9" s="99" t="s">
        <v>59</v>
      </c>
      <c r="C9" s="141">
        <f>C8/C7*100</f>
        <v>3.0642139994178379</v>
      </c>
      <c r="D9" s="101"/>
      <c r="E9" s="102">
        <f>E8/E7*100</f>
        <v>3.4071075558520239</v>
      </c>
      <c r="F9" s="102">
        <f t="shared" ref="F9:G9" si="57">F8/F7*100</f>
        <v>3.8322775117472596</v>
      </c>
      <c r="G9" s="104">
        <f t="shared" si="57"/>
        <v>3.5929080492729728</v>
      </c>
      <c r="H9" s="103">
        <f>G9-F9</f>
        <v>-0.23936946247428681</v>
      </c>
      <c r="I9" s="105">
        <f t="shared" ref="I9:I21" si="58">G9-E9</f>
        <v>0.18580049342094895</v>
      </c>
      <c r="J9" s="106">
        <v>3.6</v>
      </c>
      <c r="K9" s="105">
        <f t="shared" si="0"/>
        <v>3.6</v>
      </c>
      <c r="L9" s="106"/>
      <c r="M9" s="106">
        <f t="shared" si="13"/>
        <v>3.6</v>
      </c>
      <c r="N9" s="56">
        <f t="shared" si="14"/>
        <v>0</v>
      </c>
      <c r="O9" s="56">
        <f t="shared" si="1"/>
        <v>0</v>
      </c>
      <c r="P9" s="107">
        <v>2.8412542481454328</v>
      </c>
      <c r="Q9" s="107"/>
      <c r="R9" s="107">
        <v>2.9078419000000002</v>
      </c>
      <c r="S9" s="107">
        <v>2.9024215999999998</v>
      </c>
      <c r="T9" s="56">
        <f t="shared" si="15"/>
        <v>-5.4203000000003776E-3</v>
      </c>
      <c r="U9" s="56">
        <f t="shared" si="16"/>
        <v>6.1167351854567009E-2</v>
      </c>
      <c r="V9" s="103">
        <f t="shared" ref="V9" si="59">V8/V7*100</f>
        <v>2.9054329161429657</v>
      </c>
      <c r="W9" s="107">
        <v>2.8028004000000002</v>
      </c>
      <c r="X9" s="107">
        <v>3.2607168</v>
      </c>
      <c r="Y9" s="57">
        <f t="shared" si="17"/>
        <v>0.45791639999999978</v>
      </c>
      <c r="Z9" s="56">
        <f t="shared" si="18"/>
        <v>0.35528388385703424</v>
      </c>
      <c r="AA9" s="107">
        <v>2.6147376899155268</v>
      </c>
      <c r="AB9" s="107">
        <v>2.7195393000000001</v>
      </c>
      <c r="AC9" s="107">
        <v>2.73</v>
      </c>
      <c r="AD9" s="57">
        <f t="shared" si="19"/>
        <v>1.0460699999999878E-2</v>
      </c>
      <c r="AE9" s="57">
        <f t="shared" si="20"/>
        <v>0.11526231008447319</v>
      </c>
      <c r="AF9" s="107">
        <v>3.6768175383833626</v>
      </c>
      <c r="AG9" s="107">
        <v>3.6768175383833626</v>
      </c>
      <c r="AH9" s="107">
        <v>3.6768175383833626</v>
      </c>
      <c r="AI9" s="57">
        <f t="shared" si="21"/>
        <v>0</v>
      </c>
      <c r="AJ9" s="56">
        <f t="shared" si="22"/>
        <v>0</v>
      </c>
      <c r="AK9" s="60">
        <f t="shared" si="2"/>
        <v>19.045349948439309</v>
      </c>
      <c r="AL9" s="60">
        <f t="shared" si="3"/>
        <v>19.539276650130621</v>
      </c>
      <c r="AM9" s="60">
        <f t="shared" si="4"/>
        <v>19.762863987656338</v>
      </c>
      <c r="AN9" s="60">
        <f t="shared" si="23"/>
        <v>0.2235873375257178</v>
      </c>
      <c r="AO9" s="61">
        <f t="shared" si="24"/>
        <v>0.71751403921702916</v>
      </c>
      <c r="AP9" s="61" t="s">
        <v>59</v>
      </c>
      <c r="AQ9" s="61" t="s">
        <v>58</v>
      </c>
      <c r="AR9" s="108">
        <f t="shared" ref="AR9" si="60">AR8/AR7*100</f>
        <v>3.0477246556062609</v>
      </c>
      <c r="AS9" s="109">
        <v>3.6301529879999999</v>
      </c>
      <c r="AT9" s="109">
        <v>3.4377634530000001</v>
      </c>
      <c r="AU9" s="64">
        <f t="shared" si="25"/>
        <v>-0.19238953499999978</v>
      </c>
      <c r="AV9" s="64">
        <f t="shared" si="26"/>
        <v>0.39003879739373915</v>
      </c>
      <c r="AW9" s="107">
        <v>3.5600896298140534</v>
      </c>
      <c r="AX9" s="107">
        <v>3.6905353000000001</v>
      </c>
      <c r="AY9" s="107">
        <f t="shared" ref="AY9:AY18" si="61">AW9</f>
        <v>3.5600896298140534</v>
      </c>
      <c r="AZ9" s="57">
        <f t="shared" si="27"/>
        <v>-0.13044567018594666</v>
      </c>
      <c r="BA9" s="56">
        <f t="shared" si="28"/>
        <v>0</v>
      </c>
      <c r="BB9" s="139">
        <f>BB8/BB7*100</f>
        <v>2.8746106003795417</v>
      </c>
      <c r="BC9" s="107">
        <v>2.84</v>
      </c>
      <c r="BD9" s="107">
        <v>2.72</v>
      </c>
      <c r="BE9" s="67">
        <f t="shared" si="29"/>
        <v>-0.11999999999999966</v>
      </c>
      <c r="BF9" s="68">
        <f t="shared" si="30"/>
        <v>-0.15461060037954155</v>
      </c>
      <c r="BG9" s="111">
        <f t="shared" si="5"/>
        <v>6.2028945401004725</v>
      </c>
      <c r="BH9" s="107">
        <v>4.18</v>
      </c>
      <c r="BI9" s="107">
        <v>3.58</v>
      </c>
      <c r="BJ9" s="57">
        <f t="shared" si="31"/>
        <v>-0.59999999999999964</v>
      </c>
      <c r="BK9" s="56">
        <f t="shared" si="32"/>
        <v>-2.6228945401004724</v>
      </c>
      <c r="BL9" s="64">
        <f t="shared" si="33"/>
        <v>12.637594770294067</v>
      </c>
      <c r="BM9" s="64">
        <f t="shared" si="34"/>
        <v>10.7105353</v>
      </c>
      <c r="BN9" s="63">
        <f t="shared" si="34"/>
        <v>9.8600896298140537</v>
      </c>
      <c r="BO9" s="112">
        <f t="shared" si="35"/>
        <v>-0.85044567018594641</v>
      </c>
      <c r="BP9" s="64">
        <f t="shared" si="36"/>
        <v>-2.7775051404800131</v>
      </c>
      <c r="BQ9" s="107">
        <v>3.809319463</v>
      </c>
      <c r="BR9" s="107">
        <f>BQ9</f>
        <v>3.809319463</v>
      </c>
      <c r="BS9" s="107">
        <f>BR9</f>
        <v>3.809319463</v>
      </c>
      <c r="BT9" s="57">
        <f t="shared" si="37"/>
        <v>0</v>
      </c>
      <c r="BU9" s="69">
        <f t="shared" si="38"/>
        <v>0</v>
      </c>
      <c r="BV9" s="107"/>
      <c r="BW9" s="107"/>
      <c r="BX9" s="107"/>
      <c r="BY9" s="107"/>
      <c r="BZ9" s="107"/>
      <c r="CA9" s="107" t="s">
        <v>59</v>
      </c>
      <c r="CB9" s="113" t="s">
        <v>58</v>
      </c>
      <c r="CC9" s="113"/>
      <c r="CD9" s="114">
        <f t="shared" ref="CD9" si="62">CD8/CD7*100</f>
        <v>2.8268775825673411</v>
      </c>
      <c r="CE9" s="125">
        <f>CE8/CE7*100</f>
        <v>2.8268775825673411</v>
      </c>
      <c r="CF9" s="116">
        <v>2.8636771410000001</v>
      </c>
      <c r="CG9" s="142">
        <f t="shared" si="39"/>
        <v>3.679955843265903E-2</v>
      </c>
      <c r="CH9" s="143">
        <f t="shared" si="6"/>
        <v>3.679955843265903E-2</v>
      </c>
      <c r="CI9" s="119"/>
      <c r="CJ9" s="105">
        <v>3.48</v>
      </c>
      <c r="CK9" s="107">
        <v>4.66</v>
      </c>
      <c r="CL9" s="107">
        <v>3.88</v>
      </c>
      <c r="CM9" s="57">
        <f t="shared" si="7"/>
        <v>-0.78000000000000025</v>
      </c>
      <c r="CN9" s="57">
        <f t="shared" si="8"/>
        <v>0.39999999999999991</v>
      </c>
      <c r="CO9" s="57"/>
      <c r="CP9" s="63">
        <f t="shared" si="9"/>
        <v>6.3068775825673411</v>
      </c>
      <c r="CQ9" s="63">
        <f t="shared" si="9"/>
        <v>7.4868775825673417</v>
      </c>
      <c r="CR9" s="63">
        <f t="shared" si="9"/>
        <v>6.743677141</v>
      </c>
      <c r="CS9" s="63">
        <f t="shared" si="40"/>
        <v>-0.74320044156734166</v>
      </c>
      <c r="CT9" s="64">
        <f t="shared" si="41"/>
        <v>0.43679955843265894</v>
      </c>
      <c r="CU9" s="144">
        <f>CU8/CU7*100</f>
        <v>2.8746106003795417</v>
      </c>
      <c r="CV9" s="145">
        <f t="shared" ref="CV9:FO9" si="63">CV8/CV7*100</f>
        <v>3.1666245189093312</v>
      </c>
      <c r="CW9" s="122">
        <f>CW8/CW7*100</f>
        <v>3.0362700211911413</v>
      </c>
      <c r="CX9" s="146">
        <f>CX8/CX7*100</f>
        <v>2.9355369630584023</v>
      </c>
      <c r="CY9" s="123">
        <f t="shared" si="63"/>
        <v>2.8268775825673411</v>
      </c>
      <c r="CZ9" s="123">
        <f t="shared" si="63"/>
        <v>2.8268775825673411</v>
      </c>
      <c r="DA9" s="122">
        <f t="shared" si="63"/>
        <v>3.6133194567682776</v>
      </c>
      <c r="DB9" s="122">
        <f t="shared" si="63"/>
        <v>3.6133194567682776</v>
      </c>
      <c r="DC9" s="125">
        <f>DC8/DC7*100</f>
        <v>2.9505628691244152</v>
      </c>
      <c r="DD9" s="125">
        <f>DD8/DD7*100</f>
        <v>2.9505628691244148</v>
      </c>
      <c r="DE9" s="122">
        <f>DE8/DE7*100</f>
        <v>2.9613367852523882</v>
      </c>
      <c r="DF9" s="105">
        <v>3.63</v>
      </c>
      <c r="DG9" s="107">
        <v>3.63</v>
      </c>
      <c r="DH9" s="107">
        <v>3.63</v>
      </c>
      <c r="DI9" s="57">
        <f t="shared" si="42"/>
        <v>0</v>
      </c>
      <c r="DJ9" s="57">
        <f t="shared" si="43"/>
        <v>0</v>
      </c>
      <c r="DK9" s="126">
        <v>5.5</v>
      </c>
      <c r="DL9" s="126">
        <v>3.79</v>
      </c>
      <c r="DM9" s="126">
        <v>3.53</v>
      </c>
      <c r="DN9" s="67">
        <f>DM9-DL9</f>
        <v>-0.26000000000000023</v>
      </c>
      <c r="DO9" s="67">
        <f t="shared" si="45"/>
        <v>-1.9700000000000002</v>
      </c>
      <c r="DP9" s="127">
        <f t="shared" ref="DP9" si="64">DP8/DP7*100</f>
        <v>2.9410127850323549</v>
      </c>
      <c r="DQ9" s="128">
        <v>3.49</v>
      </c>
      <c r="DR9" s="128">
        <v>2.74</v>
      </c>
      <c r="DS9" s="84">
        <f t="shared" si="46"/>
        <v>-0.75</v>
      </c>
      <c r="DT9" s="84">
        <f t="shared" si="10"/>
        <v>-0.20101278503235465</v>
      </c>
      <c r="DU9" s="84" t="s">
        <v>58</v>
      </c>
      <c r="DV9" s="84" t="s">
        <v>59</v>
      </c>
      <c r="DW9" s="127">
        <f t="shared" ref="DW9" si="65">DW8/DW7*100</f>
        <v>2.6244811293685562</v>
      </c>
      <c r="DX9" s="127">
        <v>3.0870000000000002</v>
      </c>
      <c r="DY9" s="127">
        <v>3.0870000000000002</v>
      </c>
      <c r="DZ9" s="83">
        <f t="shared" si="47"/>
        <v>0</v>
      </c>
      <c r="EA9" s="83">
        <f t="shared" si="48"/>
        <v>0.46251887063144403</v>
      </c>
      <c r="EB9" s="103">
        <f t="shared" ref="EB9" si="66">EB8/EB7*100</f>
        <v>2.9169769017760787</v>
      </c>
      <c r="EC9" s="103">
        <v>3.5</v>
      </c>
      <c r="ED9" s="103">
        <v>3.27</v>
      </c>
      <c r="EE9" s="85">
        <f t="shared" si="49"/>
        <v>-0.22999999999999998</v>
      </c>
      <c r="EF9" s="56">
        <f t="shared" si="50"/>
        <v>0.35302309822392131</v>
      </c>
      <c r="EG9" s="129">
        <f t="shared" ref="EG9" si="67">EG8/EG7*100</f>
        <v>3.1206910872996092</v>
      </c>
      <c r="EH9" s="130">
        <v>3.84</v>
      </c>
      <c r="EI9" s="129">
        <v>3.22</v>
      </c>
      <c r="EJ9" s="56">
        <f t="shared" si="51"/>
        <v>-0.61999999999999966</v>
      </c>
      <c r="EK9" s="56">
        <f t="shared" si="52"/>
        <v>9.9308912700390994E-2</v>
      </c>
      <c r="EL9" s="103">
        <f t="shared" ref="EL9" si="68">EL8/EL7*100</f>
        <v>2.6983712521881387</v>
      </c>
      <c r="EM9" s="103">
        <v>2.5299999999999998</v>
      </c>
      <c r="EN9" s="103">
        <v>2.5299999999999998</v>
      </c>
      <c r="EO9" s="56">
        <f t="shared" si="53"/>
        <v>0</v>
      </c>
      <c r="EP9" s="56">
        <f t="shared" si="11"/>
        <v>-0.16837125218813886</v>
      </c>
      <c r="EQ9" s="56"/>
      <c r="ER9" s="56"/>
      <c r="ES9" s="56"/>
      <c r="ET9" s="56"/>
      <c r="EU9" s="56"/>
      <c r="EV9" s="56"/>
      <c r="EW9" s="132" t="s">
        <v>58</v>
      </c>
      <c r="EX9" s="89"/>
      <c r="EY9" s="147">
        <f t="shared" si="63"/>
        <v>3.2294484181066609</v>
      </c>
      <c r="EZ9" s="147">
        <f t="shared" si="63"/>
        <v>3.3828240559558123</v>
      </c>
      <c r="FA9" s="147">
        <f t="shared" si="63"/>
        <v>3.2993306553764596</v>
      </c>
      <c r="FB9" s="147">
        <f t="shared" si="63"/>
        <v>-3.6465546219616671</v>
      </c>
      <c r="FC9" s="148">
        <f t="shared" si="63"/>
        <v>20.212573920703697</v>
      </c>
      <c r="FD9" s="149">
        <f t="shared" si="63"/>
        <v>3.3912483681729486</v>
      </c>
      <c r="FE9" s="94">
        <f t="shared" si="56"/>
        <v>-9.1917712796488971E-2</v>
      </c>
      <c r="FF9" s="128" t="e">
        <f t="shared" si="63"/>
        <v>#DIV/0!</v>
      </c>
      <c r="FG9" s="127">
        <f t="shared" si="63"/>
        <v>2.9410127850323549</v>
      </c>
      <c r="FH9" s="128">
        <f>FH8/FH7*100</f>
        <v>3.5600896298140534</v>
      </c>
      <c r="FI9" s="128">
        <f t="shared" si="63"/>
        <v>2.6244811293685562</v>
      </c>
      <c r="FJ9" s="104">
        <f t="shared" si="63"/>
        <v>2.9169769017760787</v>
      </c>
      <c r="FK9" s="138">
        <f t="shared" si="63"/>
        <v>3.0477246556062609</v>
      </c>
      <c r="FL9" s="139">
        <f t="shared" si="63"/>
        <v>3.1206910872996092</v>
      </c>
      <c r="FM9" s="140">
        <f t="shared" si="63"/>
        <v>3.6768175383833626</v>
      </c>
      <c r="FN9" s="127">
        <f t="shared" si="63"/>
        <v>2.6147376899155268</v>
      </c>
      <c r="FO9" s="103">
        <f t="shared" si="63"/>
        <v>2.9054329161429657</v>
      </c>
    </row>
    <row r="10" spans="1:171" ht="15" thickBot="1" x14ac:dyDescent="0.35">
      <c r="A10" s="150" t="s">
        <v>60</v>
      </c>
      <c r="B10" s="151" t="s">
        <v>56</v>
      </c>
      <c r="C10" s="152">
        <f>C7-C8</f>
        <v>54848.409999999996</v>
      </c>
      <c r="D10" s="153"/>
      <c r="E10" s="154">
        <f>E7-E8</f>
        <v>54562.63</v>
      </c>
      <c r="F10" s="155">
        <v>51492.43</v>
      </c>
      <c r="G10" s="156">
        <v>51641.5</v>
      </c>
      <c r="H10" s="155">
        <f t="shared" ref="H10:H73" si="69">G10-F10</f>
        <v>149.06999999999971</v>
      </c>
      <c r="I10" s="59">
        <f t="shared" si="58"/>
        <v>-2921.1299999999974</v>
      </c>
      <c r="J10" s="56">
        <v>12778.33</v>
      </c>
      <c r="K10" s="59">
        <f t="shared" si="0"/>
        <v>12778.33</v>
      </c>
      <c r="L10" s="56"/>
      <c r="M10" s="56">
        <f t="shared" si="13"/>
        <v>12778.33</v>
      </c>
      <c r="N10" s="56">
        <f t="shared" si="14"/>
        <v>0</v>
      </c>
      <c r="O10" s="56">
        <f t="shared" si="1"/>
        <v>0</v>
      </c>
      <c r="P10" s="57">
        <v>22599.27</v>
      </c>
      <c r="Q10" s="57"/>
      <c r="R10" s="57">
        <f>R11+R14</f>
        <v>25714.46</v>
      </c>
      <c r="S10" s="57">
        <f>S11+S14</f>
        <v>25763.920000000002</v>
      </c>
      <c r="T10" s="56">
        <f t="shared" si="15"/>
        <v>49.460000000002765</v>
      </c>
      <c r="U10" s="56">
        <f t="shared" si="16"/>
        <v>3164.6500000000015</v>
      </c>
      <c r="V10" s="155">
        <f t="shared" ref="V10" si="70">V7-V8</f>
        <v>24133.01</v>
      </c>
      <c r="W10" s="57">
        <v>24784.45</v>
      </c>
      <c r="X10" s="57">
        <v>24158.44</v>
      </c>
      <c r="Y10" s="57">
        <f t="shared" si="17"/>
        <v>-626.01000000000204</v>
      </c>
      <c r="Z10" s="56">
        <f t="shared" si="18"/>
        <v>25.430000000000291</v>
      </c>
      <c r="AA10" s="57">
        <v>9140.98</v>
      </c>
      <c r="AB10" s="57">
        <v>9321.19</v>
      </c>
      <c r="AC10" s="57">
        <v>9163.94</v>
      </c>
      <c r="AD10" s="57">
        <f t="shared" si="19"/>
        <v>-157.25</v>
      </c>
      <c r="AE10" s="57">
        <f t="shared" si="20"/>
        <v>22.960000000000946</v>
      </c>
      <c r="AF10" s="57">
        <v>2123.04</v>
      </c>
      <c r="AG10" s="57">
        <v>2123.04</v>
      </c>
      <c r="AH10" s="57">
        <v>2123.04</v>
      </c>
      <c r="AI10" s="57">
        <f t="shared" si="21"/>
        <v>0</v>
      </c>
      <c r="AJ10" s="56">
        <f t="shared" si="22"/>
        <v>0</v>
      </c>
      <c r="AK10" s="157">
        <f t="shared" si="2"/>
        <v>125337.25999999998</v>
      </c>
      <c r="AL10" s="157">
        <f t="shared" si="3"/>
        <v>126213.9</v>
      </c>
      <c r="AM10" s="157">
        <f t="shared" si="4"/>
        <v>125629.17</v>
      </c>
      <c r="AN10" s="157">
        <f t="shared" si="23"/>
        <v>-584.72999999999593</v>
      </c>
      <c r="AO10" s="158">
        <f t="shared" si="24"/>
        <v>291.91000000001804</v>
      </c>
      <c r="AP10" s="158" t="s">
        <v>56</v>
      </c>
      <c r="AQ10" s="158" t="s">
        <v>60</v>
      </c>
      <c r="AR10" s="159">
        <f t="shared" ref="AR10" si="71">AR7-AR8</f>
        <v>1136.6199999999999</v>
      </c>
      <c r="AS10" s="63">
        <v>1196.21</v>
      </c>
      <c r="AT10" s="63">
        <v>1133.94</v>
      </c>
      <c r="AU10" s="64">
        <f t="shared" si="25"/>
        <v>-62.269999999999982</v>
      </c>
      <c r="AV10" s="64">
        <f t="shared" si="26"/>
        <v>-2.6799999999998363</v>
      </c>
      <c r="AW10" s="57">
        <v>9373.9399999999987</v>
      </c>
      <c r="AX10" s="57">
        <v>9012.11</v>
      </c>
      <c r="AY10" s="57">
        <f t="shared" si="61"/>
        <v>9373.9399999999987</v>
      </c>
      <c r="AZ10" s="57">
        <f t="shared" si="27"/>
        <v>361.82999999999811</v>
      </c>
      <c r="BA10" s="56">
        <f t="shared" si="28"/>
        <v>0</v>
      </c>
      <c r="BB10" s="160">
        <f>BB7-BB8</f>
        <v>41036.39</v>
      </c>
      <c r="BC10" s="57">
        <v>39297.82</v>
      </c>
      <c r="BD10" s="57">
        <v>41014.19</v>
      </c>
      <c r="BE10" s="67">
        <f t="shared" si="29"/>
        <v>1716.3700000000026</v>
      </c>
      <c r="BF10" s="68">
        <f t="shared" si="30"/>
        <v>-22.19999999999709</v>
      </c>
      <c r="BG10" s="111">
        <f t="shared" si="5"/>
        <v>21152.86</v>
      </c>
      <c r="BH10" s="57">
        <v>19542.509999999998</v>
      </c>
      <c r="BI10" s="57">
        <v>19368.150000000001</v>
      </c>
      <c r="BJ10" s="57">
        <f t="shared" si="31"/>
        <v>-174.35999999999694</v>
      </c>
      <c r="BK10" s="56">
        <f t="shared" si="32"/>
        <v>-1784.7099999999991</v>
      </c>
      <c r="BL10" s="64">
        <f t="shared" si="33"/>
        <v>71563.19</v>
      </c>
      <c r="BM10" s="64">
        <f t="shared" si="34"/>
        <v>67852.44</v>
      </c>
      <c r="BN10" s="63">
        <f t="shared" si="34"/>
        <v>69756.28</v>
      </c>
      <c r="BO10" s="112">
        <f t="shared" si="35"/>
        <v>1903.8399999999965</v>
      </c>
      <c r="BP10" s="64">
        <f t="shared" si="36"/>
        <v>-1806.9100000000035</v>
      </c>
      <c r="BQ10" s="57">
        <v>58504.23</v>
      </c>
      <c r="BR10" s="57">
        <v>60259.63</v>
      </c>
      <c r="BS10" s="57">
        <v>58504.23</v>
      </c>
      <c r="BT10" s="57">
        <f t="shared" si="37"/>
        <v>-1755.3999999999942</v>
      </c>
      <c r="BU10" s="69">
        <f t="shared" si="38"/>
        <v>0</v>
      </c>
      <c r="BV10" s="57"/>
      <c r="BW10" s="57"/>
      <c r="BX10" s="57"/>
      <c r="BY10" s="57"/>
      <c r="BZ10" s="57"/>
      <c r="CA10" s="57" t="s">
        <v>56</v>
      </c>
      <c r="CB10" s="70" t="s">
        <v>60</v>
      </c>
      <c r="CC10" s="70"/>
      <c r="CD10" s="161">
        <f>CD7-CD8</f>
        <v>36692.949999999997</v>
      </c>
      <c r="CE10" s="168">
        <f>CE7-CE8</f>
        <v>34837.386849784241</v>
      </c>
      <c r="CF10" s="73">
        <v>36565.230000000003</v>
      </c>
      <c r="CG10" s="162">
        <f t="shared" si="39"/>
        <v>1727.8431502157619</v>
      </c>
      <c r="CH10" s="163">
        <f t="shared" si="6"/>
        <v>-127.71999999999389</v>
      </c>
      <c r="CI10" s="164"/>
      <c r="CJ10" s="59">
        <f>DA10+DC10</f>
        <v>9533.6200000000008</v>
      </c>
      <c r="CK10" s="57">
        <v>9190.75</v>
      </c>
      <c r="CL10" s="57">
        <v>9689.2000000000007</v>
      </c>
      <c r="CM10" s="57">
        <f t="shared" si="7"/>
        <v>498.45000000000073</v>
      </c>
      <c r="CN10" s="57">
        <f t="shared" si="8"/>
        <v>155.57999999999993</v>
      </c>
      <c r="CO10" s="57"/>
      <c r="CP10" s="63">
        <f t="shared" si="9"/>
        <v>46226.57</v>
      </c>
      <c r="CQ10" s="63">
        <f t="shared" si="9"/>
        <v>44028.136849784241</v>
      </c>
      <c r="CR10" s="63">
        <f t="shared" si="9"/>
        <v>46254.430000000008</v>
      </c>
      <c r="CS10" s="63">
        <f t="shared" si="40"/>
        <v>2226.2931502157662</v>
      </c>
      <c r="CT10" s="64">
        <f t="shared" si="41"/>
        <v>27.860000000007858</v>
      </c>
      <c r="CU10" s="165">
        <f>CU7-CU8</f>
        <v>41036.39</v>
      </c>
      <c r="CV10" s="166">
        <v>2795.26</v>
      </c>
      <c r="CW10" s="82">
        <v>18357.599999999999</v>
      </c>
      <c r="CX10" s="78">
        <f>CU10+CW10+CV10</f>
        <v>62189.25</v>
      </c>
      <c r="CY10" s="167">
        <f t="shared" ref="CY10:DB10" si="72">CY7-CY8</f>
        <v>36692.949999999997</v>
      </c>
      <c r="CZ10" s="167">
        <f t="shared" si="72"/>
        <v>36692.949999999997</v>
      </c>
      <c r="DA10" s="82">
        <f t="shared" si="72"/>
        <v>7538.7300000000005</v>
      </c>
      <c r="DB10" s="82">
        <f t="shared" si="72"/>
        <v>7538.7300000000005</v>
      </c>
      <c r="DC10" s="168">
        <f>DC7-DC8</f>
        <v>1994.8899999999999</v>
      </c>
      <c r="DD10" s="168">
        <f>DD7-DD8</f>
        <v>2030.79257174035</v>
      </c>
      <c r="DE10" s="82">
        <f>CY10+DA10+DC10</f>
        <v>46226.57</v>
      </c>
      <c r="DF10" s="59">
        <v>1611.71</v>
      </c>
      <c r="DG10" s="57">
        <v>1606.14</v>
      </c>
      <c r="DH10" s="57">
        <v>1611.71</v>
      </c>
      <c r="DI10" s="57">
        <f t="shared" si="42"/>
        <v>5.5699999999999363</v>
      </c>
      <c r="DJ10" s="57">
        <f t="shared" si="43"/>
        <v>0</v>
      </c>
      <c r="DK10" s="169">
        <f t="shared" ref="DK10" si="73">DK7-DK8</f>
        <v>2916.6800000000003</v>
      </c>
      <c r="DL10" s="169">
        <v>2526.4499999999998</v>
      </c>
      <c r="DM10" s="169">
        <v>2916.68</v>
      </c>
      <c r="DN10" s="67">
        <f t="shared" si="44"/>
        <v>390.23</v>
      </c>
      <c r="DO10" s="67">
        <f t="shared" si="45"/>
        <v>0</v>
      </c>
      <c r="DP10" s="170">
        <f t="shared" ref="DP10" si="74">DP7-DP8</f>
        <v>1918.3999999999999</v>
      </c>
      <c r="DQ10" s="171">
        <v>1347.77</v>
      </c>
      <c r="DR10" s="171">
        <v>1885.17</v>
      </c>
      <c r="DS10" s="84">
        <f t="shared" si="46"/>
        <v>537.40000000000009</v>
      </c>
      <c r="DT10" s="84">
        <f t="shared" si="10"/>
        <v>-33.229999999999791</v>
      </c>
      <c r="DU10" s="84" t="s">
        <v>60</v>
      </c>
      <c r="DV10" s="84" t="s">
        <v>56</v>
      </c>
      <c r="DW10" s="170">
        <f t="shared" ref="DW10" si="75">DW7-DW8</f>
        <v>2036.1999999999998</v>
      </c>
      <c r="DX10" s="170">
        <v>2361.12</v>
      </c>
      <c r="DY10" s="170">
        <v>2360.5300000000002</v>
      </c>
      <c r="DZ10" s="83">
        <f t="shared" si="47"/>
        <v>-0.58999999999969077</v>
      </c>
      <c r="EA10" s="83">
        <f t="shared" si="48"/>
        <v>324.33000000000038</v>
      </c>
      <c r="EB10" s="155">
        <f>EB7-EB8</f>
        <v>4641.8499999999995</v>
      </c>
      <c r="EC10" s="155">
        <v>3884.23</v>
      </c>
      <c r="ED10" s="155">
        <v>4562.79</v>
      </c>
      <c r="EE10" s="85">
        <f t="shared" si="49"/>
        <v>678.56</v>
      </c>
      <c r="EF10" s="56">
        <f t="shared" si="50"/>
        <v>-79.059999999999491</v>
      </c>
      <c r="EG10" s="172">
        <f t="shared" ref="EG10" si="76">EG7-EG8</f>
        <v>1166.3300000000002</v>
      </c>
      <c r="EH10" s="173">
        <v>1060.97</v>
      </c>
      <c r="EI10" s="172">
        <v>1166.25</v>
      </c>
      <c r="EJ10" s="56">
        <f t="shared" si="51"/>
        <v>105.27999999999997</v>
      </c>
      <c r="EK10" s="56">
        <f t="shared" si="52"/>
        <v>-8.0000000000154614E-2</v>
      </c>
      <c r="EL10" s="155">
        <f t="shared" ref="EL10" si="77">EL7-EL8</f>
        <v>7303.83</v>
      </c>
      <c r="EM10" s="155">
        <v>9916.6</v>
      </c>
      <c r="EN10" s="155">
        <v>9686.69</v>
      </c>
      <c r="EO10" s="56">
        <f t="shared" si="53"/>
        <v>-229.90999999999985</v>
      </c>
      <c r="EP10" s="56">
        <f t="shared" si="11"/>
        <v>2382.8600000000006</v>
      </c>
      <c r="EQ10" s="56"/>
      <c r="ER10" s="56"/>
      <c r="ES10" s="56"/>
      <c r="ET10" s="56"/>
      <c r="EU10" s="56"/>
      <c r="EV10" s="56"/>
      <c r="EW10" s="174" t="s">
        <v>60</v>
      </c>
      <c r="EX10" s="89"/>
      <c r="EY10" s="90">
        <f>BQ10+EL10+EG10+EB10+DW10+DP10+DK10+DF10+CP10+BL10+AR10+AK10</f>
        <v>324362.87</v>
      </c>
      <c r="EZ10" s="90">
        <f>BR10+EM10+EH10+EC10+DX10+DQ10+DL10+DG10+CQ10+BM10+AS10+AL10</f>
        <v>322253.59684978426</v>
      </c>
      <c r="FA10" s="90">
        <f>BS10+EN10+EI10+ED10+DY10+DR10+DM10+DH10+CR10+BN10+AT10+AM10</f>
        <v>325467.87</v>
      </c>
      <c r="FB10" s="90">
        <f>BT10+EO10+EJ10+EE10+DZ10+DS10+DN10+DI10+CS10+BO10+AU10+AN10</f>
        <v>3214.2731502157731</v>
      </c>
      <c r="FC10" s="90">
        <f>BU10+EP10+EK10+EF10+EA10+DT10+DO10+DJ10+CT10+BP10+AV10+AO10</f>
        <v>1105.0000000000241</v>
      </c>
      <c r="FD10" s="175">
        <f>FD14+FD11</f>
        <v>252759.4261249298</v>
      </c>
      <c r="FE10" s="94">
        <f t="shared" si="56"/>
        <v>72708.443875070196</v>
      </c>
      <c r="FF10" s="176"/>
      <c r="FG10" s="170">
        <f t="shared" ref="FG10:FO10" si="78">FG7-FG8</f>
        <v>1918.3999999999999</v>
      </c>
      <c r="FH10" s="171">
        <f>FH7-FH8</f>
        <v>9373.9399999999987</v>
      </c>
      <c r="FI10" s="171">
        <f t="shared" si="78"/>
        <v>2036.1999999999998</v>
      </c>
      <c r="FJ10" s="156">
        <f>FJ7-FJ8</f>
        <v>4641.8499999999995</v>
      </c>
      <c r="FK10" s="170">
        <f t="shared" si="78"/>
        <v>1136.6199999999999</v>
      </c>
      <c r="FL10" s="160">
        <f t="shared" si="78"/>
        <v>1166.3300000000002</v>
      </c>
      <c r="FM10" s="177">
        <f>FM7-FM8</f>
        <v>2123.04</v>
      </c>
      <c r="FN10" s="170">
        <f>FN7-FN8</f>
        <v>9140.98</v>
      </c>
      <c r="FO10" s="155">
        <f t="shared" si="78"/>
        <v>24133.01</v>
      </c>
    </row>
    <row r="11" spans="1:171" ht="15" hidden="1" thickBot="1" x14ac:dyDescent="0.35">
      <c r="A11" s="98" t="s">
        <v>61</v>
      </c>
      <c r="B11" s="99" t="s">
        <v>56</v>
      </c>
      <c r="C11" s="100">
        <v>9660.91</v>
      </c>
      <c r="D11" s="101"/>
      <c r="E11" s="102">
        <v>9204.36</v>
      </c>
      <c r="F11" s="103">
        <v>6134.16</v>
      </c>
      <c r="G11" s="104">
        <v>6283.23</v>
      </c>
      <c r="H11" s="103">
        <f t="shared" si="69"/>
        <v>149.06999999999971</v>
      </c>
      <c r="I11" s="105">
        <f t="shared" si="58"/>
        <v>-2921.130000000001</v>
      </c>
      <c r="J11" s="106">
        <v>2264.42</v>
      </c>
      <c r="K11" s="59">
        <f t="shared" si="0"/>
        <v>2264.42</v>
      </c>
      <c r="L11" s="56"/>
      <c r="M11" s="56">
        <f t="shared" si="13"/>
        <v>2264.42</v>
      </c>
      <c r="N11" s="56">
        <f t="shared" si="14"/>
        <v>0</v>
      </c>
      <c r="O11" s="56">
        <f t="shared" si="1"/>
        <v>0</v>
      </c>
      <c r="P11" s="57">
        <v>4770.33</v>
      </c>
      <c r="Q11" s="57"/>
      <c r="R11" s="57">
        <v>4795.24</v>
      </c>
      <c r="S11" s="57">
        <v>4844.7</v>
      </c>
      <c r="T11" s="56">
        <f t="shared" si="15"/>
        <v>49.460000000000036</v>
      </c>
      <c r="U11" s="56">
        <f t="shared" si="16"/>
        <v>74.369999999999891</v>
      </c>
      <c r="V11" s="103">
        <v>1810.13</v>
      </c>
      <c r="W11" s="57">
        <v>1801.01</v>
      </c>
      <c r="X11" s="57">
        <v>1599.47</v>
      </c>
      <c r="Y11" s="57">
        <f t="shared" si="17"/>
        <v>-201.53999999999996</v>
      </c>
      <c r="Z11" s="56">
        <f t="shared" si="18"/>
        <v>-210.66000000000008</v>
      </c>
      <c r="AA11" s="57">
        <v>1272.98</v>
      </c>
      <c r="AB11" s="57">
        <v>1295.94</v>
      </c>
      <c r="AC11" s="57">
        <v>1295.94</v>
      </c>
      <c r="AD11" s="57">
        <f t="shared" si="19"/>
        <v>0</v>
      </c>
      <c r="AE11" s="57">
        <f t="shared" si="20"/>
        <v>22.960000000000036</v>
      </c>
      <c r="AF11" s="57">
        <v>284.43</v>
      </c>
      <c r="AG11" s="57">
        <v>284.43</v>
      </c>
      <c r="AH11" s="57">
        <v>284.43</v>
      </c>
      <c r="AI11" s="57">
        <f t="shared" si="21"/>
        <v>0</v>
      </c>
      <c r="AJ11" s="56">
        <f t="shared" si="22"/>
        <v>0</v>
      </c>
      <c r="AK11" s="157">
        <f t="shared" si="2"/>
        <v>19606.650000000001</v>
      </c>
      <c r="AL11" s="157">
        <f t="shared" si="3"/>
        <v>16575.2</v>
      </c>
      <c r="AM11" s="157">
        <f t="shared" si="4"/>
        <v>16572.189999999999</v>
      </c>
      <c r="AN11" s="157">
        <f t="shared" si="23"/>
        <v>-3.0100000000020373</v>
      </c>
      <c r="AO11" s="158">
        <f t="shared" si="24"/>
        <v>-3034.4600000000028</v>
      </c>
      <c r="AP11" s="158" t="s">
        <v>56</v>
      </c>
      <c r="AQ11" s="158" t="s">
        <v>61</v>
      </c>
      <c r="AR11" s="178">
        <v>92.42</v>
      </c>
      <c r="AS11" s="63">
        <v>89.78</v>
      </c>
      <c r="AT11" s="63">
        <v>89.78</v>
      </c>
      <c r="AU11" s="64">
        <f t="shared" si="25"/>
        <v>0</v>
      </c>
      <c r="AV11" s="64">
        <f t="shared" si="26"/>
        <v>-2.6400000000000006</v>
      </c>
      <c r="AW11" s="57">
        <v>1236.5999999999999</v>
      </c>
      <c r="AX11" s="57">
        <v>1250.0999999999999</v>
      </c>
      <c r="AY11" s="57">
        <f t="shared" si="61"/>
        <v>1236.5999999999999</v>
      </c>
      <c r="AZ11" s="57">
        <f t="shared" si="27"/>
        <v>-13.5</v>
      </c>
      <c r="BA11" s="56">
        <f t="shared" si="28"/>
        <v>0</v>
      </c>
      <c r="BB11" s="139">
        <v>7961.03</v>
      </c>
      <c r="BC11" s="107">
        <v>7938.82</v>
      </c>
      <c r="BD11" s="107">
        <v>7938.83</v>
      </c>
      <c r="BE11" s="67">
        <f t="shared" si="29"/>
        <v>1.0000000000218279E-2</v>
      </c>
      <c r="BF11" s="68">
        <f t="shared" si="30"/>
        <v>-22.199999999999818</v>
      </c>
      <c r="BG11" s="111">
        <f t="shared" si="5"/>
        <v>5286.16</v>
      </c>
      <c r="BH11" s="107">
        <v>4487.18</v>
      </c>
      <c r="BI11" s="57">
        <v>4475</v>
      </c>
      <c r="BJ11" s="57">
        <f t="shared" si="31"/>
        <v>-12.180000000000291</v>
      </c>
      <c r="BK11" s="56">
        <f t="shared" si="32"/>
        <v>-811.15999999999985</v>
      </c>
      <c r="BL11" s="64">
        <f t="shared" si="33"/>
        <v>14483.789999999999</v>
      </c>
      <c r="BM11" s="64">
        <f t="shared" si="34"/>
        <v>13676.1</v>
      </c>
      <c r="BN11" s="63">
        <f t="shared" si="34"/>
        <v>13650.43</v>
      </c>
      <c r="BO11" s="112">
        <f t="shared" si="35"/>
        <v>-25.670000000000073</v>
      </c>
      <c r="BP11" s="64">
        <f t="shared" si="36"/>
        <v>-833.35999999999876</v>
      </c>
      <c r="BQ11" s="57">
        <v>8144.76</v>
      </c>
      <c r="BR11" s="57">
        <v>8144.76</v>
      </c>
      <c r="BS11" s="57">
        <v>8144.76</v>
      </c>
      <c r="BT11" s="57">
        <f t="shared" si="37"/>
        <v>0</v>
      </c>
      <c r="BU11" s="69">
        <f t="shared" si="38"/>
        <v>0</v>
      </c>
      <c r="BV11" s="57"/>
      <c r="BW11" s="57"/>
      <c r="BX11" s="57"/>
      <c r="BY11" s="57"/>
      <c r="BZ11" s="57"/>
      <c r="CA11" s="57" t="s">
        <v>56</v>
      </c>
      <c r="CB11" s="70" t="s">
        <v>61</v>
      </c>
      <c r="CC11" s="70"/>
      <c r="CD11" s="114">
        <v>3276.65</v>
      </c>
      <c r="CE11" s="125">
        <f>CE15/CD15*CD11</f>
        <v>3110.9497497842372</v>
      </c>
      <c r="CF11" s="116">
        <v>3148.92</v>
      </c>
      <c r="CG11" s="142">
        <f t="shared" si="39"/>
        <v>37.970250215762917</v>
      </c>
      <c r="CH11" s="143">
        <f t="shared" si="6"/>
        <v>-127.73000000000002</v>
      </c>
      <c r="CI11" s="119"/>
      <c r="CJ11" s="105">
        <f>DA11+DC11</f>
        <v>1607.17</v>
      </c>
      <c r="CK11" s="107">
        <v>1795.52</v>
      </c>
      <c r="CL11" s="107">
        <v>1762.76</v>
      </c>
      <c r="CM11" s="57">
        <f t="shared" si="7"/>
        <v>-32.759999999999991</v>
      </c>
      <c r="CN11" s="57">
        <f t="shared" si="8"/>
        <v>155.58999999999992</v>
      </c>
      <c r="CO11" s="57"/>
      <c r="CP11" s="63">
        <f t="shared" si="9"/>
        <v>4883.82</v>
      </c>
      <c r="CQ11" s="63">
        <f t="shared" si="9"/>
        <v>4906.4697497842371</v>
      </c>
      <c r="CR11" s="63">
        <f t="shared" si="9"/>
        <v>4911.68</v>
      </c>
      <c r="CS11" s="63">
        <f t="shared" si="40"/>
        <v>5.2102502157631534</v>
      </c>
      <c r="CT11" s="64">
        <f t="shared" si="41"/>
        <v>27.860000000000582</v>
      </c>
      <c r="CU11" s="144">
        <v>7961.03</v>
      </c>
      <c r="CV11" s="179">
        <v>389.76</v>
      </c>
      <c r="CW11" s="122">
        <v>4896.3999999999996</v>
      </c>
      <c r="CX11" s="78">
        <f>CU11+CW11+CV11</f>
        <v>13247.19</v>
      </c>
      <c r="CY11" s="123">
        <v>3276.65</v>
      </c>
      <c r="CZ11" s="123">
        <v>3276.65</v>
      </c>
      <c r="DA11" s="122">
        <v>1252.6300000000001</v>
      </c>
      <c r="DB11" s="122">
        <v>1252.6300000000001</v>
      </c>
      <c r="DC11" s="125">
        <v>354.54</v>
      </c>
      <c r="DD11" s="125">
        <f>DD15/DC15*DC11</f>
        <v>360.92075171303867</v>
      </c>
      <c r="DE11" s="122">
        <f>CY11+DA11+DC11</f>
        <v>4883.8200000000006</v>
      </c>
      <c r="DF11" s="59">
        <v>144.80000000000001</v>
      </c>
      <c r="DG11" s="57">
        <v>145.46</v>
      </c>
      <c r="DH11" s="57">
        <v>144.80000000000001</v>
      </c>
      <c r="DI11" s="57">
        <f t="shared" si="42"/>
        <v>-0.65999999999999659</v>
      </c>
      <c r="DJ11" s="57">
        <f t="shared" si="43"/>
        <v>0</v>
      </c>
      <c r="DK11" s="126">
        <v>397.21</v>
      </c>
      <c r="DL11" s="126">
        <v>526.55999999999995</v>
      </c>
      <c r="DM11" s="126">
        <v>397.21</v>
      </c>
      <c r="DN11" s="67">
        <f t="shared" si="44"/>
        <v>-129.34999999999997</v>
      </c>
      <c r="DO11" s="67">
        <f t="shared" si="45"/>
        <v>0</v>
      </c>
      <c r="DP11" s="127">
        <v>191.6</v>
      </c>
      <c r="DQ11" s="128">
        <v>158.37</v>
      </c>
      <c r="DR11" s="128">
        <v>0</v>
      </c>
      <c r="DS11" s="84">
        <f t="shared" si="46"/>
        <v>-158.37</v>
      </c>
      <c r="DT11" s="84">
        <f t="shared" si="10"/>
        <v>-191.6</v>
      </c>
      <c r="DU11" s="84" t="s">
        <v>61</v>
      </c>
      <c r="DV11" s="84" t="s">
        <v>56</v>
      </c>
      <c r="DW11" s="127">
        <v>258.2</v>
      </c>
      <c r="DX11" s="127">
        <v>258.48</v>
      </c>
      <c r="DY11" s="127">
        <v>257.93</v>
      </c>
      <c r="DZ11" s="83">
        <f t="shared" si="47"/>
        <v>-0.55000000000001137</v>
      </c>
      <c r="EA11" s="83">
        <f t="shared" si="48"/>
        <v>-0.26999999999998181</v>
      </c>
      <c r="EB11" s="103">
        <v>613.75</v>
      </c>
      <c r="EC11" s="103">
        <v>534.73</v>
      </c>
      <c r="ED11" s="103">
        <v>0</v>
      </c>
      <c r="EE11" s="85">
        <f t="shared" si="49"/>
        <v>-534.73</v>
      </c>
      <c r="EF11" s="56">
        <f t="shared" si="50"/>
        <v>-613.75</v>
      </c>
      <c r="EG11" s="129">
        <v>24.33</v>
      </c>
      <c r="EH11" s="130">
        <v>24.25</v>
      </c>
      <c r="EI11" s="129">
        <v>0</v>
      </c>
      <c r="EJ11" s="56">
        <f t="shared" si="51"/>
        <v>-24.25</v>
      </c>
      <c r="EK11" s="56">
        <f t="shared" si="52"/>
        <v>-24.33</v>
      </c>
      <c r="EL11" s="180">
        <v>973.25</v>
      </c>
      <c r="EM11" s="180">
        <v>1021.64</v>
      </c>
      <c r="EN11" s="180">
        <v>1086.76</v>
      </c>
      <c r="EO11" s="56">
        <f t="shared" si="53"/>
        <v>65.12</v>
      </c>
      <c r="EP11" s="56">
        <f t="shared" si="11"/>
        <v>113.50999999999999</v>
      </c>
      <c r="EQ11" s="56"/>
      <c r="ER11" s="56"/>
      <c r="ES11" s="56"/>
      <c r="ET11" s="56"/>
      <c r="EU11" s="56"/>
      <c r="EV11" s="56"/>
      <c r="EW11" s="132" t="s">
        <v>61</v>
      </c>
      <c r="EX11" s="89"/>
      <c r="EY11" s="181">
        <f>BQ11+EL11+EG11+EB11+DW11+DP11+DK11+DF11+CP11+BL11+AR11+AK11</f>
        <v>49814.58</v>
      </c>
      <c r="EZ11" s="181">
        <f>BR11+EM11+EH11+EC11+DX11+DQ11+DL11+DG11+CQ11+BM11+AS11+AL11</f>
        <v>46061.79974978423</v>
      </c>
      <c r="FA11" s="181">
        <f>BS11+EN11+EI11+ED11+DY11+DR11+DM11+DH11+CR11+BN11+AT11+AM11</f>
        <v>45255.539999999994</v>
      </c>
      <c r="FB11" s="182">
        <f t="shared" si="54"/>
        <v>-806.25974978423619</v>
      </c>
      <c r="FC11" s="182">
        <f t="shared" si="55"/>
        <v>-4559.0400000000081</v>
      </c>
      <c r="FD11" s="135">
        <f>EZ11/EZ15*FD15</f>
        <v>36326.426124929807</v>
      </c>
      <c r="FE11" s="94">
        <f t="shared" si="56"/>
        <v>8929.1138750701866</v>
      </c>
      <c r="FF11" s="183"/>
      <c r="FG11" s="127">
        <v>191.6</v>
      </c>
      <c r="FH11" s="128">
        <v>1236.5999999999999</v>
      </c>
      <c r="FI11" s="128">
        <v>258.2</v>
      </c>
      <c r="FJ11" s="104">
        <v>613.75</v>
      </c>
      <c r="FK11" s="127">
        <v>92.42</v>
      </c>
      <c r="FL11" s="139">
        <v>24.33</v>
      </c>
      <c r="FM11" s="140">
        <v>284.43</v>
      </c>
      <c r="FN11" s="127">
        <v>1272.98</v>
      </c>
      <c r="FO11" s="103">
        <v>1810.13</v>
      </c>
    </row>
    <row r="12" spans="1:171" ht="15" hidden="1" thickBot="1" x14ac:dyDescent="0.35">
      <c r="A12" s="98" t="s">
        <v>62</v>
      </c>
      <c r="B12" s="99" t="s">
        <v>59</v>
      </c>
      <c r="C12" s="141">
        <f>C11/C10*100</f>
        <v>17.613837848717949</v>
      </c>
      <c r="D12" s="101"/>
      <c r="E12" s="102">
        <f>E11/E10*100</f>
        <v>16.869348123431735</v>
      </c>
      <c r="F12" s="102">
        <f t="shared" ref="F12:G12" si="79">F11/F10*100</f>
        <v>11.912741348582694</v>
      </c>
      <c r="G12" s="104">
        <f t="shared" si="79"/>
        <v>12.16701683723362</v>
      </c>
      <c r="H12" s="106">
        <f t="shared" si="69"/>
        <v>0.25427548865092575</v>
      </c>
      <c r="I12" s="105">
        <f t="shared" si="58"/>
        <v>-4.702331286198115</v>
      </c>
      <c r="J12" s="106">
        <v>17.72</v>
      </c>
      <c r="K12" s="105">
        <f t="shared" si="0"/>
        <v>17.72</v>
      </c>
      <c r="L12" s="106"/>
      <c r="M12" s="106">
        <f t="shared" si="13"/>
        <v>17.72</v>
      </c>
      <c r="N12" s="56">
        <f t="shared" si="14"/>
        <v>0</v>
      </c>
      <c r="O12" s="56">
        <f t="shared" si="1"/>
        <v>0</v>
      </c>
      <c r="P12" s="107">
        <v>21.108336685211512</v>
      </c>
      <c r="Q12" s="107"/>
      <c r="R12" s="107">
        <v>18.648029000000001</v>
      </c>
      <c r="S12" s="107">
        <v>18.804203999999999</v>
      </c>
      <c r="T12" s="56">
        <f t="shared" si="15"/>
        <v>0.15617499999999751</v>
      </c>
      <c r="U12" s="56">
        <f t="shared" si="16"/>
        <v>-2.3041326852115134</v>
      </c>
      <c r="V12" s="103">
        <f t="shared" ref="V12" si="80">V11/V10*100</f>
        <v>7.5006391660219771</v>
      </c>
      <c r="W12" s="107">
        <v>7.2666934000000003</v>
      </c>
      <c r="X12" s="107">
        <v>6.6207503000000001</v>
      </c>
      <c r="Y12" s="57">
        <f t="shared" si="17"/>
        <v>-0.64594310000000021</v>
      </c>
      <c r="Z12" s="56">
        <f t="shared" si="18"/>
        <v>-0.87988886602197702</v>
      </c>
      <c r="AA12" s="107">
        <v>13.926077947878673</v>
      </c>
      <c r="AB12" s="107">
        <v>13.90316</v>
      </c>
      <c r="AC12" s="107">
        <v>14.14</v>
      </c>
      <c r="AD12" s="57">
        <f t="shared" si="19"/>
        <v>0.23684000000000083</v>
      </c>
      <c r="AE12" s="57">
        <f t="shared" si="20"/>
        <v>0.21392205212132787</v>
      </c>
      <c r="AF12" s="107">
        <v>13.397298213881982</v>
      </c>
      <c r="AG12" s="107">
        <v>13.397298213881982</v>
      </c>
      <c r="AH12" s="107">
        <v>13.397298213881982</v>
      </c>
      <c r="AI12" s="57">
        <f t="shared" si="21"/>
        <v>0</v>
      </c>
      <c r="AJ12" s="56">
        <f t="shared" si="22"/>
        <v>0</v>
      </c>
      <c r="AK12" s="60">
        <f t="shared" si="2"/>
        <v>90.521700136425878</v>
      </c>
      <c r="AL12" s="60">
        <f t="shared" si="3"/>
        <v>82.847921962464682</v>
      </c>
      <c r="AM12" s="60">
        <f t="shared" si="4"/>
        <v>82.849269351115595</v>
      </c>
      <c r="AN12" s="60">
        <f t="shared" si="23"/>
        <v>1.3473886509132171E-3</v>
      </c>
      <c r="AO12" s="61">
        <f t="shared" si="24"/>
        <v>-7.6724307853102829</v>
      </c>
      <c r="AP12" s="61" t="s">
        <v>59</v>
      </c>
      <c r="AQ12" s="61" t="s">
        <v>62</v>
      </c>
      <c r="AR12" s="178">
        <f t="shared" ref="AR12" si="81">AR11/AR10*100</f>
        <v>8.1311256180605671</v>
      </c>
      <c r="AS12" s="109">
        <v>7.5053711300000003</v>
      </c>
      <c r="AT12" s="109">
        <v>7.9175265010000002</v>
      </c>
      <c r="AU12" s="64">
        <f t="shared" si="25"/>
        <v>0.41215537099999988</v>
      </c>
      <c r="AV12" s="64">
        <f t="shared" si="26"/>
        <v>-0.21359911706056689</v>
      </c>
      <c r="AW12" s="107">
        <v>13.191891563206081</v>
      </c>
      <c r="AX12" s="107">
        <v>13.871335</v>
      </c>
      <c r="AY12" s="107">
        <f t="shared" si="61"/>
        <v>13.191891563206081</v>
      </c>
      <c r="AZ12" s="57">
        <f t="shared" si="27"/>
        <v>-0.67944343679391928</v>
      </c>
      <c r="BA12" s="56">
        <f t="shared" si="28"/>
        <v>0</v>
      </c>
      <c r="BB12" s="139">
        <f>BB11/BB10*100</f>
        <v>19.399927722687107</v>
      </c>
      <c r="BC12" s="107">
        <v>20.2</v>
      </c>
      <c r="BD12" s="107">
        <v>19.36</v>
      </c>
      <c r="BE12" s="67">
        <f t="shared" si="29"/>
        <v>-0.83999999999999986</v>
      </c>
      <c r="BF12" s="68">
        <f t="shared" si="30"/>
        <v>-3.9927722687107092E-2</v>
      </c>
      <c r="BG12" s="111">
        <f t="shared" si="5"/>
        <v>40.615936425763529</v>
      </c>
      <c r="BH12" s="57">
        <v>22.96</v>
      </c>
      <c r="BI12" s="57">
        <v>23.1</v>
      </c>
      <c r="BJ12" s="57">
        <f t="shared" si="31"/>
        <v>0.14000000000000057</v>
      </c>
      <c r="BK12" s="56">
        <f t="shared" si="32"/>
        <v>-17.515936425763527</v>
      </c>
      <c r="BL12" s="64">
        <f t="shared" si="33"/>
        <v>73.207755711656716</v>
      </c>
      <c r="BM12" s="64">
        <f t="shared" si="34"/>
        <v>57.031334999999999</v>
      </c>
      <c r="BN12" s="63">
        <f t="shared" si="34"/>
        <v>55.651891563206085</v>
      </c>
      <c r="BO12" s="112">
        <f t="shared" si="35"/>
        <v>-1.3794434367939132</v>
      </c>
      <c r="BP12" s="64">
        <f t="shared" si="36"/>
        <v>-17.555864148450631</v>
      </c>
      <c r="BQ12" s="107">
        <v>13.921660019999999</v>
      </c>
      <c r="BR12" s="107">
        <v>13.921660019999999</v>
      </c>
      <c r="BS12" s="107">
        <v>13.921660019999999</v>
      </c>
      <c r="BT12" s="57">
        <f t="shared" si="37"/>
        <v>0</v>
      </c>
      <c r="BU12" s="69">
        <f t="shared" si="38"/>
        <v>0</v>
      </c>
      <c r="BV12" s="107"/>
      <c r="BW12" s="107"/>
      <c r="BX12" s="107"/>
      <c r="BY12" s="107"/>
      <c r="BZ12" s="107"/>
      <c r="CA12" s="107" t="s">
        <v>59</v>
      </c>
      <c r="CB12" s="113" t="s">
        <v>62</v>
      </c>
      <c r="CC12" s="113"/>
      <c r="CD12" s="114">
        <f t="shared" ref="CD12" si="82">CD11/CD10*100</f>
        <v>8.929917054911094</v>
      </c>
      <c r="CE12" s="125">
        <f>CE11/CE10*100</f>
        <v>8.9299170549110922</v>
      </c>
      <c r="CF12" s="116">
        <v>8.1178775000000005</v>
      </c>
      <c r="CG12" s="117">
        <f t="shared" si="39"/>
        <v>-0.8120395549110917</v>
      </c>
      <c r="CH12" s="118">
        <f t="shared" si="6"/>
        <v>-0.81203955491109348</v>
      </c>
      <c r="CI12" s="119"/>
      <c r="CJ12" s="105">
        <v>16.86</v>
      </c>
      <c r="CK12" s="107">
        <v>19.536000000000001</v>
      </c>
      <c r="CL12" s="107">
        <v>18.190000000000001</v>
      </c>
      <c r="CM12" s="57">
        <f t="shared" si="7"/>
        <v>-1.3460000000000001</v>
      </c>
      <c r="CN12" s="57">
        <f t="shared" si="8"/>
        <v>1.3300000000000018</v>
      </c>
      <c r="CO12" s="57"/>
      <c r="CP12" s="63">
        <f t="shared" si="9"/>
        <v>25.789917054911093</v>
      </c>
      <c r="CQ12" s="63">
        <f t="shared" si="9"/>
        <v>28.465917054911095</v>
      </c>
      <c r="CR12" s="63">
        <f t="shared" si="9"/>
        <v>26.307877500000004</v>
      </c>
      <c r="CS12" s="63">
        <f t="shared" si="40"/>
        <v>-2.1580395549110918</v>
      </c>
      <c r="CT12" s="64">
        <f t="shared" si="41"/>
        <v>0.51796044508891015</v>
      </c>
      <c r="CU12" s="144">
        <f>CU11/CU10*100</f>
        <v>19.399927722687107</v>
      </c>
      <c r="CV12" s="145">
        <f>CV11/CV10*100</f>
        <v>13.943604530526677</v>
      </c>
      <c r="CW12" s="122">
        <f>CW11/CW10*100</f>
        <v>26.672331895236852</v>
      </c>
      <c r="CX12" s="146">
        <f>CX11/CX10*100</f>
        <v>21.301414633558053</v>
      </c>
      <c r="CY12" s="123">
        <f t="shared" ref="CY12:FO12" si="83">CY11/CY10*100</f>
        <v>8.929917054911094</v>
      </c>
      <c r="CZ12" s="123">
        <f t="shared" si="83"/>
        <v>8.929917054911094</v>
      </c>
      <c r="DA12" s="122">
        <f t="shared" si="83"/>
        <v>16.615928677641993</v>
      </c>
      <c r="DB12" s="122">
        <f t="shared" si="83"/>
        <v>16.615928677641993</v>
      </c>
      <c r="DC12" s="125">
        <f>DC11/DC10*100</f>
        <v>17.772408503727025</v>
      </c>
      <c r="DD12" s="125">
        <f>DD11/DD10*100</f>
        <v>17.772408503727021</v>
      </c>
      <c r="DE12" s="122">
        <f>DE11/DE10*100</f>
        <v>10.564962963940436</v>
      </c>
      <c r="DF12" s="105">
        <v>8.98</v>
      </c>
      <c r="DG12" s="107">
        <v>9.06</v>
      </c>
      <c r="DH12" s="107">
        <v>8.98</v>
      </c>
      <c r="DI12" s="57">
        <f t="shared" si="42"/>
        <v>-8.0000000000000071E-2</v>
      </c>
      <c r="DJ12" s="57">
        <f t="shared" si="43"/>
        <v>0</v>
      </c>
      <c r="DK12" s="126">
        <f>DK11/DK10*100</f>
        <v>13.618566315125413</v>
      </c>
      <c r="DL12" s="126">
        <v>20.84</v>
      </c>
      <c r="DM12" s="126">
        <v>13.62</v>
      </c>
      <c r="DN12" s="67">
        <f t="shared" si="44"/>
        <v>-7.2200000000000006</v>
      </c>
      <c r="DO12" s="67">
        <f t="shared" si="45"/>
        <v>1.4336848745859498E-3</v>
      </c>
      <c r="DP12" s="127">
        <f t="shared" ref="DP12" si="84">DP11/DP10*100</f>
        <v>9.9874895746455383</v>
      </c>
      <c r="DQ12" s="128">
        <v>11.75</v>
      </c>
      <c r="DR12" s="128">
        <v>0</v>
      </c>
      <c r="DS12" s="84">
        <f t="shared" si="46"/>
        <v>-11.75</v>
      </c>
      <c r="DT12" s="84">
        <f t="shared" si="10"/>
        <v>-9.9874895746455383</v>
      </c>
      <c r="DU12" s="84" t="s">
        <v>62</v>
      </c>
      <c r="DV12" s="84" t="s">
        <v>59</v>
      </c>
      <c r="DW12" s="127">
        <f t="shared" ref="DW12" si="85">DW11/DW10*100</f>
        <v>12.680483253118554</v>
      </c>
      <c r="DX12" s="127">
        <v>10.95</v>
      </c>
      <c r="DY12" s="127">
        <v>10.93</v>
      </c>
      <c r="DZ12" s="83">
        <f t="shared" si="47"/>
        <v>-1.9999999999999574E-2</v>
      </c>
      <c r="EA12" s="83">
        <f t="shared" si="48"/>
        <v>-1.7504832531185546</v>
      </c>
      <c r="EB12" s="103">
        <f t="shared" ref="EB12" si="86">EB11/EB10*100</f>
        <v>13.222098947617869</v>
      </c>
      <c r="EC12" s="103">
        <v>13.77</v>
      </c>
      <c r="ED12" s="103">
        <v>0</v>
      </c>
      <c r="EE12" s="85">
        <f t="shared" si="49"/>
        <v>-13.77</v>
      </c>
      <c r="EF12" s="56">
        <f t="shared" si="50"/>
        <v>-13.222098947617869</v>
      </c>
      <c r="EG12" s="129">
        <f t="shared" ref="EG12" si="87">EG11/EG10*100</f>
        <v>2.0860305402416119</v>
      </c>
      <c r="EH12" s="130">
        <v>2.29</v>
      </c>
      <c r="EI12" s="129">
        <v>0</v>
      </c>
      <c r="EJ12" s="56">
        <f t="shared" si="51"/>
        <v>-2.29</v>
      </c>
      <c r="EK12" s="56">
        <f t="shared" si="52"/>
        <v>-2.0860305402416119</v>
      </c>
      <c r="EL12" s="103">
        <f t="shared" ref="EL12" si="88">EL11/EL10*100</f>
        <v>13.325200613924476</v>
      </c>
      <c r="EM12" s="103">
        <v>10.3</v>
      </c>
      <c r="EN12" s="103">
        <v>11.22</v>
      </c>
      <c r="EO12" s="56">
        <f t="shared" si="53"/>
        <v>0.91999999999999993</v>
      </c>
      <c r="EP12" s="56">
        <f t="shared" si="11"/>
        <v>-2.1052006139244757</v>
      </c>
      <c r="EQ12" s="56"/>
      <c r="ER12" s="56"/>
      <c r="ES12" s="56"/>
      <c r="ET12" s="56"/>
      <c r="EU12" s="56"/>
      <c r="EV12" s="56"/>
      <c r="EW12" s="132" t="s">
        <v>62</v>
      </c>
      <c r="EX12" s="89"/>
      <c r="EY12" s="184">
        <f t="shared" si="83"/>
        <v>15.357670253688408</v>
      </c>
      <c r="EZ12" s="184">
        <f t="shared" si="83"/>
        <v>14.293649535665399</v>
      </c>
      <c r="FA12" s="184">
        <f t="shared" si="83"/>
        <v>13.90476423986183</v>
      </c>
      <c r="FB12" s="184">
        <f t="shared" si="83"/>
        <v>-25.083734707802051</v>
      </c>
      <c r="FC12" s="185">
        <f t="shared" si="83"/>
        <v>-412.58280542985597</v>
      </c>
      <c r="FD12" s="147">
        <f t="shared" si="83"/>
        <v>14.37193725347951</v>
      </c>
      <c r="FE12" s="94">
        <f t="shared" si="56"/>
        <v>-0.46717301361768016</v>
      </c>
      <c r="FF12" s="127" t="e">
        <f t="shared" si="83"/>
        <v>#DIV/0!</v>
      </c>
      <c r="FG12" s="127">
        <f t="shared" si="83"/>
        <v>9.9874895746455383</v>
      </c>
      <c r="FH12" s="128">
        <f>FH11/FH10*100</f>
        <v>13.191891563206081</v>
      </c>
      <c r="FI12" s="128">
        <f t="shared" si="83"/>
        <v>12.680483253118554</v>
      </c>
      <c r="FJ12" s="104">
        <f t="shared" si="83"/>
        <v>13.222098947617869</v>
      </c>
      <c r="FK12" s="127">
        <f t="shared" si="83"/>
        <v>8.1311256180605671</v>
      </c>
      <c r="FL12" s="139">
        <f t="shared" si="83"/>
        <v>2.0860305402416119</v>
      </c>
      <c r="FM12" s="140">
        <f t="shared" si="83"/>
        <v>13.397298213881982</v>
      </c>
      <c r="FN12" s="127">
        <f t="shared" si="83"/>
        <v>13.926077947878673</v>
      </c>
      <c r="FO12" s="103">
        <f t="shared" si="83"/>
        <v>7.5006391660219771</v>
      </c>
    </row>
    <row r="13" spans="1:171" ht="15" hidden="1" thickBot="1" x14ac:dyDescent="0.35">
      <c r="A13" s="98" t="s">
        <v>63</v>
      </c>
      <c r="B13" s="99" t="s">
        <v>56</v>
      </c>
      <c r="C13" s="100"/>
      <c r="D13" s="101"/>
      <c r="E13" s="102"/>
      <c r="F13" s="103"/>
      <c r="G13" s="104"/>
      <c r="H13" s="103">
        <f t="shared" si="69"/>
        <v>0</v>
      </c>
      <c r="I13" s="105">
        <f t="shared" si="58"/>
        <v>0</v>
      </c>
      <c r="J13" s="106">
        <v>0</v>
      </c>
      <c r="K13" s="105">
        <f t="shared" si="0"/>
        <v>0</v>
      </c>
      <c r="L13" s="106"/>
      <c r="M13" s="106">
        <f t="shared" si="13"/>
        <v>0</v>
      </c>
      <c r="N13" s="56">
        <f t="shared" si="14"/>
        <v>0</v>
      </c>
      <c r="O13" s="56">
        <f t="shared" si="1"/>
        <v>0</v>
      </c>
      <c r="P13" s="107"/>
      <c r="Q13" s="107"/>
      <c r="R13" s="107"/>
      <c r="S13" s="107"/>
      <c r="T13" s="56">
        <f t="shared" si="15"/>
        <v>0</v>
      </c>
      <c r="U13" s="56">
        <f t="shared" si="16"/>
        <v>0</v>
      </c>
      <c r="V13" s="103"/>
      <c r="W13" s="107"/>
      <c r="X13" s="107"/>
      <c r="Y13" s="57">
        <f t="shared" si="17"/>
        <v>0</v>
      </c>
      <c r="Z13" s="56">
        <f t="shared" si="18"/>
        <v>0</v>
      </c>
      <c r="AA13" s="107"/>
      <c r="AB13" s="107"/>
      <c r="AC13" s="107"/>
      <c r="AD13" s="57">
        <f t="shared" si="19"/>
        <v>0</v>
      </c>
      <c r="AE13" s="57">
        <f t="shared" si="20"/>
        <v>0</v>
      </c>
      <c r="AF13" s="107"/>
      <c r="AG13" s="107"/>
      <c r="AH13" s="107"/>
      <c r="AI13" s="57">
        <f t="shared" si="21"/>
        <v>0</v>
      </c>
      <c r="AJ13" s="56">
        <f t="shared" si="22"/>
        <v>0</v>
      </c>
      <c r="AK13" s="60">
        <f t="shared" si="2"/>
        <v>0</v>
      </c>
      <c r="AL13" s="60">
        <f t="shared" si="3"/>
        <v>0</v>
      </c>
      <c r="AM13" s="60">
        <f t="shared" si="4"/>
        <v>0</v>
      </c>
      <c r="AN13" s="60">
        <f t="shared" si="23"/>
        <v>0</v>
      </c>
      <c r="AO13" s="61">
        <f t="shared" si="24"/>
        <v>0</v>
      </c>
      <c r="AP13" s="61" t="s">
        <v>56</v>
      </c>
      <c r="AQ13" s="61" t="s">
        <v>63</v>
      </c>
      <c r="AR13" s="178">
        <v>0</v>
      </c>
      <c r="AS13" s="63">
        <v>0</v>
      </c>
      <c r="AT13" s="63"/>
      <c r="AU13" s="64">
        <f t="shared" si="25"/>
        <v>0</v>
      </c>
      <c r="AV13" s="64">
        <f t="shared" si="26"/>
        <v>0</v>
      </c>
      <c r="AW13" s="107"/>
      <c r="AX13" s="107"/>
      <c r="AY13" s="107">
        <f t="shared" si="61"/>
        <v>0</v>
      </c>
      <c r="AZ13" s="57">
        <f t="shared" si="27"/>
        <v>0</v>
      </c>
      <c r="BA13" s="56">
        <f t="shared" si="28"/>
        <v>0</v>
      </c>
      <c r="BB13" s="110"/>
      <c r="BC13" s="111"/>
      <c r="BD13" s="111"/>
      <c r="BE13" s="67">
        <f t="shared" si="29"/>
        <v>0</v>
      </c>
      <c r="BF13" s="68">
        <f t="shared" si="30"/>
        <v>0</v>
      </c>
      <c r="BG13" s="111">
        <f t="shared" si="5"/>
        <v>0</v>
      </c>
      <c r="BH13" s="66">
        <v>0</v>
      </c>
      <c r="BI13" s="57">
        <v>0</v>
      </c>
      <c r="BJ13" s="57">
        <f t="shared" si="31"/>
        <v>0</v>
      </c>
      <c r="BK13" s="56">
        <f t="shared" si="32"/>
        <v>0</v>
      </c>
      <c r="BL13" s="64">
        <f t="shared" si="33"/>
        <v>0</v>
      </c>
      <c r="BM13" s="64">
        <f t="shared" si="34"/>
        <v>0</v>
      </c>
      <c r="BN13" s="63">
        <f t="shared" si="34"/>
        <v>0</v>
      </c>
      <c r="BO13" s="112">
        <f t="shared" si="35"/>
        <v>0</v>
      </c>
      <c r="BP13" s="64">
        <f t="shared" si="36"/>
        <v>0</v>
      </c>
      <c r="BQ13" s="107"/>
      <c r="BR13" s="107"/>
      <c r="BS13" s="107"/>
      <c r="BT13" s="57">
        <f t="shared" si="37"/>
        <v>0</v>
      </c>
      <c r="BU13" s="69">
        <f t="shared" si="38"/>
        <v>0</v>
      </c>
      <c r="BV13" s="107"/>
      <c r="BW13" s="107"/>
      <c r="BX13" s="107"/>
      <c r="BY13" s="107"/>
      <c r="BZ13" s="107"/>
      <c r="CA13" s="107" t="s">
        <v>56</v>
      </c>
      <c r="CB13" s="113" t="s">
        <v>63</v>
      </c>
      <c r="CC13" s="113"/>
      <c r="CD13" s="114"/>
      <c r="CE13" s="968"/>
      <c r="CF13" s="116"/>
      <c r="CG13" s="186">
        <f t="shared" si="39"/>
        <v>0</v>
      </c>
      <c r="CH13" s="187">
        <f t="shared" si="6"/>
        <v>0</v>
      </c>
      <c r="CI13" s="119"/>
      <c r="CJ13" s="105">
        <f t="shared" ref="CJ13:CJ21" si="89">DA13+DC13</f>
        <v>0</v>
      </c>
      <c r="CK13" s="107">
        <v>0</v>
      </c>
      <c r="CL13" s="107">
        <v>0</v>
      </c>
      <c r="CM13" s="57">
        <f t="shared" si="7"/>
        <v>0</v>
      </c>
      <c r="CN13" s="57">
        <f t="shared" si="8"/>
        <v>0</v>
      </c>
      <c r="CO13" s="57"/>
      <c r="CP13" s="63">
        <f t="shared" si="9"/>
        <v>0</v>
      </c>
      <c r="CQ13" s="63">
        <f t="shared" si="9"/>
        <v>0</v>
      </c>
      <c r="CR13" s="63">
        <f t="shared" si="9"/>
        <v>0</v>
      </c>
      <c r="CS13" s="63">
        <f t="shared" si="40"/>
        <v>0</v>
      </c>
      <c r="CT13" s="64">
        <f t="shared" si="41"/>
        <v>0</v>
      </c>
      <c r="CU13" s="120"/>
      <c r="CV13" s="121"/>
      <c r="CW13" s="122"/>
      <c r="CX13" s="78">
        <f t="shared" ref="CX13:CX16" si="90">CU13+CW13+CV13</f>
        <v>0</v>
      </c>
      <c r="CY13" s="123"/>
      <c r="CZ13" s="123"/>
      <c r="DA13" s="122"/>
      <c r="DB13" s="122"/>
      <c r="DC13" s="125"/>
      <c r="DD13" s="125"/>
      <c r="DE13" s="122"/>
      <c r="DF13" s="105"/>
      <c r="DG13" s="107"/>
      <c r="DH13" s="107"/>
      <c r="DI13" s="57">
        <f t="shared" si="42"/>
        <v>0</v>
      </c>
      <c r="DJ13" s="57">
        <f t="shared" si="43"/>
        <v>0</v>
      </c>
      <c r="DK13" s="126">
        <v>0</v>
      </c>
      <c r="DL13" s="126">
        <v>0</v>
      </c>
      <c r="DM13" s="126">
        <v>0</v>
      </c>
      <c r="DN13" s="67">
        <f t="shared" si="44"/>
        <v>0</v>
      </c>
      <c r="DO13" s="67">
        <f t="shared" si="45"/>
        <v>0</v>
      </c>
      <c r="DP13" s="127">
        <v>0</v>
      </c>
      <c r="DQ13" s="128">
        <v>0</v>
      </c>
      <c r="DR13" s="128">
        <v>0</v>
      </c>
      <c r="DS13" s="84">
        <f t="shared" si="46"/>
        <v>0</v>
      </c>
      <c r="DT13" s="84">
        <f t="shared" si="10"/>
        <v>0</v>
      </c>
      <c r="DU13" s="84" t="s">
        <v>63</v>
      </c>
      <c r="DV13" s="84" t="s">
        <v>56</v>
      </c>
      <c r="DW13" s="127"/>
      <c r="DX13" s="127"/>
      <c r="DY13" s="127"/>
      <c r="DZ13" s="83">
        <f t="shared" si="47"/>
        <v>0</v>
      </c>
      <c r="EA13" s="83">
        <f t="shared" si="48"/>
        <v>0</v>
      </c>
      <c r="EB13" s="103">
        <v>0</v>
      </c>
      <c r="EC13" s="103">
        <v>0</v>
      </c>
      <c r="ED13" s="103">
        <v>0</v>
      </c>
      <c r="EE13" s="85">
        <f t="shared" si="49"/>
        <v>0</v>
      </c>
      <c r="EF13" s="56">
        <f t="shared" si="50"/>
        <v>0</v>
      </c>
      <c r="EG13" s="103"/>
      <c r="EH13" s="103"/>
      <c r="EI13" s="103"/>
      <c r="EJ13" s="56">
        <f t="shared" si="51"/>
        <v>0</v>
      </c>
      <c r="EK13" s="56">
        <f t="shared" si="52"/>
        <v>0</v>
      </c>
      <c r="EL13" s="180">
        <v>0</v>
      </c>
      <c r="EM13" s="180">
        <v>0</v>
      </c>
      <c r="EN13" s="180">
        <v>0</v>
      </c>
      <c r="EO13" s="56">
        <f t="shared" si="53"/>
        <v>0</v>
      </c>
      <c r="EP13" s="56">
        <f t="shared" si="11"/>
        <v>0</v>
      </c>
      <c r="EQ13" s="56"/>
      <c r="ER13" s="56"/>
      <c r="ES13" s="56"/>
      <c r="ET13" s="56"/>
      <c r="EU13" s="56"/>
      <c r="EV13" s="56"/>
      <c r="EW13" s="132" t="s">
        <v>63</v>
      </c>
      <c r="EX13" s="89"/>
      <c r="EY13" s="181">
        <f>BQ13+EL13+EG13+EB13+DW13+DP13+DK13+DF13+CP13+BL13+AR13+AK13</f>
        <v>0</v>
      </c>
      <c r="EZ13" s="181">
        <f>BR13+EM13+EH13+EC13+DX13+DQ13+DL13+DG13+CQ13+BM13+AS13+AL13</f>
        <v>0</v>
      </c>
      <c r="FA13" s="181">
        <f>BS13+EN13+EI13+ED13+DY13+DR13+DM13+DH13+CR13+BN13+AT13+AM13</f>
        <v>0</v>
      </c>
      <c r="FB13" s="182">
        <f t="shared" si="54"/>
        <v>0</v>
      </c>
      <c r="FC13" s="182">
        <f t="shared" si="55"/>
        <v>0</v>
      </c>
      <c r="FD13" s="135">
        <v>0</v>
      </c>
      <c r="FE13" s="94">
        <f t="shared" si="56"/>
        <v>0</v>
      </c>
      <c r="FF13" s="183"/>
      <c r="FG13" s="127"/>
      <c r="FH13" s="128"/>
      <c r="FI13" s="128"/>
      <c r="FJ13" s="104">
        <v>4028.1</v>
      </c>
      <c r="FK13" s="127"/>
      <c r="FL13" s="139"/>
      <c r="FM13" s="140"/>
      <c r="FN13" s="127"/>
      <c r="FO13" s="103"/>
    </row>
    <row r="14" spans="1:171" ht="15" hidden="1" thickBot="1" x14ac:dyDescent="0.35">
      <c r="A14" s="98" t="s">
        <v>64</v>
      </c>
      <c r="B14" s="99" t="s">
        <v>56</v>
      </c>
      <c r="C14" s="188">
        <f t="shared" ref="C14:CW14" si="91">C10-C11</f>
        <v>45187.5</v>
      </c>
      <c r="D14" s="101">
        <f t="shared" si="91"/>
        <v>0</v>
      </c>
      <c r="E14" s="154">
        <f t="shared" si="91"/>
        <v>45358.27</v>
      </c>
      <c r="F14" s="155">
        <v>45358.27</v>
      </c>
      <c r="G14" s="165">
        <v>45358.27</v>
      </c>
      <c r="H14" s="155">
        <f t="shared" si="69"/>
        <v>0</v>
      </c>
      <c r="I14" s="59">
        <f t="shared" si="58"/>
        <v>0</v>
      </c>
      <c r="J14" s="56">
        <f>J15</f>
        <v>10513.91</v>
      </c>
      <c r="K14" s="59">
        <f t="shared" si="0"/>
        <v>10513.91</v>
      </c>
      <c r="L14" s="56"/>
      <c r="M14" s="56">
        <f t="shared" si="13"/>
        <v>10513.91</v>
      </c>
      <c r="N14" s="56">
        <f t="shared" si="14"/>
        <v>0</v>
      </c>
      <c r="O14" s="56">
        <f t="shared" si="1"/>
        <v>0</v>
      </c>
      <c r="P14" s="57">
        <v>17828.940000000002</v>
      </c>
      <c r="Q14" s="57"/>
      <c r="R14" s="57">
        <f>R15</f>
        <v>20919.22</v>
      </c>
      <c r="S14" s="57">
        <f>S15</f>
        <v>20919.22</v>
      </c>
      <c r="T14" s="56">
        <f t="shared" si="15"/>
        <v>0</v>
      </c>
      <c r="U14" s="56">
        <f t="shared" si="16"/>
        <v>3090.2799999999988</v>
      </c>
      <c r="V14" s="155">
        <f t="shared" ref="V14" si="92">V10-V11</f>
        <v>22322.879999999997</v>
      </c>
      <c r="W14" s="57">
        <v>22983.439999999999</v>
      </c>
      <c r="X14" s="57">
        <v>22558.97</v>
      </c>
      <c r="Y14" s="57">
        <f t="shared" si="17"/>
        <v>-424.46999999999753</v>
      </c>
      <c r="Z14" s="56">
        <f t="shared" si="18"/>
        <v>236.09000000000378</v>
      </c>
      <c r="AA14" s="57">
        <v>7868</v>
      </c>
      <c r="AB14" s="57">
        <v>8025.25</v>
      </c>
      <c r="AC14" s="57">
        <v>7868</v>
      </c>
      <c r="AD14" s="57">
        <f t="shared" si="19"/>
        <v>-157.25</v>
      </c>
      <c r="AE14" s="57">
        <f t="shared" si="20"/>
        <v>0</v>
      </c>
      <c r="AF14" s="57">
        <v>1838.61</v>
      </c>
      <c r="AG14" s="57">
        <v>1838.61</v>
      </c>
      <c r="AH14" s="57">
        <v>1838.61</v>
      </c>
      <c r="AI14" s="57">
        <f t="shared" si="21"/>
        <v>0</v>
      </c>
      <c r="AJ14" s="56">
        <f t="shared" si="22"/>
        <v>0</v>
      </c>
      <c r="AK14" s="157">
        <f t="shared" si="2"/>
        <v>105730.61</v>
      </c>
      <c r="AL14" s="157">
        <f t="shared" si="3"/>
        <v>109638.70000000001</v>
      </c>
      <c r="AM14" s="157">
        <f t="shared" si="4"/>
        <v>109056.98000000001</v>
      </c>
      <c r="AN14" s="157">
        <f t="shared" si="23"/>
        <v>-581.72000000000116</v>
      </c>
      <c r="AO14" s="158">
        <f t="shared" si="24"/>
        <v>3326.3700000000099</v>
      </c>
      <c r="AP14" s="158" t="s">
        <v>56</v>
      </c>
      <c r="AQ14" s="158" t="s">
        <v>64</v>
      </c>
      <c r="AR14" s="159">
        <f t="shared" ref="AR14" si="93">AR10-AR11</f>
        <v>1044.1999999999998</v>
      </c>
      <c r="AS14" s="63">
        <v>1106.43</v>
      </c>
      <c r="AT14" s="63">
        <v>1044.1600000000001</v>
      </c>
      <c r="AU14" s="64">
        <f t="shared" si="25"/>
        <v>-62.269999999999982</v>
      </c>
      <c r="AV14" s="64">
        <f t="shared" si="26"/>
        <v>-3.9999999999736247E-2</v>
      </c>
      <c r="AW14" s="57">
        <v>8137.3399999999983</v>
      </c>
      <c r="AX14" s="57">
        <v>7762.01</v>
      </c>
      <c r="AY14" s="57">
        <f t="shared" si="61"/>
        <v>8137.3399999999983</v>
      </c>
      <c r="AZ14" s="57">
        <f t="shared" si="27"/>
        <v>375.32999999999811</v>
      </c>
      <c r="BA14" s="56">
        <f t="shared" si="28"/>
        <v>0</v>
      </c>
      <c r="BB14" s="189">
        <f t="shared" ref="BB14" si="94">BB10-BB11</f>
        <v>33075.360000000001</v>
      </c>
      <c r="BC14" s="66">
        <v>31359</v>
      </c>
      <c r="BD14" s="66">
        <v>33075</v>
      </c>
      <c r="BE14" s="67">
        <f t="shared" si="29"/>
        <v>1716</v>
      </c>
      <c r="BF14" s="68">
        <f t="shared" si="30"/>
        <v>-0.36000000000058208</v>
      </c>
      <c r="BG14" s="111">
        <f t="shared" si="5"/>
        <v>15866.699999999999</v>
      </c>
      <c r="BH14" s="66">
        <v>15055.33</v>
      </c>
      <c r="BI14" s="57">
        <v>14893.15</v>
      </c>
      <c r="BJ14" s="57">
        <f t="shared" si="31"/>
        <v>-162.18000000000029</v>
      </c>
      <c r="BK14" s="56">
        <f t="shared" si="32"/>
        <v>-973.54999999999927</v>
      </c>
      <c r="BL14" s="64">
        <f t="shared" si="33"/>
        <v>57079.399999999994</v>
      </c>
      <c r="BM14" s="64">
        <f t="shared" si="34"/>
        <v>54176.340000000004</v>
      </c>
      <c r="BN14" s="63">
        <f t="shared" si="34"/>
        <v>56105.49</v>
      </c>
      <c r="BO14" s="112">
        <f t="shared" si="35"/>
        <v>1929.1499999999942</v>
      </c>
      <c r="BP14" s="64">
        <f t="shared" si="36"/>
        <v>-973.90999999999622</v>
      </c>
      <c r="BQ14" s="57">
        <v>50359.47</v>
      </c>
      <c r="BR14" s="57">
        <v>50359.47</v>
      </c>
      <c r="BS14" s="57">
        <v>50359.47</v>
      </c>
      <c r="BT14" s="57">
        <f t="shared" si="37"/>
        <v>0</v>
      </c>
      <c r="BU14" s="69">
        <f t="shared" si="38"/>
        <v>0</v>
      </c>
      <c r="BV14" s="57"/>
      <c r="BW14" s="57"/>
      <c r="BX14" s="57"/>
      <c r="BY14" s="57"/>
      <c r="BZ14" s="57"/>
      <c r="CA14" s="57" t="s">
        <v>56</v>
      </c>
      <c r="CB14" s="70" t="s">
        <v>64</v>
      </c>
      <c r="CC14" s="70"/>
      <c r="CD14" s="161">
        <f>CD10-CD11</f>
        <v>33416.299999999996</v>
      </c>
      <c r="CE14" s="968">
        <f>CE10-CE11</f>
        <v>31726.437100000003</v>
      </c>
      <c r="CF14" s="73">
        <v>33416.31</v>
      </c>
      <c r="CG14" s="142">
        <f t="shared" si="39"/>
        <v>1689.8728999999948</v>
      </c>
      <c r="CH14" s="143">
        <f t="shared" si="6"/>
        <v>1.0000000002037268E-2</v>
      </c>
      <c r="CI14" s="119"/>
      <c r="CJ14" s="105">
        <f t="shared" si="89"/>
        <v>7926.4500000000007</v>
      </c>
      <c r="CK14" s="107">
        <v>7395.23</v>
      </c>
      <c r="CL14" s="107">
        <v>7926.44</v>
      </c>
      <c r="CM14" s="57">
        <f t="shared" si="7"/>
        <v>531.21</v>
      </c>
      <c r="CN14" s="57">
        <f t="shared" si="8"/>
        <v>-1.0000000001127773E-2</v>
      </c>
      <c r="CO14" s="57"/>
      <c r="CP14" s="63">
        <f t="shared" si="9"/>
        <v>41342.75</v>
      </c>
      <c r="CQ14" s="63">
        <f t="shared" si="9"/>
        <v>39121.667100000006</v>
      </c>
      <c r="CR14" s="63">
        <f t="shared" si="9"/>
        <v>41342.75</v>
      </c>
      <c r="CS14" s="63">
        <f t="shared" si="40"/>
        <v>2221.082899999994</v>
      </c>
      <c r="CT14" s="64">
        <f t="shared" si="41"/>
        <v>0</v>
      </c>
      <c r="CU14" s="190">
        <f t="shared" si="91"/>
        <v>33075.360000000001</v>
      </c>
      <c r="CV14" s="191">
        <f t="shared" si="91"/>
        <v>2405.5</v>
      </c>
      <c r="CW14" s="82">
        <f t="shared" si="91"/>
        <v>13461.199999999999</v>
      </c>
      <c r="CX14" s="78">
        <f>CU14+CW14+CV14</f>
        <v>48942.06</v>
      </c>
      <c r="CY14" s="167">
        <f t="shared" ref="CY14:DC14" si="95">CY10-CY11</f>
        <v>33416.299999999996</v>
      </c>
      <c r="CZ14" s="167">
        <f t="shared" si="95"/>
        <v>33416.299999999996</v>
      </c>
      <c r="DA14" s="122">
        <f t="shared" si="95"/>
        <v>6286.1</v>
      </c>
      <c r="DB14" s="122">
        <f t="shared" si="95"/>
        <v>6286.1</v>
      </c>
      <c r="DC14" s="125">
        <f t="shared" si="95"/>
        <v>1640.35</v>
      </c>
      <c r="DD14" s="125">
        <f>DD10-DD11</f>
        <v>1669.8718200273113</v>
      </c>
      <c r="DE14" s="122">
        <f t="shared" ref="DE14:DE20" si="96">CY14+DA14+DC14</f>
        <v>41342.749999999993</v>
      </c>
      <c r="DF14" s="59">
        <v>1466.91</v>
      </c>
      <c r="DG14" s="57">
        <v>1460.68</v>
      </c>
      <c r="DH14" s="57">
        <v>1466.91</v>
      </c>
      <c r="DI14" s="57">
        <f t="shared" si="42"/>
        <v>6.2300000000000182</v>
      </c>
      <c r="DJ14" s="57">
        <f t="shared" si="43"/>
        <v>0</v>
      </c>
      <c r="DK14" s="126">
        <f t="shared" ref="DK14" si="97">DK10-DK11</f>
        <v>2519.4700000000003</v>
      </c>
      <c r="DL14" s="126">
        <v>1999.89</v>
      </c>
      <c r="DM14" s="126">
        <v>2519.4699999999998</v>
      </c>
      <c r="DN14" s="67">
        <f t="shared" si="44"/>
        <v>519.5799999999997</v>
      </c>
      <c r="DO14" s="67">
        <f t="shared" si="45"/>
        <v>0</v>
      </c>
      <c r="DP14" s="127">
        <f t="shared" ref="DP14" si="98">DP10-DP11</f>
        <v>1726.8</v>
      </c>
      <c r="DQ14" s="128">
        <v>1189.4000000000001</v>
      </c>
      <c r="DR14" s="128">
        <v>1885.17</v>
      </c>
      <c r="DS14" s="84">
        <f t="shared" si="46"/>
        <v>695.77</v>
      </c>
      <c r="DT14" s="84">
        <f t="shared" si="10"/>
        <v>158.37000000000012</v>
      </c>
      <c r="DU14" s="84" t="s">
        <v>64</v>
      </c>
      <c r="DV14" s="84" t="s">
        <v>56</v>
      </c>
      <c r="DW14" s="127">
        <f t="shared" ref="DW14" si="99">DW10-DW11</f>
        <v>1777.9999999999998</v>
      </c>
      <c r="DX14" s="127">
        <v>2102.64</v>
      </c>
      <c r="DY14" s="127">
        <v>2102.6</v>
      </c>
      <c r="DZ14" s="83">
        <f t="shared" si="47"/>
        <v>-3.999999999996362E-2</v>
      </c>
      <c r="EA14" s="83">
        <f t="shared" si="48"/>
        <v>324.60000000000014</v>
      </c>
      <c r="EB14" s="103">
        <f t="shared" ref="EB14" si="100">EB10-EB11</f>
        <v>4028.0999999999995</v>
      </c>
      <c r="EC14" s="103">
        <v>3349.5</v>
      </c>
      <c r="ED14" s="103">
        <v>4562.79</v>
      </c>
      <c r="EE14" s="85">
        <f t="shared" si="49"/>
        <v>1213.29</v>
      </c>
      <c r="EF14" s="56">
        <f t="shared" si="50"/>
        <v>534.69000000000051</v>
      </c>
      <c r="EG14" s="129">
        <f t="shared" ref="EG14" si="101">EG10-EG11</f>
        <v>1142.0000000000002</v>
      </c>
      <c r="EH14" s="130">
        <v>1036.72</v>
      </c>
      <c r="EI14" s="129">
        <v>1166.25</v>
      </c>
      <c r="EJ14" s="56">
        <f t="shared" si="51"/>
        <v>129.52999999999997</v>
      </c>
      <c r="EK14" s="56">
        <f t="shared" si="52"/>
        <v>24.249999999999773</v>
      </c>
      <c r="EL14" s="155">
        <f t="shared" ref="EL14" si="102">EL10-EL11</f>
        <v>6330.58</v>
      </c>
      <c r="EM14" s="155">
        <v>8894.9599999999991</v>
      </c>
      <c r="EN14" s="155">
        <v>8599.93</v>
      </c>
      <c r="EO14" s="56">
        <f t="shared" si="53"/>
        <v>-295.02999999999884</v>
      </c>
      <c r="EP14" s="56">
        <f t="shared" si="11"/>
        <v>2269.3500000000004</v>
      </c>
      <c r="EQ14" s="56"/>
      <c r="ER14" s="56"/>
      <c r="ES14" s="56"/>
      <c r="ET14" s="56"/>
      <c r="EU14" s="56"/>
      <c r="EV14" s="56"/>
      <c r="EW14" s="132" t="s">
        <v>64</v>
      </c>
      <c r="EX14" s="89"/>
      <c r="EY14" s="181">
        <f t="shared" ref="EY14:EY28" si="103">BQ14+EL14+EG14+EB14+DW14+DP14+DK14+DF14+CP14+BL14+AR14+AK14</f>
        <v>274548.28999999998</v>
      </c>
      <c r="EZ14" s="181">
        <f>EZ15</f>
        <v>274436.3971</v>
      </c>
      <c r="FA14" s="181">
        <f t="shared" ref="FA14:FA28" si="104">BS14+EN14+EI14+ED14+DY14+DR14+DM14+DH14+CR14+BN14+AT14+AM14</f>
        <v>280211.97000000003</v>
      </c>
      <c r="FB14" s="192">
        <f t="shared" si="54"/>
        <v>5775.5729000000283</v>
      </c>
      <c r="FC14" s="192">
        <f t="shared" si="55"/>
        <v>5663.6800000000512</v>
      </c>
      <c r="FD14" s="94">
        <v>216433</v>
      </c>
      <c r="FE14" s="94">
        <f t="shared" si="56"/>
        <v>63778.97000000003</v>
      </c>
      <c r="FF14" s="183"/>
      <c r="FG14" s="127">
        <f t="shared" ref="FG14:FO14" si="105">FG10-FG11</f>
        <v>1726.8</v>
      </c>
      <c r="FH14" s="128">
        <f>FH10-FH11</f>
        <v>8137.3399999999983</v>
      </c>
      <c r="FI14" s="128">
        <f t="shared" si="105"/>
        <v>1777.9999999999998</v>
      </c>
      <c r="FJ14" s="104">
        <f t="shared" si="105"/>
        <v>4028.0999999999995</v>
      </c>
      <c r="FK14" s="127">
        <f t="shared" si="105"/>
        <v>1044.1999999999998</v>
      </c>
      <c r="FL14" s="139">
        <f t="shared" si="105"/>
        <v>1142.0000000000002</v>
      </c>
      <c r="FM14" s="140">
        <f>FM10-FM11</f>
        <v>1838.61</v>
      </c>
      <c r="FN14" s="127">
        <f>FN10-FN11</f>
        <v>7868</v>
      </c>
      <c r="FO14" s="155">
        <f t="shared" si="105"/>
        <v>22322.879999999997</v>
      </c>
    </row>
    <row r="15" spans="1:171" ht="15" thickBot="1" x14ac:dyDescent="0.35">
      <c r="A15" s="150" t="s">
        <v>65</v>
      </c>
      <c r="B15" s="151" t="s">
        <v>56</v>
      </c>
      <c r="C15" s="152">
        <f>C16+C17</f>
        <v>45187.5</v>
      </c>
      <c r="D15" s="153">
        <f>D17+D16</f>
        <v>0</v>
      </c>
      <c r="E15" s="154">
        <f>E16+E17</f>
        <v>45358.270000000004</v>
      </c>
      <c r="F15" s="155">
        <f>F14</f>
        <v>45358.27</v>
      </c>
      <c r="G15" s="156">
        <f>G14</f>
        <v>45358.27</v>
      </c>
      <c r="H15" s="155">
        <f t="shared" si="69"/>
        <v>0</v>
      </c>
      <c r="I15" s="59">
        <f t="shared" si="58"/>
        <v>0</v>
      </c>
      <c r="J15" s="56">
        <f>J17</f>
        <v>10513.91</v>
      </c>
      <c r="K15" s="59">
        <f t="shared" si="0"/>
        <v>10513.91</v>
      </c>
      <c r="L15" s="56"/>
      <c r="M15" s="56">
        <f t="shared" si="13"/>
        <v>10513.91</v>
      </c>
      <c r="N15" s="56">
        <f t="shared" si="14"/>
        <v>0</v>
      </c>
      <c r="O15" s="56">
        <f t="shared" si="1"/>
        <v>0</v>
      </c>
      <c r="P15" s="57">
        <v>17828.940000000002</v>
      </c>
      <c r="Q15" s="57"/>
      <c r="R15" s="57">
        <f>R16+R17</f>
        <v>20919.22</v>
      </c>
      <c r="S15" s="57">
        <f>S16+S17</f>
        <v>20919.22</v>
      </c>
      <c r="T15" s="56">
        <f t="shared" si="15"/>
        <v>0</v>
      </c>
      <c r="U15" s="56">
        <f t="shared" si="16"/>
        <v>3090.2799999999988</v>
      </c>
      <c r="V15" s="155">
        <f>V16+V17</f>
        <v>22322.9</v>
      </c>
      <c r="W15" s="57">
        <v>22983.439999999999</v>
      </c>
      <c r="X15" s="57">
        <v>22558.97</v>
      </c>
      <c r="Y15" s="57">
        <f t="shared" si="17"/>
        <v>-424.46999999999753</v>
      </c>
      <c r="Z15" s="56">
        <f t="shared" si="18"/>
        <v>236.06999999999971</v>
      </c>
      <c r="AA15" s="57">
        <v>7868</v>
      </c>
      <c r="AB15" s="57">
        <v>8025.25</v>
      </c>
      <c r="AC15" s="57">
        <v>7868</v>
      </c>
      <c r="AD15" s="57">
        <f t="shared" si="19"/>
        <v>-157.25</v>
      </c>
      <c r="AE15" s="57">
        <f t="shared" si="20"/>
        <v>0</v>
      </c>
      <c r="AF15" s="57">
        <v>1838.6100000000001</v>
      </c>
      <c r="AG15" s="57">
        <v>1838.6100000000001</v>
      </c>
      <c r="AH15" s="57">
        <v>1838.6100000000001</v>
      </c>
      <c r="AI15" s="57">
        <f t="shared" si="21"/>
        <v>0</v>
      </c>
      <c r="AJ15" s="56">
        <f t="shared" si="22"/>
        <v>0</v>
      </c>
      <c r="AK15" s="60">
        <f t="shared" si="2"/>
        <v>105730.63000000002</v>
      </c>
      <c r="AL15" s="60">
        <f t="shared" si="3"/>
        <v>109638.70000000001</v>
      </c>
      <c r="AM15" s="60">
        <f t="shared" si="4"/>
        <v>109056.98000000001</v>
      </c>
      <c r="AN15" s="60">
        <f t="shared" si="23"/>
        <v>-581.72000000000116</v>
      </c>
      <c r="AO15" s="61">
        <f t="shared" si="24"/>
        <v>3326.3499999999913</v>
      </c>
      <c r="AP15" s="61" t="s">
        <v>56</v>
      </c>
      <c r="AQ15" s="61" t="s">
        <v>65</v>
      </c>
      <c r="AR15" s="159">
        <f>AR16+AR17</f>
        <v>1044.2</v>
      </c>
      <c r="AS15" s="63">
        <v>1106.43</v>
      </c>
      <c r="AT15" s="63">
        <v>1044.1600000000001</v>
      </c>
      <c r="AU15" s="64">
        <f t="shared" si="25"/>
        <v>-62.269999999999982</v>
      </c>
      <c r="AV15" s="64">
        <f t="shared" si="26"/>
        <v>-3.999999999996362E-2</v>
      </c>
      <c r="AW15" s="57">
        <v>8137.34</v>
      </c>
      <c r="AX15" s="57">
        <v>7762.01</v>
      </c>
      <c r="AY15" s="57">
        <f t="shared" si="61"/>
        <v>8137.34</v>
      </c>
      <c r="AZ15" s="57">
        <f t="shared" si="27"/>
        <v>375.32999999999993</v>
      </c>
      <c r="BA15" s="56">
        <f t="shared" si="28"/>
        <v>0</v>
      </c>
      <c r="BB15" s="189">
        <f>BB16+BB17</f>
        <v>33075.360000000001</v>
      </c>
      <c r="BC15" s="66">
        <v>31359</v>
      </c>
      <c r="BD15" s="66">
        <v>33075.360000000001</v>
      </c>
      <c r="BE15" s="67">
        <f t="shared" si="29"/>
        <v>1716.3600000000006</v>
      </c>
      <c r="BF15" s="68">
        <f t="shared" si="30"/>
        <v>0</v>
      </c>
      <c r="BG15" s="111">
        <f t="shared" si="5"/>
        <v>15866.699999999999</v>
      </c>
      <c r="BH15" s="66">
        <v>15055.33</v>
      </c>
      <c r="BI15" s="57">
        <v>14893.15</v>
      </c>
      <c r="BJ15" s="57">
        <f t="shared" si="31"/>
        <v>-162.18000000000029</v>
      </c>
      <c r="BK15" s="56">
        <f t="shared" si="32"/>
        <v>-973.54999999999927</v>
      </c>
      <c r="BL15" s="64">
        <f t="shared" si="33"/>
        <v>57079.399999999994</v>
      </c>
      <c r="BM15" s="64">
        <f t="shared" si="34"/>
        <v>54176.340000000004</v>
      </c>
      <c r="BN15" s="63">
        <f t="shared" si="34"/>
        <v>56105.85</v>
      </c>
      <c r="BO15" s="112">
        <f t="shared" si="35"/>
        <v>1929.5099999999948</v>
      </c>
      <c r="BP15" s="64">
        <f t="shared" si="36"/>
        <v>-973.54999999999563</v>
      </c>
      <c r="BQ15" s="57">
        <f>BQ14</f>
        <v>50359.47</v>
      </c>
      <c r="BR15" s="57">
        <f t="shared" ref="BR15:BS15" si="106">BR14</f>
        <v>50359.47</v>
      </c>
      <c r="BS15" s="57">
        <f t="shared" si="106"/>
        <v>50359.47</v>
      </c>
      <c r="BT15" s="57">
        <f t="shared" si="37"/>
        <v>0</v>
      </c>
      <c r="BU15" s="69">
        <f t="shared" si="38"/>
        <v>0</v>
      </c>
      <c r="BV15" s="57"/>
      <c r="BW15" s="57"/>
      <c r="BX15" s="57"/>
      <c r="BY15" s="57"/>
      <c r="BZ15" s="57"/>
      <c r="CA15" s="57" t="s">
        <v>56</v>
      </c>
      <c r="CB15" s="70" t="s">
        <v>65</v>
      </c>
      <c r="CC15" s="70"/>
      <c r="CD15" s="161">
        <f>CD16+CD17</f>
        <v>33416.299999999996</v>
      </c>
      <c r="CE15" s="969">
        <v>31726.437099999999</v>
      </c>
      <c r="CF15" s="73">
        <v>33416.31</v>
      </c>
      <c r="CG15" s="117">
        <f t="shared" si="39"/>
        <v>1689.8728999999985</v>
      </c>
      <c r="CH15" s="118">
        <f t="shared" si="6"/>
        <v>1.0000000002037268E-2</v>
      </c>
      <c r="CI15" s="119"/>
      <c r="CJ15" s="105">
        <f t="shared" si="89"/>
        <v>7926.46</v>
      </c>
      <c r="CK15" s="107">
        <v>7395.23</v>
      </c>
      <c r="CL15" s="107">
        <v>7926.44</v>
      </c>
      <c r="CM15" s="57">
        <f t="shared" si="7"/>
        <v>531.21</v>
      </c>
      <c r="CN15" s="57">
        <f t="shared" si="8"/>
        <v>-2.0000000000436557E-2</v>
      </c>
      <c r="CO15" s="57"/>
      <c r="CP15" s="63">
        <f t="shared" si="9"/>
        <v>41342.759999999995</v>
      </c>
      <c r="CQ15" s="63">
        <f t="shared" si="9"/>
        <v>39121.667099999999</v>
      </c>
      <c r="CR15" s="63">
        <f t="shared" si="9"/>
        <v>41342.75</v>
      </c>
      <c r="CS15" s="63">
        <f t="shared" si="40"/>
        <v>2221.0829000000012</v>
      </c>
      <c r="CT15" s="64">
        <f t="shared" si="41"/>
        <v>-9.9999999947613105E-3</v>
      </c>
      <c r="CU15" s="190">
        <f>CU16+CU17</f>
        <v>33075.360000000001</v>
      </c>
      <c r="CV15" s="193">
        <f>CV16+CV17</f>
        <v>2405.5</v>
      </c>
      <c r="CW15" s="82">
        <f>CW16+CW17</f>
        <v>13461.199999999999</v>
      </c>
      <c r="CX15" s="78">
        <f>CU15+CW15+CV15</f>
        <v>48942.06</v>
      </c>
      <c r="CY15" s="167">
        <f>CY16+CY17</f>
        <v>33416.299999999996</v>
      </c>
      <c r="CZ15" s="167">
        <f>CZ16+CZ17</f>
        <v>33416.299999999996</v>
      </c>
      <c r="DA15" s="82">
        <v>6286.1</v>
      </c>
      <c r="DB15" s="82">
        <v>6286.1</v>
      </c>
      <c r="DC15" s="168">
        <f>DC16+DC17</f>
        <v>1640.36</v>
      </c>
      <c r="DD15" s="168">
        <v>1669.8820000000001</v>
      </c>
      <c r="DE15" s="82">
        <f t="shared" si="96"/>
        <v>41342.759999999995</v>
      </c>
      <c r="DF15" s="59">
        <v>1466.91</v>
      </c>
      <c r="DG15" s="57">
        <v>1460.68</v>
      </c>
      <c r="DH15" s="57">
        <v>1466.91</v>
      </c>
      <c r="DI15" s="57">
        <f t="shared" si="42"/>
        <v>6.2300000000000182</v>
      </c>
      <c r="DJ15" s="57">
        <f t="shared" si="43"/>
        <v>0</v>
      </c>
      <c r="DK15" s="169">
        <f>DK16+DK17</f>
        <v>2519.4699999999998</v>
      </c>
      <c r="DL15" s="169">
        <v>1999.89</v>
      </c>
      <c r="DM15" s="169">
        <v>2519.4699999999998</v>
      </c>
      <c r="DN15" s="67">
        <f t="shared" si="44"/>
        <v>519.5799999999997</v>
      </c>
      <c r="DO15" s="67">
        <f t="shared" si="45"/>
        <v>0</v>
      </c>
      <c r="DP15" s="170">
        <f t="shared" ref="DP15" si="107">DP16+DP17</f>
        <v>1726.8</v>
      </c>
      <c r="DQ15" s="171">
        <v>1189.4000000000001</v>
      </c>
      <c r="DR15" s="171">
        <v>1885.17</v>
      </c>
      <c r="DS15" s="84">
        <f t="shared" si="46"/>
        <v>695.77</v>
      </c>
      <c r="DT15" s="84">
        <f t="shared" si="10"/>
        <v>158.37000000000012</v>
      </c>
      <c r="DU15" s="84" t="s">
        <v>65</v>
      </c>
      <c r="DV15" s="84" t="s">
        <v>56</v>
      </c>
      <c r="DW15" s="170">
        <f t="shared" ref="DW15" si="108">DW16+DW17</f>
        <v>1778</v>
      </c>
      <c r="DX15" s="170">
        <v>2102.64</v>
      </c>
      <c r="DY15" s="170">
        <v>2102.6</v>
      </c>
      <c r="DZ15" s="83">
        <f t="shared" si="47"/>
        <v>-3.999999999996362E-2</v>
      </c>
      <c r="EA15" s="83">
        <f t="shared" si="48"/>
        <v>324.59999999999991</v>
      </c>
      <c r="EB15" s="155">
        <f t="shared" ref="EB15" si="109">EB16+EB17</f>
        <v>4028.1000000000004</v>
      </c>
      <c r="EC15" s="155">
        <v>3349.5</v>
      </c>
      <c r="ED15" s="155">
        <v>4562.79</v>
      </c>
      <c r="EE15" s="85">
        <f t="shared" si="49"/>
        <v>1213.29</v>
      </c>
      <c r="EF15" s="56">
        <f t="shared" si="50"/>
        <v>534.6899999999996</v>
      </c>
      <c r="EG15" s="172">
        <f t="shared" ref="EG15" si="110">EG16+EG17</f>
        <v>1142</v>
      </c>
      <c r="EH15" s="172">
        <v>1036.72</v>
      </c>
      <c r="EI15" s="172">
        <v>1166.25</v>
      </c>
      <c r="EJ15" s="56">
        <f t="shared" si="51"/>
        <v>129.52999999999997</v>
      </c>
      <c r="EK15" s="56">
        <f t="shared" si="52"/>
        <v>24.25</v>
      </c>
      <c r="EL15" s="155">
        <f>EL16+EL17</f>
        <v>6330.58</v>
      </c>
      <c r="EM15" s="103">
        <v>8894.9599999999991</v>
      </c>
      <c r="EN15" s="103">
        <v>8599.93</v>
      </c>
      <c r="EO15" s="56">
        <f t="shared" si="53"/>
        <v>-295.02999999999884</v>
      </c>
      <c r="EP15" s="56">
        <f t="shared" si="11"/>
        <v>2269.3500000000004</v>
      </c>
      <c r="EQ15" s="56"/>
      <c r="ER15" s="56"/>
      <c r="ES15" s="56"/>
      <c r="ET15" s="56"/>
      <c r="EU15" s="56"/>
      <c r="EV15" s="56"/>
      <c r="EW15" s="174" t="s">
        <v>65</v>
      </c>
      <c r="EX15" s="89"/>
      <c r="EY15" s="90">
        <f t="shared" si="103"/>
        <v>274548.32</v>
      </c>
      <c r="EZ15" s="90">
        <f t="shared" ref="EZ15:EZ28" si="111">BR15+EM15+EH15+EC15+DX15+DQ15+DL15+DG15+CQ15+BM15+AS15+AL15</f>
        <v>274436.3971</v>
      </c>
      <c r="FA15" s="90">
        <f t="shared" si="104"/>
        <v>280212.33</v>
      </c>
      <c r="FB15" s="92">
        <f t="shared" si="54"/>
        <v>5775.9329000000143</v>
      </c>
      <c r="FC15" s="92">
        <f t="shared" si="55"/>
        <v>5664.0100000000093</v>
      </c>
      <c r="FD15" s="94">
        <f>FD14</f>
        <v>216433</v>
      </c>
      <c r="FE15" s="94">
        <f t="shared" si="56"/>
        <v>63779.330000000016</v>
      </c>
      <c r="FF15" s="59">
        <f>FF169/EZ168*1000</f>
        <v>0</v>
      </c>
      <c r="FG15" s="170">
        <f t="shared" ref="FG15:FL15" si="112">FG16+FG17</f>
        <v>1726.8</v>
      </c>
      <c r="FH15" s="171">
        <f>FH16+FH17</f>
        <v>8137.34</v>
      </c>
      <c r="FI15" s="171">
        <f t="shared" si="112"/>
        <v>1778</v>
      </c>
      <c r="FJ15" s="156">
        <f t="shared" si="112"/>
        <v>4028.1000000000004</v>
      </c>
      <c r="FK15" s="170">
        <f>FK16+FK17</f>
        <v>1044.2</v>
      </c>
      <c r="FL15" s="160">
        <f t="shared" si="112"/>
        <v>1142</v>
      </c>
      <c r="FM15" s="177">
        <f>FM16+FM17</f>
        <v>1838.6100000000001</v>
      </c>
      <c r="FN15" s="170">
        <f>FN16+FN17</f>
        <v>7868</v>
      </c>
      <c r="FO15" s="155">
        <f>FO16+FO17</f>
        <v>22322.9</v>
      </c>
    </row>
    <row r="16" spans="1:171" ht="15" hidden="1" thickBot="1" x14ac:dyDescent="0.35">
      <c r="A16" s="98" t="s">
        <v>66</v>
      </c>
      <c r="B16" s="99" t="s">
        <v>56</v>
      </c>
      <c r="C16" s="100"/>
      <c r="D16" s="101"/>
      <c r="E16" s="102"/>
      <c r="F16" s="103"/>
      <c r="G16" s="104"/>
      <c r="H16" s="103">
        <f t="shared" si="69"/>
        <v>0</v>
      </c>
      <c r="I16" s="105">
        <f t="shared" si="58"/>
        <v>0</v>
      </c>
      <c r="J16" s="106">
        <v>0</v>
      </c>
      <c r="K16" s="105">
        <f t="shared" si="0"/>
        <v>0</v>
      </c>
      <c r="L16" s="106"/>
      <c r="M16" s="106">
        <f t="shared" si="13"/>
        <v>0</v>
      </c>
      <c r="N16" s="56">
        <f t="shared" si="14"/>
        <v>0</v>
      </c>
      <c r="O16" s="56">
        <f t="shared" si="1"/>
        <v>0</v>
      </c>
      <c r="P16" s="107"/>
      <c r="Q16" s="107"/>
      <c r="R16" s="107">
        <v>5.34</v>
      </c>
      <c r="S16" s="107">
        <v>5.34</v>
      </c>
      <c r="T16" s="56">
        <f t="shared" si="15"/>
        <v>0</v>
      </c>
      <c r="U16" s="56">
        <f t="shared" si="16"/>
        <v>5.34</v>
      </c>
      <c r="V16" s="103"/>
      <c r="W16" s="107"/>
      <c r="X16" s="107"/>
      <c r="Y16" s="57">
        <f t="shared" si="17"/>
        <v>0</v>
      </c>
      <c r="Z16" s="56">
        <f t="shared" si="18"/>
        <v>0</v>
      </c>
      <c r="AA16" s="107"/>
      <c r="AB16" s="107">
        <v>77.28</v>
      </c>
      <c r="AC16" s="107"/>
      <c r="AD16" s="57">
        <f t="shared" si="19"/>
        <v>-77.28</v>
      </c>
      <c r="AE16" s="57">
        <f t="shared" si="20"/>
        <v>0</v>
      </c>
      <c r="AF16" s="107"/>
      <c r="AG16" s="107"/>
      <c r="AH16" s="107"/>
      <c r="AI16" s="57">
        <f t="shared" si="21"/>
        <v>0</v>
      </c>
      <c r="AJ16" s="56">
        <f t="shared" si="22"/>
        <v>0</v>
      </c>
      <c r="AK16" s="60">
        <f t="shared" si="2"/>
        <v>0</v>
      </c>
      <c r="AL16" s="60">
        <f t="shared" si="3"/>
        <v>82.62</v>
      </c>
      <c r="AM16" s="60">
        <f t="shared" si="4"/>
        <v>5.34</v>
      </c>
      <c r="AN16" s="60">
        <f t="shared" si="23"/>
        <v>-77.28</v>
      </c>
      <c r="AO16" s="61">
        <f t="shared" si="24"/>
        <v>5.34</v>
      </c>
      <c r="AP16" s="61" t="s">
        <v>56</v>
      </c>
      <c r="AQ16" s="61" t="s">
        <v>66</v>
      </c>
      <c r="AR16" s="178"/>
      <c r="AS16" s="63"/>
      <c r="AT16" s="63"/>
      <c r="AU16" s="64">
        <f t="shared" si="25"/>
        <v>0</v>
      </c>
      <c r="AV16" s="64">
        <f t="shared" si="26"/>
        <v>0</v>
      </c>
      <c r="AW16" s="57"/>
      <c r="AX16" s="57"/>
      <c r="AY16" s="57">
        <f t="shared" si="61"/>
        <v>0</v>
      </c>
      <c r="AZ16" s="57">
        <f t="shared" si="27"/>
        <v>0</v>
      </c>
      <c r="BA16" s="56">
        <f t="shared" si="28"/>
        <v>0</v>
      </c>
      <c r="BB16" s="110"/>
      <c r="BC16" s="111"/>
      <c r="BD16" s="111"/>
      <c r="BE16" s="67">
        <f t="shared" si="29"/>
        <v>0</v>
      </c>
      <c r="BF16" s="68">
        <f t="shared" si="30"/>
        <v>0</v>
      </c>
      <c r="BG16" s="111">
        <f t="shared" si="5"/>
        <v>0</v>
      </c>
      <c r="BH16" s="111"/>
      <c r="BI16" s="57"/>
      <c r="BJ16" s="57">
        <f t="shared" si="31"/>
        <v>0</v>
      </c>
      <c r="BK16" s="56">
        <f t="shared" si="32"/>
        <v>0</v>
      </c>
      <c r="BL16" s="64">
        <f t="shared" si="33"/>
        <v>0</v>
      </c>
      <c r="BM16" s="64">
        <f t="shared" si="34"/>
        <v>0</v>
      </c>
      <c r="BN16" s="63">
        <f t="shared" si="34"/>
        <v>0</v>
      </c>
      <c r="BO16" s="112">
        <f t="shared" si="35"/>
        <v>0</v>
      </c>
      <c r="BP16" s="64">
        <f t="shared" si="36"/>
        <v>0</v>
      </c>
      <c r="BQ16" s="107"/>
      <c r="BR16" s="107"/>
      <c r="BS16" s="107"/>
      <c r="BT16" s="57">
        <f t="shared" si="37"/>
        <v>0</v>
      </c>
      <c r="BU16" s="69">
        <f t="shared" si="38"/>
        <v>0</v>
      </c>
      <c r="BV16" s="107"/>
      <c r="BW16" s="107"/>
      <c r="BX16" s="107"/>
      <c r="BY16" s="107"/>
      <c r="BZ16" s="107"/>
      <c r="CA16" s="107" t="s">
        <v>56</v>
      </c>
      <c r="CB16" s="113" t="s">
        <v>66</v>
      </c>
      <c r="CC16" s="113"/>
      <c r="CD16" s="194">
        <v>368.85</v>
      </c>
      <c r="CE16" s="968"/>
      <c r="CF16" s="196">
        <v>110.28</v>
      </c>
      <c r="CG16" s="197">
        <f t="shared" si="39"/>
        <v>110.28</v>
      </c>
      <c r="CH16" s="198">
        <f t="shared" si="6"/>
        <v>-258.57000000000005</v>
      </c>
      <c r="CI16" s="164"/>
      <c r="CJ16" s="59">
        <f t="shared" si="89"/>
        <v>0</v>
      </c>
      <c r="CK16" s="57">
        <v>0</v>
      </c>
      <c r="CL16" s="57">
        <v>0</v>
      </c>
      <c r="CM16" s="57">
        <f t="shared" si="7"/>
        <v>0</v>
      </c>
      <c r="CN16" s="57">
        <f t="shared" si="8"/>
        <v>0</v>
      </c>
      <c r="CO16" s="57"/>
      <c r="CP16" s="63">
        <f t="shared" si="9"/>
        <v>368.85</v>
      </c>
      <c r="CQ16" s="63">
        <f t="shared" si="9"/>
        <v>0</v>
      </c>
      <c r="CR16" s="63">
        <f t="shared" si="9"/>
        <v>110.28</v>
      </c>
      <c r="CS16" s="63">
        <f t="shared" si="40"/>
        <v>110.28</v>
      </c>
      <c r="CT16" s="64">
        <f t="shared" si="41"/>
        <v>-258.57000000000005</v>
      </c>
      <c r="CU16" s="120"/>
      <c r="CV16" s="121"/>
      <c r="CW16" s="122"/>
      <c r="CX16" s="78">
        <f t="shared" si="90"/>
        <v>0</v>
      </c>
      <c r="CY16" s="122">
        <v>368.85</v>
      </c>
      <c r="CZ16" s="122">
        <v>368.85</v>
      </c>
      <c r="DA16" s="122"/>
      <c r="DB16" s="122"/>
      <c r="DC16" s="125"/>
      <c r="DD16" s="125"/>
      <c r="DE16" s="122">
        <f t="shared" si="96"/>
        <v>368.85</v>
      </c>
      <c r="DF16" s="105"/>
      <c r="DG16" s="107"/>
      <c r="DH16" s="107"/>
      <c r="DI16" s="57">
        <f t="shared" si="42"/>
        <v>0</v>
      </c>
      <c r="DJ16" s="57">
        <f t="shared" si="43"/>
        <v>0</v>
      </c>
      <c r="DK16" s="126"/>
      <c r="DL16" s="126"/>
      <c r="DM16" s="126"/>
      <c r="DN16" s="67">
        <f t="shared" si="44"/>
        <v>0</v>
      </c>
      <c r="DO16" s="67">
        <f t="shared" si="45"/>
        <v>0</v>
      </c>
      <c r="DP16" s="127"/>
      <c r="DQ16" s="128"/>
      <c r="DR16" s="128"/>
      <c r="DS16" s="84">
        <f t="shared" si="46"/>
        <v>0</v>
      </c>
      <c r="DT16" s="84">
        <f t="shared" si="10"/>
        <v>0</v>
      </c>
      <c r="DU16" s="84" t="s">
        <v>66</v>
      </c>
      <c r="DV16" s="84" t="s">
        <v>56</v>
      </c>
      <c r="DW16" s="127">
        <v>0</v>
      </c>
      <c r="DX16" s="127">
        <v>0</v>
      </c>
      <c r="DY16" s="127">
        <v>0</v>
      </c>
      <c r="DZ16" s="83">
        <f t="shared" si="47"/>
        <v>0</v>
      </c>
      <c r="EA16" s="83">
        <f t="shared" si="48"/>
        <v>0</v>
      </c>
      <c r="EB16" s="103"/>
      <c r="EC16" s="103"/>
      <c r="ED16" s="103"/>
      <c r="EE16" s="85">
        <f t="shared" si="49"/>
        <v>0</v>
      </c>
      <c r="EF16" s="56">
        <f t="shared" si="50"/>
        <v>0</v>
      </c>
      <c r="EG16" s="103"/>
      <c r="EH16" s="103"/>
      <c r="EI16" s="103"/>
      <c r="EJ16" s="56">
        <f t="shared" si="51"/>
        <v>0</v>
      </c>
      <c r="EK16" s="56">
        <f t="shared" si="52"/>
        <v>0</v>
      </c>
      <c r="EL16" s="180"/>
      <c r="EM16" s="180"/>
      <c r="EN16" s="180"/>
      <c r="EO16" s="56">
        <f t="shared" si="53"/>
        <v>0</v>
      </c>
      <c r="EP16" s="56">
        <f t="shared" si="11"/>
        <v>0</v>
      </c>
      <c r="EQ16" s="58"/>
      <c r="ER16" s="58"/>
      <c r="ES16" s="58"/>
      <c r="ET16" s="58"/>
      <c r="EU16" s="58"/>
      <c r="EV16" s="58"/>
      <c r="EW16" s="132" t="s">
        <v>66</v>
      </c>
      <c r="EX16" s="199"/>
      <c r="EY16" s="200">
        <f t="shared" si="103"/>
        <v>368.85</v>
      </c>
      <c r="EZ16" s="181">
        <f t="shared" si="111"/>
        <v>82.62</v>
      </c>
      <c r="FA16" s="181">
        <f t="shared" si="104"/>
        <v>115.62</v>
      </c>
      <c r="FB16" s="192">
        <f t="shared" si="54"/>
        <v>33</v>
      </c>
      <c r="FC16" s="192">
        <f t="shared" si="55"/>
        <v>-253.23000000000002</v>
      </c>
      <c r="FD16" s="94"/>
      <c r="FE16" s="94">
        <f t="shared" si="56"/>
        <v>115.62</v>
      </c>
      <c r="FF16" s="183"/>
      <c r="FG16" s="127"/>
      <c r="FH16" s="128"/>
      <c r="FI16" s="128"/>
      <c r="FJ16" s="104"/>
      <c r="FK16" s="127"/>
      <c r="FL16" s="139"/>
      <c r="FM16" s="140"/>
      <c r="FN16" s="127"/>
      <c r="FO16" s="103"/>
    </row>
    <row r="17" spans="1:178" ht="15" hidden="1" thickBot="1" x14ac:dyDescent="0.35">
      <c r="A17" s="98" t="s">
        <v>67</v>
      </c>
      <c r="B17" s="99" t="s">
        <v>56</v>
      </c>
      <c r="C17" s="100">
        <f t="shared" ref="C17:CW17" si="113">C18+C19+C20</f>
        <v>45187.5</v>
      </c>
      <c r="D17" s="101">
        <f t="shared" si="113"/>
        <v>0</v>
      </c>
      <c r="E17" s="102">
        <f t="shared" si="113"/>
        <v>45358.270000000004</v>
      </c>
      <c r="F17" s="103">
        <v>45358.27</v>
      </c>
      <c r="G17" s="104">
        <v>45358.27</v>
      </c>
      <c r="H17" s="103">
        <f t="shared" si="69"/>
        <v>0</v>
      </c>
      <c r="I17" s="105">
        <f t="shared" si="58"/>
        <v>0</v>
      </c>
      <c r="J17" s="106">
        <v>10513.91</v>
      </c>
      <c r="K17" s="105">
        <f t="shared" si="0"/>
        <v>10513.91</v>
      </c>
      <c r="L17" s="106"/>
      <c r="M17" s="106">
        <f t="shared" si="13"/>
        <v>10513.91</v>
      </c>
      <c r="N17" s="56">
        <f t="shared" si="14"/>
        <v>0</v>
      </c>
      <c r="O17" s="56">
        <f t="shared" si="1"/>
        <v>0</v>
      </c>
      <c r="P17" s="107">
        <v>17828.940000000002</v>
      </c>
      <c r="Q17" s="107"/>
      <c r="R17" s="107">
        <f>R18+R19+R20</f>
        <v>20913.88</v>
      </c>
      <c r="S17" s="107">
        <f>S18+S19+S20</f>
        <v>20913.88</v>
      </c>
      <c r="T17" s="56">
        <f t="shared" si="15"/>
        <v>0</v>
      </c>
      <c r="U17" s="56">
        <f t="shared" si="16"/>
        <v>3084.9399999999987</v>
      </c>
      <c r="V17" s="103">
        <f t="shared" ref="V17" si="114">V18+V19+V20</f>
        <v>22322.9</v>
      </c>
      <c r="W17" s="107">
        <v>22983.439999999999</v>
      </c>
      <c r="X17" s="107">
        <v>22558.97</v>
      </c>
      <c r="Y17" s="57">
        <f t="shared" si="17"/>
        <v>-424.46999999999753</v>
      </c>
      <c r="Z17" s="56">
        <f t="shared" si="18"/>
        <v>236.06999999999971</v>
      </c>
      <c r="AA17" s="107">
        <v>7868</v>
      </c>
      <c r="AB17" s="107">
        <v>7947.97</v>
      </c>
      <c r="AC17" s="107">
        <v>7868</v>
      </c>
      <c r="AD17" s="57">
        <f t="shared" si="19"/>
        <v>-79.970000000000255</v>
      </c>
      <c r="AE17" s="57">
        <f t="shared" si="20"/>
        <v>0</v>
      </c>
      <c r="AF17" s="107">
        <v>1838.6100000000001</v>
      </c>
      <c r="AG17" s="107">
        <v>1838.6100000000001</v>
      </c>
      <c r="AH17" s="107">
        <v>1838.6100000000001</v>
      </c>
      <c r="AI17" s="57">
        <f t="shared" si="21"/>
        <v>0</v>
      </c>
      <c r="AJ17" s="56">
        <f t="shared" si="22"/>
        <v>0</v>
      </c>
      <c r="AK17" s="60">
        <f t="shared" si="2"/>
        <v>105730.63000000002</v>
      </c>
      <c r="AL17" s="60">
        <f t="shared" si="3"/>
        <v>109556.07999999999</v>
      </c>
      <c r="AM17" s="60">
        <f t="shared" si="4"/>
        <v>109051.64000000001</v>
      </c>
      <c r="AN17" s="60">
        <f t="shared" si="23"/>
        <v>-504.43999999997322</v>
      </c>
      <c r="AO17" s="61">
        <f t="shared" si="24"/>
        <v>3321.0099999999948</v>
      </c>
      <c r="AP17" s="61" t="s">
        <v>56</v>
      </c>
      <c r="AQ17" s="61" t="s">
        <v>67</v>
      </c>
      <c r="AR17" s="178">
        <f>AR18+AR19+AR20</f>
        <v>1044.2</v>
      </c>
      <c r="AS17" s="109">
        <f>AS15</f>
        <v>1106.43</v>
      </c>
      <c r="AT17" s="109">
        <f>AT15</f>
        <v>1044.1600000000001</v>
      </c>
      <c r="AU17" s="64">
        <f t="shared" si="25"/>
        <v>-62.269999999999982</v>
      </c>
      <c r="AV17" s="64">
        <f t="shared" si="26"/>
        <v>-3.999999999996362E-2</v>
      </c>
      <c r="AW17" s="57">
        <v>8137.34</v>
      </c>
      <c r="AX17" s="57">
        <v>7762.01</v>
      </c>
      <c r="AY17" s="57">
        <f t="shared" si="61"/>
        <v>8137.34</v>
      </c>
      <c r="AZ17" s="57">
        <f t="shared" si="27"/>
        <v>375.32999999999993</v>
      </c>
      <c r="BA17" s="56">
        <f t="shared" si="28"/>
        <v>0</v>
      </c>
      <c r="BB17" s="110">
        <f t="shared" ref="BB17" si="115">BB18+BB19+BB20</f>
        <v>33075.360000000001</v>
      </c>
      <c r="BC17" s="111">
        <v>31359</v>
      </c>
      <c r="BD17" s="111">
        <v>33075.360000000001</v>
      </c>
      <c r="BE17" s="67">
        <f t="shared" si="29"/>
        <v>1716.3600000000006</v>
      </c>
      <c r="BF17" s="68">
        <f t="shared" si="30"/>
        <v>0</v>
      </c>
      <c r="BG17" s="111">
        <f t="shared" si="5"/>
        <v>15866.699999999999</v>
      </c>
      <c r="BH17" s="111">
        <v>15055.33</v>
      </c>
      <c r="BI17" s="107">
        <v>14893.165000000001</v>
      </c>
      <c r="BJ17" s="57">
        <f t="shared" si="31"/>
        <v>-162.16499999999905</v>
      </c>
      <c r="BK17" s="56">
        <f t="shared" si="32"/>
        <v>-973.53499999999804</v>
      </c>
      <c r="BL17" s="64">
        <f t="shared" si="33"/>
        <v>57079.399999999994</v>
      </c>
      <c r="BM17" s="64">
        <f t="shared" si="34"/>
        <v>54176.340000000004</v>
      </c>
      <c r="BN17" s="63">
        <f t="shared" si="34"/>
        <v>56105.864999999998</v>
      </c>
      <c r="BO17" s="112">
        <f t="shared" si="35"/>
        <v>1929.5249999999942</v>
      </c>
      <c r="BP17" s="64">
        <f t="shared" si="36"/>
        <v>-973.53499999999622</v>
      </c>
      <c r="BQ17" s="107">
        <v>50359.47</v>
      </c>
      <c r="BR17" s="107">
        <v>50359.47</v>
      </c>
      <c r="BS17" s="107">
        <v>50359.47</v>
      </c>
      <c r="BT17" s="57">
        <f t="shared" si="37"/>
        <v>0</v>
      </c>
      <c r="BU17" s="69">
        <f t="shared" si="38"/>
        <v>0</v>
      </c>
      <c r="BV17" s="107"/>
      <c r="BW17" s="107"/>
      <c r="BX17" s="107"/>
      <c r="BY17" s="107"/>
      <c r="BZ17" s="107"/>
      <c r="CA17" s="107" t="s">
        <v>56</v>
      </c>
      <c r="CB17" s="113" t="s">
        <v>67</v>
      </c>
      <c r="CC17" s="113"/>
      <c r="CD17" s="194">
        <f>CD18+CD19+CD20</f>
        <v>33047.449999999997</v>
      </c>
      <c r="CE17" s="968">
        <f t="shared" ref="CE17" si="116">CE18+CE19+CE20</f>
        <v>31376.239851222163</v>
      </c>
      <c r="CF17" s="196">
        <v>33306.03</v>
      </c>
      <c r="CG17" s="162">
        <f t="shared" si="39"/>
        <v>1929.7901487778363</v>
      </c>
      <c r="CH17" s="163">
        <f t="shared" si="6"/>
        <v>258.58000000000175</v>
      </c>
      <c r="CI17" s="164"/>
      <c r="CJ17" s="59">
        <f t="shared" si="89"/>
        <v>7926.46</v>
      </c>
      <c r="CK17" s="57">
        <f>CK15</f>
        <v>7395.23</v>
      </c>
      <c r="CL17" s="57">
        <f>CL15</f>
        <v>7926.44</v>
      </c>
      <c r="CM17" s="57">
        <f t="shared" si="7"/>
        <v>531.21</v>
      </c>
      <c r="CN17" s="57">
        <f t="shared" si="8"/>
        <v>-2.0000000000436557E-2</v>
      </c>
      <c r="CO17" s="57"/>
      <c r="CP17" s="63">
        <f t="shared" si="9"/>
        <v>40973.909999999996</v>
      </c>
      <c r="CQ17" s="63">
        <f t="shared" si="9"/>
        <v>38771.469851222166</v>
      </c>
      <c r="CR17" s="63">
        <f t="shared" si="9"/>
        <v>41232.47</v>
      </c>
      <c r="CS17" s="63">
        <f t="shared" si="40"/>
        <v>2461.0001487778354</v>
      </c>
      <c r="CT17" s="64">
        <f t="shared" si="41"/>
        <v>258.56000000000495</v>
      </c>
      <c r="CU17" s="120">
        <f t="shared" si="113"/>
        <v>33075.360000000001</v>
      </c>
      <c r="CV17" s="145">
        <f t="shared" si="113"/>
        <v>2405.5</v>
      </c>
      <c r="CW17" s="122">
        <f t="shared" si="113"/>
        <v>13461.199999999999</v>
      </c>
      <c r="CX17" s="78">
        <f>CU17+CW17+CV17</f>
        <v>48942.06</v>
      </c>
      <c r="CY17" s="122">
        <f t="shared" ref="CY17:DC17" si="117">CY18+CY19+CY20</f>
        <v>33047.449999999997</v>
      </c>
      <c r="CZ17" s="122">
        <f t="shared" si="117"/>
        <v>33047.449999999997</v>
      </c>
      <c r="DA17" s="122">
        <f t="shared" si="117"/>
        <v>6286.1</v>
      </c>
      <c r="DB17" s="122">
        <f t="shared" si="117"/>
        <v>6286.1</v>
      </c>
      <c r="DC17" s="125">
        <f t="shared" si="117"/>
        <v>1640.36</v>
      </c>
      <c r="DD17" s="125">
        <f>DC17/DC15*DD15</f>
        <v>1669.8820000000001</v>
      </c>
      <c r="DE17" s="122">
        <f t="shared" si="96"/>
        <v>40973.909999999996</v>
      </c>
      <c r="DF17" s="105">
        <v>1466.91</v>
      </c>
      <c r="DG17" s="107">
        <v>1460.68</v>
      </c>
      <c r="DH17" s="107">
        <v>1466.91</v>
      </c>
      <c r="DI17" s="57">
        <f t="shared" si="42"/>
        <v>6.2300000000000182</v>
      </c>
      <c r="DJ17" s="57">
        <f t="shared" si="43"/>
        <v>0</v>
      </c>
      <c r="DK17" s="126">
        <f t="shared" ref="DK17" si="118">DK18+DK19+DK20</f>
        <v>2519.4699999999998</v>
      </c>
      <c r="DL17" s="126">
        <v>1999.89</v>
      </c>
      <c r="DM17" s="126">
        <v>2519.4699999999998</v>
      </c>
      <c r="DN17" s="67">
        <f t="shared" si="44"/>
        <v>519.5799999999997</v>
      </c>
      <c r="DO17" s="67">
        <f t="shared" si="45"/>
        <v>0</v>
      </c>
      <c r="DP17" s="127">
        <f t="shared" ref="DP17" si="119">DP18+DP19+DP20</f>
        <v>1726.8</v>
      </c>
      <c r="DQ17" s="128">
        <v>1189.4000000000001</v>
      </c>
      <c r="DR17" s="128">
        <v>1885.17</v>
      </c>
      <c r="DS17" s="84">
        <f t="shared" si="46"/>
        <v>695.77</v>
      </c>
      <c r="DT17" s="84">
        <f t="shared" si="10"/>
        <v>158.37000000000012</v>
      </c>
      <c r="DU17" s="84" t="s">
        <v>67</v>
      </c>
      <c r="DV17" s="84" t="s">
        <v>56</v>
      </c>
      <c r="DW17" s="127">
        <f t="shared" ref="DW17" si="120">DW18+DW19+DW20</f>
        <v>1778</v>
      </c>
      <c r="DX17" s="127">
        <v>2102.64</v>
      </c>
      <c r="DY17" s="127">
        <v>2102.6</v>
      </c>
      <c r="DZ17" s="83">
        <f t="shared" si="47"/>
        <v>-3.999999999996362E-2</v>
      </c>
      <c r="EA17" s="83">
        <f t="shared" si="48"/>
        <v>324.59999999999991</v>
      </c>
      <c r="EB17" s="103">
        <f t="shared" ref="EB17" si="121">EB18+EB19+EB20</f>
        <v>4028.1000000000004</v>
      </c>
      <c r="EC17" s="103">
        <v>3349.5</v>
      </c>
      <c r="ED17" s="103">
        <v>4562.79</v>
      </c>
      <c r="EE17" s="85">
        <f t="shared" si="49"/>
        <v>1213.29</v>
      </c>
      <c r="EF17" s="56">
        <f t="shared" si="50"/>
        <v>534.6899999999996</v>
      </c>
      <c r="EG17" s="129">
        <f t="shared" ref="EG17" si="122">EG18+EG19+EG20</f>
        <v>1142</v>
      </c>
      <c r="EH17" s="130">
        <v>1036.72</v>
      </c>
      <c r="EI17" s="129">
        <v>1166.25</v>
      </c>
      <c r="EJ17" s="56">
        <f t="shared" si="51"/>
        <v>129.52999999999997</v>
      </c>
      <c r="EK17" s="56">
        <f t="shared" si="52"/>
        <v>24.25</v>
      </c>
      <c r="EL17" s="103">
        <f>EL18+EL19+EL20</f>
        <v>6330.58</v>
      </c>
      <c r="EM17" s="103">
        <v>8894.9599999999991</v>
      </c>
      <c r="EN17" s="103">
        <v>8599.93</v>
      </c>
      <c r="EO17" s="56">
        <f t="shared" si="53"/>
        <v>-295.02999999999884</v>
      </c>
      <c r="EP17" s="56">
        <f t="shared" si="11"/>
        <v>2269.3500000000004</v>
      </c>
      <c r="EQ17" s="56"/>
      <c r="ER17" s="56"/>
      <c r="ES17" s="56"/>
      <c r="ET17" s="56"/>
      <c r="EU17" s="56"/>
      <c r="EV17" s="56"/>
      <c r="EW17" s="132" t="s">
        <v>67</v>
      </c>
      <c r="EX17" s="89"/>
      <c r="EY17" s="181">
        <f t="shared" si="103"/>
        <v>274179.47000000003</v>
      </c>
      <c r="EZ17" s="181">
        <f t="shared" si="111"/>
        <v>274003.57985122211</v>
      </c>
      <c r="FA17" s="181">
        <f t="shared" si="104"/>
        <v>280096.72500000003</v>
      </c>
      <c r="FB17" s="192">
        <f t="shared" si="54"/>
        <v>6093.1451487779268</v>
      </c>
      <c r="FC17" s="192">
        <f t="shared" si="55"/>
        <v>5917.2550000000047</v>
      </c>
      <c r="FD17" s="94"/>
      <c r="FE17" s="94">
        <f t="shared" si="56"/>
        <v>280096.72500000003</v>
      </c>
      <c r="FF17" s="183"/>
      <c r="FG17" s="127">
        <f t="shared" ref="FG17:FO17" si="123">FG18+FG19+FG20</f>
        <v>1726.8</v>
      </c>
      <c r="FH17" s="128">
        <f>FH18+FH19+FH20</f>
        <v>8137.34</v>
      </c>
      <c r="FI17" s="128">
        <f t="shared" si="123"/>
        <v>1778</v>
      </c>
      <c r="FJ17" s="104">
        <f t="shared" si="123"/>
        <v>4028.1000000000004</v>
      </c>
      <c r="FK17" s="127">
        <f>FK18+FK19+FK20</f>
        <v>1044.2</v>
      </c>
      <c r="FL17" s="139">
        <f t="shared" si="123"/>
        <v>1142</v>
      </c>
      <c r="FM17" s="140">
        <f>FM18+FM19</f>
        <v>1838.6100000000001</v>
      </c>
      <c r="FN17" s="201">
        <f>FN18+FN19+FN20</f>
        <v>7868</v>
      </c>
      <c r="FO17" s="103">
        <f t="shared" si="123"/>
        <v>22322.9</v>
      </c>
    </row>
    <row r="18" spans="1:178" ht="15" hidden="1" thickBot="1" x14ac:dyDescent="0.35">
      <c r="A18" s="98" t="s">
        <v>68</v>
      </c>
      <c r="B18" s="99" t="s">
        <v>56</v>
      </c>
      <c r="C18" s="100">
        <v>17171.2</v>
      </c>
      <c r="D18" s="101"/>
      <c r="E18" s="102">
        <v>16917.54</v>
      </c>
      <c r="F18" s="103">
        <v>16917.54</v>
      </c>
      <c r="G18" s="104">
        <v>16917.54</v>
      </c>
      <c r="H18" s="103">
        <f t="shared" si="69"/>
        <v>0</v>
      </c>
      <c r="I18" s="105">
        <f t="shared" si="58"/>
        <v>0</v>
      </c>
      <c r="J18" s="106">
        <v>5918.62</v>
      </c>
      <c r="K18" s="105">
        <f t="shared" si="0"/>
        <v>5918.62</v>
      </c>
      <c r="L18" s="106"/>
      <c r="M18" s="106">
        <f t="shared" si="13"/>
        <v>5918.62</v>
      </c>
      <c r="N18" s="56">
        <f t="shared" si="14"/>
        <v>0</v>
      </c>
      <c r="O18" s="56">
        <f t="shared" si="1"/>
        <v>0</v>
      </c>
      <c r="P18" s="107">
        <v>2352.52</v>
      </c>
      <c r="Q18" s="107"/>
      <c r="R18" s="107">
        <v>2021.1</v>
      </c>
      <c r="S18" s="107">
        <v>2021.1</v>
      </c>
      <c r="T18" s="56">
        <f t="shared" si="15"/>
        <v>0</v>
      </c>
      <c r="U18" s="56">
        <f t="shared" si="16"/>
        <v>-331.42000000000007</v>
      </c>
      <c r="V18" s="103">
        <v>14249.5</v>
      </c>
      <c r="W18" s="107">
        <v>15208.2</v>
      </c>
      <c r="X18" s="107">
        <v>14249.5</v>
      </c>
      <c r="Y18" s="57">
        <f t="shared" si="17"/>
        <v>-958.70000000000073</v>
      </c>
      <c r="Z18" s="56">
        <f t="shared" si="18"/>
        <v>0</v>
      </c>
      <c r="AA18" s="107">
        <v>6648.7</v>
      </c>
      <c r="AB18" s="107">
        <v>6768.9</v>
      </c>
      <c r="AC18" s="107">
        <v>6648.67</v>
      </c>
      <c r="AD18" s="57">
        <f t="shared" si="19"/>
        <v>-120.22999999999956</v>
      </c>
      <c r="AE18" s="57">
        <f t="shared" si="20"/>
        <v>-2.9999999999745341E-2</v>
      </c>
      <c r="AF18" s="107">
        <v>1523.13</v>
      </c>
      <c r="AG18" s="107">
        <v>1523.13</v>
      </c>
      <c r="AH18" s="107">
        <v>1523.13</v>
      </c>
      <c r="AI18" s="57">
        <f t="shared" si="21"/>
        <v>0</v>
      </c>
      <c r="AJ18" s="56">
        <f t="shared" si="22"/>
        <v>0</v>
      </c>
      <c r="AK18" s="60">
        <f t="shared" si="2"/>
        <v>47610.009999999995</v>
      </c>
      <c r="AL18" s="60">
        <f t="shared" si="3"/>
        <v>48357.49</v>
      </c>
      <c r="AM18" s="60">
        <f t="shared" si="4"/>
        <v>47278.559999999998</v>
      </c>
      <c r="AN18" s="60">
        <f t="shared" si="23"/>
        <v>-1078.9300000000003</v>
      </c>
      <c r="AO18" s="61">
        <f t="shared" si="24"/>
        <v>-331.44999999999709</v>
      </c>
      <c r="AP18" s="61" t="s">
        <v>56</v>
      </c>
      <c r="AQ18" s="61" t="s">
        <v>68</v>
      </c>
      <c r="AR18" s="178">
        <v>1044.2</v>
      </c>
      <c r="AS18" s="109">
        <f>AS17</f>
        <v>1106.43</v>
      </c>
      <c r="AT18" s="109">
        <f>AT17</f>
        <v>1044.1600000000001</v>
      </c>
      <c r="AU18" s="64">
        <f t="shared" si="25"/>
        <v>-62.269999999999982</v>
      </c>
      <c r="AV18" s="64">
        <f t="shared" si="26"/>
        <v>-3.999999999996362E-2</v>
      </c>
      <c r="AW18" s="57">
        <v>8137.34</v>
      </c>
      <c r="AX18" s="57">
        <v>7762.01</v>
      </c>
      <c r="AY18" s="57">
        <f t="shared" si="61"/>
        <v>8137.34</v>
      </c>
      <c r="AZ18" s="57">
        <f t="shared" si="27"/>
        <v>375.32999999999993</v>
      </c>
      <c r="BA18" s="56">
        <f t="shared" si="28"/>
        <v>0</v>
      </c>
      <c r="BB18" s="110">
        <v>9795.73</v>
      </c>
      <c r="BC18" s="111">
        <v>8992.98</v>
      </c>
      <c r="BD18" s="111">
        <v>9795.73</v>
      </c>
      <c r="BE18" s="67">
        <f t="shared" si="29"/>
        <v>802.75</v>
      </c>
      <c r="BF18" s="68">
        <f t="shared" si="30"/>
        <v>0</v>
      </c>
      <c r="BG18" s="111">
        <f t="shared" si="5"/>
        <v>11457.109999999999</v>
      </c>
      <c r="BH18" s="111">
        <v>11053.91</v>
      </c>
      <c r="BI18" s="107">
        <v>10483.57</v>
      </c>
      <c r="BJ18" s="57">
        <f t="shared" si="31"/>
        <v>-570.34000000000015</v>
      </c>
      <c r="BK18" s="56">
        <f t="shared" si="32"/>
        <v>-973.53999999999905</v>
      </c>
      <c r="BL18" s="64">
        <f t="shared" si="33"/>
        <v>29390.179999999997</v>
      </c>
      <c r="BM18" s="64">
        <f t="shared" si="34"/>
        <v>27808.899999999998</v>
      </c>
      <c r="BN18" s="63">
        <f t="shared" si="34"/>
        <v>28416.639999999999</v>
      </c>
      <c r="BO18" s="112">
        <f t="shared" si="35"/>
        <v>607.7400000000016</v>
      </c>
      <c r="BP18" s="64">
        <f t="shared" si="36"/>
        <v>-973.53999999999724</v>
      </c>
      <c r="BQ18" s="107">
        <v>20422.48</v>
      </c>
      <c r="BR18" s="107">
        <v>20422.48</v>
      </c>
      <c r="BS18" s="107">
        <v>20422.48</v>
      </c>
      <c r="BT18" s="57">
        <f t="shared" si="37"/>
        <v>0</v>
      </c>
      <c r="BU18" s="69">
        <f t="shared" si="38"/>
        <v>0</v>
      </c>
      <c r="BV18" s="107"/>
      <c r="BW18" s="107"/>
      <c r="BX18" s="107"/>
      <c r="BY18" s="107"/>
      <c r="BZ18" s="107"/>
      <c r="CA18" s="107" t="s">
        <v>56</v>
      </c>
      <c r="CB18" s="113" t="s">
        <v>68</v>
      </c>
      <c r="CC18" s="113"/>
      <c r="CD18" s="194">
        <v>9258.17</v>
      </c>
      <c r="CE18" s="968">
        <f>CD18/CD15*CE15</f>
        <v>8789.9841743731959</v>
      </c>
      <c r="CF18" s="196">
        <v>9453.4699999999993</v>
      </c>
      <c r="CG18" s="197">
        <f t="shared" si="39"/>
        <v>663.48582562680349</v>
      </c>
      <c r="CH18" s="198">
        <f t="shared" si="6"/>
        <v>195.29999999999927</v>
      </c>
      <c r="CI18" s="164"/>
      <c r="CJ18" s="59">
        <f t="shared" si="89"/>
        <v>5407.1100000000006</v>
      </c>
      <c r="CK18" s="57">
        <v>4792.03</v>
      </c>
      <c r="CL18" s="57">
        <v>5407.1</v>
      </c>
      <c r="CM18" s="57">
        <f t="shared" si="7"/>
        <v>615.07000000000062</v>
      </c>
      <c r="CN18" s="57">
        <f t="shared" si="8"/>
        <v>-1.0000000000218279E-2</v>
      </c>
      <c r="CO18" s="57"/>
      <c r="CP18" s="63">
        <f t="shared" si="9"/>
        <v>14665.28</v>
      </c>
      <c r="CQ18" s="63">
        <f t="shared" si="9"/>
        <v>13582.014174373195</v>
      </c>
      <c r="CR18" s="63">
        <f t="shared" si="9"/>
        <v>14860.57</v>
      </c>
      <c r="CS18" s="63">
        <f t="shared" si="40"/>
        <v>1278.555825626805</v>
      </c>
      <c r="CT18" s="64">
        <f t="shared" si="41"/>
        <v>195.28999999999905</v>
      </c>
      <c r="CU18" s="120">
        <v>9795.73</v>
      </c>
      <c r="CV18" s="121">
        <v>1152.3</v>
      </c>
      <c r="CW18" s="122">
        <v>10304.81</v>
      </c>
      <c r="CX18" s="78">
        <f>CU18+CW18+CV18</f>
        <v>21252.84</v>
      </c>
      <c r="CY18" s="122">
        <v>9258.17</v>
      </c>
      <c r="CZ18" s="122">
        <v>9258.17</v>
      </c>
      <c r="DA18" s="122">
        <v>4199.3</v>
      </c>
      <c r="DB18" s="122">
        <v>4199.3</v>
      </c>
      <c r="DC18" s="125">
        <v>1207.81</v>
      </c>
      <c r="DD18" s="125">
        <f>DC18/DC15*DD15</f>
        <v>1229.5472813406814</v>
      </c>
      <c r="DE18" s="122">
        <f t="shared" si="96"/>
        <v>14665.28</v>
      </c>
      <c r="DF18" s="105">
        <v>59.29</v>
      </c>
      <c r="DG18" s="107">
        <v>59.29</v>
      </c>
      <c r="DH18" s="107">
        <v>59.29</v>
      </c>
      <c r="DI18" s="57">
        <f t="shared" si="42"/>
        <v>0</v>
      </c>
      <c r="DJ18" s="57">
        <f t="shared" si="43"/>
        <v>0</v>
      </c>
      <c r="DK18" s="126">
        <v>2519.4699999999998</v>
      </c>
      <c r="DL18" s="126">
        <v>1999.89</v>
      </c>
      <c r="DM18" s="126">
        <v>2519.4699999999998</v>
      </c>
      <c r="DN18" s="67">
        <f t="shared" si="44"/>
        <v>519.5799999999997</v>
      </c>
      <c r="DO18" s="67">
        <f t="shared" si="45"/>
        <v>0</v>
      </c>
      <c r="DP18" s="127">
        <v>1726.8</v>
      </c>
      <c r="DQ18" s="128">
        <v>1189.4000000000001</v>
      </c>
      <c r="DR18" s="128">
        <v>1885.17</v>
      </c>
      <c r="DS18" s="84">
        <f t="shared" si="46"/>
        <v>695.77</v>
      </c>
      <c r="DT18" s="84">
        <f t="shared" si="10"/>
        <v>158.37000000000012</v>
      </c>
      <c r="DU18" s="84" t="s">
        <v>68</v>
      </c>
      <c r="DV18" s="84" t="s">
        <v>56</v>
      </c>
      <c r="DW18" s="127">
        <v>1778</v>
      </c>
      <c r="DX18" s="127">
        <v>2102.64</v>
      </c>
      <c r="DY18" s="127">
        <v>2102.6</v>
      </c>
      <c r="DZ18" s="83">
        <f t="shared" si="47"/>
        <v>-3.999999999996362E-2</v>
      </c>
      <c r="EA18" s="83">
        <f t="shared" si="48"/>
        <v>324.59999999999991</v>
      </c>
      <c r="EB18" s="103">
        <v>3277.9</v>
      </c>
      <c r="EC18" s="103">
        <v>2586.34</v>
      </c>
      <c r="ED18" s="103">
        <v>3523.39</v>
      </c>
      <c r="EE18" s="85">
        <f t="shared" si="49"/>
        <v>937.04999999999973</v>
      </c>
      <c r="EF18" s="56">
        <f t="shared" si="50"/>
        <v>245.48999999999978</v>
      </c>
      <c r="EG18" s="129">
        <v>1142</v>
      </c>
      <c r="EH18" s="130">
        <v>1036.72</v>
      </c>
      <c r="EI18" s="129">
        <v>1166.25</v>
      </c>
      <c r="EJ18" s="56">
        <f t="shared" si="51"/>
        <v>129.52999999999997</v>
      </c>
      <c r="EK18" s="56">
        <f t="shared" si="52"/>
        <v>24.25</v>
      </c>
      <c r="EL18" s="180"/>
      <c r="EM18" s="180">
        <v>0</v>
      </c>
      <c r="EN18" s="180">
        <v>0</v>
      </c>
      <c r="EO18" s="56">
        <f t="shared" si="53"/>
        <v>0</v>
      </c>
      <c r="EP18" s="56">
        <f t="shared" si="11"/>
        <v>0</v>
      </c>
      <c r="EQ18" s="56"/>
      <c r="ER18" s="56"/>
      <c r="ES18" s="56"/>
      <c r="ET18" s="56"/>
      <c r="EU18" s="56"/>
      <c r="EV18" s="56"/>
      <c r="EW18" s="132" t="s">
        <v>68</v>
      </c>
      <c r="EX18" s="89"/>
      <c r="EY18" s="181">
        <f t="shared" si="103"/>
        <v>123635.60999999999</v>
      </c>
      <c r="EZ18" s="181">
        <f t="shared" si="111"/>
        <v>120251.5941743732</v>
      </c>
      <c r="FA18" s="181">
        <f t="shared" si="104"/>
        <v>123278.58</v>
      </c>
      <c r="FB18" s="192">
        <f t="shared" si="54"/>
        <v>3026.9858256268053</v>
      </c>
      <c r="FC18" s="192">
        <f t="shared" si="55"/>
        <v>-357.02999999998428</v>
      </c>
      <c r="FD18" s="94"/>
      <c r="FE18" s="94">
        <f t="shared" si="56"/>
        <v>123278.58</v>
      </c>
      <c r="FF18" s="183"/>
      <c r="FG18" s="127">
        <v>1726.8</v>
      </c>
      <c r="FH18" s="128">
        <v>8137.34</v>
      </c>
      <c r="FI18" s="128">
        <v>1778</v>
      </c>
      <c r="FJ18" s="104">
        <v>3277.9</v>
      </c>
      <c r="FK18" s="127">
        <v>1044.2</v>
      </c>
      <c r="FL18" s="139">
        <v>1142</v>
      </c>
      <c r="FM18" s="140">
        <v>1523.13</v>
      </c>
      <c r="FN18" s="127">
        <f>6648.67+0.03</f>
        <v>6648.7</v>
      </c>
      <c r="FO18" s="103">
        <v>14249.5</v>
      </c>
    </row>
    <row r="19" spans="1:178" ht="15" hidden="1" thickBot="1" x14ac:dyDescent="0.35">
      <c r="A19" s="98" t="s">
        <v>69</v>
      </c>
      <c r="B19" s="99" t="s">
        <v>56</v>
      </c>
      <c r="C19" s="100">
        <v>27102.799999999999</v>
      </c>
      <c r="D19" s="101"/>
      <c r="E19" s="102">
        <v>27210.73</v>
      </c>
      <c r="F19" s="103">
        <v>27210.73</v>
      </c>
      <c r="G19" s="104">
        <v>27210.73</v>
      </c>
      <c r="H19" s="103">
        <f t="shared" si="69"/>
        <v>0</v>
      </c>
      <c r="I19" s="105">
        <f t="shared" si="58"/>
        <v>0</v>
      </c>
      <c r="J19" s="106">
        <v>4309.95</v>
      </c>
      <c r="K19" s="105">
        <f t="shared" si="0"/>
        <v>4309.95</v>
      </c>
      <c r="L19" s="106"/>
      <c r="M19" s="106">
        <f t="shared" si="13"/>
        <v>4309.95</v>
      </c>
      <c r="N19" s="56">
        <f t="shared" si="14"/>
        <v>0</v>
      </c>
      <c r="O19" s="56">
        <f t="shared" si="1"/>
        <v>0</v>
      </c>
      <c r="P19" s="107">
        <v>10377.01</v>
      </c>
      <c r="Q19" s="107"/>
      <c r="R19" s="107">
        <v>13786.29</v>
      </c>
      <c r="S19" s="107">
        <v>13786.29</v>
      </c>
      <c r="T19" s="56">
        <f t="shared" si="15"/>
        <v>0</v>
      </c>
      <c r="U19" s="56">
        <f t="shared" si="16"/>
        <v>3409.2800000000007</v>
      </c>
      <c r="V19" s="103">
        <v>4958.3999999999996</v>
      </c>
      <c r="W19" s="107">
        <v>5197.3</v>
      </c>
      <c r="X19" s="107">
        <v>5197.3</v>
      </c>
      <c r="Y19" s="57">
        <f t="shared" si="17"/>
        <v>0</v>
      </c>
      <c r="Z19" s="56">
        <f t="shared" si="18"/>
        <v>238.90000000000055</v>
      </c>
      <c r="AA19" s="107">
        <v>1055</v>
      </c>
      <c r="AB19" s="107">
        <v>1153.0999999999999</v>
      </c>
      <c r="AC19" s="107">
        <v>1055</v>
      </c>
      <c r="AD19" s="57">
        <f t="shared" si="19"/>
        <v>-98.099999999999909</v>
      </c>
      <c r="AE19" s="57">
        <f t="shared" si="20"/>
        <v>0</v>
      </c>
      <c r="AF19" s="107">
        <v>315.48</v>
      </c>
      <c r="AG19" s="107">
        <v>315.48</v>
      </c>
      <c r="AH19" s="107">
        <v>315.48</v>
      </c>
      <c r="AI19" s="57">
        <f t="shared" si="21"/>
        <v>0</v>
      </c>
      <c r="AJ19" s="56">
        <f t="shared" si="22"/>
        <v>0</v>
      </c>
      <c r="AK19" s="60">
        <f t="shared" si="2"/>
        <v>48226.570000000007</v>
      </c>
      <c r="AL19" s="60">
        <f t="shared" si="3"/>
        <v>51972.850000000006</v>
      </c>
      <c r="AM19" s="60">
        <f t="shared" si="4"/>
        <v>51874.75</v>
      </c>
      <c r="AN19" s="60">
        <f t="shared" si="23"/>
        <v>-98.100000000005821</v>
      </c>
      <c r="AO19" s="61">
        <f t="shared" si="24"/>
        <v>3648.179999999993</v>
      </c>
      <c r="AP19" s="61" t="s">
        <v>56</v>
      </c>
      <c r="AQ19" s="61" t="s">
        <v>69</v>
      </c>
      <c r="AR19" s="178"/>
      <c r="AS19" s="63"/>
      <c r="AT19" s="63"/>
      <c r="AU19" s="64">
        <f t="shared" si="25"/>
        <v>0</v>
      </c>
      <c r="AV19" s="64">
        <f t="shared" si="26"/>
        <v>0</v>
      </c>
      <c r="AW19" s="57"/>
      <c r="AX19" s="57"/>
      <c r="AY19" s="57"/>
      <c r="AZ19" s="57">
        <f t="shared" si="27"/>
        <v>0</v>
      </c>
      <c r="BA19" s="56">
        <f t="shared" si="28"/>
        <v>0</v>
      </c>
      <c r="BB19" s="110">
        <v>21435.68</v>
      </c>
      <c r="BC19" s="111">
        <v>21021.200000000001</v>
      </c>
      <c r="BD19" s="111">
        <v>21435.68</v>
      </c>
      <c r="BE19" s="67">
        <f t="shared" si="29"/>
        <v>414.47999999999956</v>
      </c>
      <c r="BF19" s="68">
        <f t="shared" si="30"/>
        <v>0</v>
      </c>
      <c r="BG19" s="111">
        <f t="shared" si="5"/>
        <v>4060.4300000000003</v>
      </c>
      <c r="BH19" s="111">
        <v>3553.01</v>
      </c>
      <c r="BI19" s="107">
        <v>4060.42</v>
      </c>
      <c r="BJ19" s="57">
        <f t="shared" si="31"/>
        <v>507.40999999999985</v>
      </c>
      <c r="BK19" s="56">
        <f t="shared" si="32"/>
        <v>-1.0000000000218279E-2</v>
      </c>
      <c r="BL19" s="64">
        <f t="shared" si="33"/>
        <v>25496.11</v>
      </c>
      <c r="BM19" s="64">
        <f t="shared" si="34"/>
        <v>24574.21</v>
      </c>
      <c r="BN19" s="63">
        <f t="shared" si="34"/>
        <v>25496.1</v>
      </c>
      <c r="BO19" s="112">
        <f t="shared" si="35"/>
        <v>921.88999999999942</v>
      </c>
      <c r="BP19" s="64">
        <f t="shared" si="36"/>
        <v>-1.0000000002037268E-2</v>
      </c>
      <c r="BQ19" s="107">
        <v>25183.52</v>
      </c>
      <c r="BR19" s="107">
        <v>25183.52</v>
      </c>
      <c r="BS19" s="107">
        <v>25183.52</v>
      </c>
      <c r="BT19" s="57">
        <f t="shared" si="37"/>
        <v>0</v>
      </c>
      <c r="BU19" s="69">
        <f t="shared" si="38"/>
        <v>0</v>
      </c>
      <c r="BV19" s="107"/>
      <c r="BW19" s="107"/>
      <c r="BX19" s="107"/>
      <c r="BY19" s="107"/>
      <c r="BZ19" s="107"/>
      <c r="CA19" s="107" t="s">
        <v>56</v>
      </c>
      <c r="CB19" s="113" t="s">
        <v>69</v>
      </c>
      <c r="CC19" s="113"/>
      <c r="CD19" s="194">
        <v>21250.78</v>
      </c>
      <c r="CE19" s="968">
        <f>CD19/CD15*CE15</f>
        <v>20176.127668112211</v>
      </c>
      <c r="CF19" s="196">
        <v>21961.19</v>
      </c>
      <c r="CG19" s="162">
        <f t="shared" si="39"/>
        <v>1785.0623318877879</v>
      </c>
      <c r="CH19" s="163">
        <f t="shared" si="6"/>
        <v>710.40999999999985</v>
      </c>
      <c r="CI19" s="164"/>
      <c r="CJ19" s="59">
        <f t="shared" si="89"/>
        <v>2175.0500000000002</v>
      </c>
      <c r="CK19" s="57">
        <v>2210.5700000000002</v>
      </c>
      <c r="CL19" s="57">
        <v>2175.1</v>
      </c>
      <c r="CM19" s="57">
        <f t="shared" si="7"/>
        <v>-35.470000000000255</v>
      </c>
      <c r="CN19" s="57">
        <f t="shared" si="8"/>
        <v>4.9999999999727152E-2</v>
      </c>
      <c r="CO19" s="57"/>
      <c r="CP19" s="63">
        <f t="shared" si="9"/>
        <v>23425.829999999998</v>
      </c>
      <c r="CQ19" s="63">
        <f t="shared" si="9"/>
        <v>22386.697668112211</v>
      </c>
      <c r="CR19" s="63">
        <f t="shared" si="9"/>
        <v>24136.289999999997</v>
      </c>
      <c r="CS19" s="63">
        <f t="shared" si="40"/>
        <v>1749.5923318877867</v>
      </c>
      <c r="CT19" s="64">
        <f t="shared" si="41"/>
        <v>710.45999999999913</v>
      </c>
      <c r="CU19" s="120">
        <v>21435.68</v>
      </c>
      <c r="CV19" s="121">
        <v>1253.2</v>
      </c>
      <c r="CW19" s="122">
        <v>2807.23</v>
      </c>
      <c r="CX19" s="78">
        <f>CU19+CW19+CV19</f>
        <v>25496.11</v>
      </c>
      <c r="CY19" s="122">
        <v>21250.78</v>
      </c>
      <c r="CZ19" s="122">
        <v>21250.78</v>
      </c>
      <c r="DA19" s="122">
        <v>1822.3</v>
      </c>
      <c r="DB19" s="122">
        <v>1822.3</v>
      </c>
      <c r="DC19" s="125">
        <v>352.75</v>
      </c>
      <c r="DD19" s="125">
        <f>DC19/DC15*DD15</f>
        <v>359.09853660172161</v>
      </c>
      <c r="DE19" s="122">
        <f t="shared" si="96"/>
        <v>23425.829999999998</v>
      </c>
      <c r="DF19" s="105">
        <v>304.27999999999997</v>
      </c>
      <c r="DG19" s="107">
        <v>304.27999999999997</v>
      </c>
      <c r="DH19" s="107">
        <v>304.27999999999997</v>
      </c>
      <c r="DI19" s="57">
        <f t="shared" si="42"/>
        <v>0</v>
      </c>
      <c r="DJ19" s="57">
        <f t="shared" si="43"/>
        <v>0</v>
      </c>
      <c r="DK19" s="126">
        <v>0</v>
      </c>
      <c r="DL19" s="126">
        <v>0</v>
      </c>
      <c r="DM19" s="126">
        <v>0</v>
      </c>
      <c r="DN19" s="67">
        <f t="shared" si="44"/>
        <v>0</v>
      </c>
      <c r="DO19" s="67">
        <f t="shared" si="45"/>
        <v>0</v>
      </c>
      <c r="DP19" s="127">
        <v>0</v>
      </c>
      <c r="DQ19" s="128">
        <v>0</v>
      </c>
      <c r="DR19" s="128">
        <v>0</v>
      </c>
      <c r="DS19" s="84">
        <f t="shared" si="46"/>
        <v>0</v>
      </c>
      <c r="DT19" s="84">
        <f t="shared" si="10"/>
        <v>0</v>
      </c>
      <c r="DU19" s="84" t="s">
        <v>69</v>
      </c>
      <c r="DV19" s="84" t="s">
        <v>56</v>
      </c>
      <c r="DW19" s="127">
        <v>0</v>
      </c>
      <c r="DX19" s="127">
        <v>0</v>
      </c>
      <c r="DY19" s="127">
        <v>0</v>
      </c>
      <c r="DZ19" s="83">
        <f t="shared" si="47"/>
        <v>0</v>
      </c>
      <c r="EA19" s="83">
        <f t="shared" si="48"/>
        <v>0</v>
      </c>
      <c r="EB19" s="103">
        <v>750.2</v>
      </c>
      <c r="EC19" s="103">
        <v>751.94</v>
      </c>
      <c r="ED19" s="103">
        <v>1024.3499999999999</v>
      </c>
      <c r="EE19" s="85">
        <f t="shared" si="49"/>
        <v>272.40999999999985</v>
      </c>
      <c r="EF19" s="56">
        <f t="shared" si="50"/>
        <v>274.14999999999986</v>
      </c>
      <c r="EG19" s="103">
        <v>0</v>
      </c>
      <c r="EH19" s="103">
        <v>0</v>
      </c>
      <c r="EI19" s="103">
        <v>0</v>
      </c>
      <c r="EJ19" s="56">
        <f t="shared" si="51"/>
        <v>0</v>
      </c>
      <c r="EK19" s="56">
        <f t="shared" si="52"/>
        <v>0</v>
      </c>
      <c r="EL19" s="180">
        <v>6330.58</v>
      </c>
      <c r="EM19" s="180">
        <v>8894.9599999999991</v>
      </c>
      <c r="EN19" s="180">
        <v>8599.93</v>
      </c>
      <c r="EO19" s="56">
        <f t="shared" si="53"/>
        <v>-295.02999999999884</v>
      </c>
      <c r="EP19" s="56">
        <f t="shared" si="11"/>
        <v>2269.3500000000004</v>
      </c>
      <c r="EQ19" s="56"/>
      <c r="ER19" s="56"/>
      <c r="ES19" s="56"/>
      <c r="ET19" s="56"/>
      <c r="EU19" s="56"/>
      <c r="EV19" s="56"/>
      <c r="EW19" s="132" t="s">
        <v>69</v>
      </c>
      <c r="EX19" s="89"/>
      <c r="EY19" s="181">
        <f t="shared" si="103"/>
        <v>129717.09</v>
      </c>
      <c r="EZ19" s="181">
        <f t="shared" si="111"/>
        <v>134068.45766811221</v>
      </c>
      <c r="FA19" s="181">
        <f t="shared" si="104"/>
        <v>136619.22</v>
      </c>
      <c r="FB19" s="192">
        <f t="shared" si="54"/>
        <v>2550.7623318877886</v>
      </c>
      <c r="FC19" s="192">
        <f t="shared" si="55"/>
        <v>6902.1300000000047</v>
      </c>
      <c r="FD19" s="94"/>
      <c r="FE19" s="94">
        <f t="shared" si="56"/>
        <v>136619.22</v>
      </c>
      <c r="FF19" s="183"/>
      <c r="FG19" s="127"/>
      <c r="FH19" s="128"/>
      <c r="FI19" s="128"/>
      <c r="FJ19" s="104">
        <v>750.2</v>
      </c>
      <c r="FK19" s="127"/>
      <c r="FL19" s="139"/>
      <c r="FM19" s="140">
        <v>315.48</v>
      </c>
      <c r="FN19" s="127">
        <v>1055</v>
      </c>
      <c r="FO19" s="103">
        <v>4958.3999999999996</v>
      </c>
    </row>
    <row r="20" spans="1:178" ht="15" hidden="1" thickBot="1" x14ac:dyDescent="0.35">
      <c r="A20" s="98" t="s">
        <v>70</v>
      </c>
      <c r="B20" s="99" t="s">
        <v>56</v>
      </c>
      <c r="C20" s="100">
        <v>913.5</v>
      </c>
      <c r="D20" s="101"/>
      <c r="E20" s="102">
        <v>1230</v>
      </c>
      <c r="F20" s="103">
        <v>1230</v>
      </c>
      <c r="G20" s="104">
        <v>1230</v>
      </c>
      <c r="H20" s="103">
        <f t="shared" si="69"/>
        <v>0</v>
      </c>
      <c r="I20" s="105">
        <f t="shared" si="58"/>
        <v>0</v>
      </c>
      <c r="J20" s="106">
        <v>285.3</v>
      </c>
      <c r="K20" s="105">
        <f t="shared" si="0"/>
        <v>285.3</v>
      </c>
      <c r="L20" s="106"/>
      <c r="M20" s="106">
        <f t="shared" si="13"/>
        <v>285.3</v>
      </c>
      <c r="N20" s="56">
        <f t="shared" si="14"/>
        <v>0</v>
      </c>
      <c r="O20" s="56">
        <f t="shared" si="1"/>
        <v>0</v>
      </c>
      <c r="P20" s="107">
        <v>5099.41</v>
      </c>
      <c r="Q20" s="107"/>
      <c r="R20" s="107">
        <v>5106.49</v>
      </c>
      <c r="S20" s="107">
        <v>5106.49</v>
      </c>
      <c r="T20" s="56">
        <f t="shared" si="15"/>
        <v>0</v>
      </c>
      <c r="U20" s="56">
        <f t="shared" si="16"/>
        <v>7.0799999999999272</v>
      </c>
      <c r="V20" s="103">
        <v>3115</v>
      </c>
      <c r="W20" s="107">
        <v>2578</v>
      </c>
      <c r="X20" s="107">
        <v>3112.2</v>
      </c>
      <c r="Y20" s="57">
        <f t="shared" si="17"/>
        <v>534.19999999999982</v>
      </c>
      <c r="Z20" s="56">
        <f t="shared" si="18"/>
        <v>-2.8000000000001819</v>
      </c>
      <c r="AA20" s="107">
        <v>164.3</v>
      </c>
      <c r="AB20" s="107">
        <v>26</v>
      </c>
      <c r="AC20" s="107">
        <v>164.33</v>
      </c>
      <c r="AD20" s="57">
        <f t="shared" si="19"/>
        <v>138.33000000000001</v>
      </c>
      <c r="AE20" s="57">
        <f t="shared" si="20"/>
        <v>3.0000000000001137E-2</v>
      </c>
      <c r="AF20" s="107"/>
      <c r="AG20" s="107"/>
      <c r="AH20" s="107"/>
      <c r="AI20" s="57">
        <f t="shared" si="21"/>
        <v>0</v>
      </c>
      <c r="AJ20" s="56">
        <f t="shared" si="22"/>
        <v>0</v>
      </c>
      <c r="AK20" s="60">
        <f t="shared" si="2"/>
        <v>9894.0099999999984</v>
      </c>
      <c r="AL20" s="60">
        <f t="shared" si="3"/>
        <v>9225.7900000000009</v>
      </c>
      <c r="AM20" s="60">
        <f t="shared" si="4"/>
        <v>9898.32</v>
      </c>
      <c r="AN20" s="60">
        <f t="shared" si="23"/>
        <v>672.52999999999884</v>
      </c>
      <c r="AO20" s="61">
        <f t="shared" si="24"/>
        <v>4.3100000000013097</v>
      </c>
      <c r="AP20" s="61" t="s">
        <v>56</v>
      </c>
      <c r="AQ20" s="61" t="s">
        <v>70</v>
      </c>
      <c r="AR20" s="178"/>
      <c r="AS20" s="63"/>
      <c r="AT20" s="63"/>
      <c r="AU20" s="64">
        <f t="shared" si="25"/>
        <v>0</v>
      </c>
      <c r="AV20" s="64">
        <f t="shared" si="26"/>
        <v>0</v>
      </c>
      <c r="AW20" s="57"/>
      <c r="AX20" s="57"/>
      <c r="AY20" s="57"/>
      <c r="AZ20" s="57">
        <f t="shared" si="27"/>
        <v>0</v>
      </c>
      <c r="BA20" s="56">
        <f t="shared" si="28"/>
        <v>0</v>
      </c>
      <c r="BB20" s="110">
        <v>1843.95</v>
      </c>
      <c r="BC20" s="111">
        <v>1344.82</v>
      </c>
      <c r="BD20" s="111">
        <v>1843.95</v>
      </c>
      <c r="BE20" s="67">
        <f t="shared" si="29"/>
        <v>499.13000000000011</v>
      </c>
      <c r="BF20" s="68">
        <f t="shared" si="30"/>
        <v>0</v>
      </c>
      <c r="BG20" s="111">
        <f t="shared" si="5"/>
        <v>349.16</v>
      </c>
      <c r="BH20" s="111">
        <v>448.4</v>
      </c>
      <c r="BI20" s="107">
        <v>349.16</v>
      </c>
      <c r="BJ20" s="57">
        <f t="shared" si="31"/>
        <v>-99.239999999999952</v>
      </c>
      <c r="BK20" s="56">
        <f t="shared" si="32"/>
        <v>0</v>
      </c>
      <c r="BL20" s="64">
        <f t="shared" si="33"/>
        <v>2193.11</v>
      </c>
      <c r="BM20" s="64">
        <f t="shared" si="34"/>
        <v>1793.2199999999998</v>
      </c>
      <c r="BN20" s="63">
        <f t="shared" si="34"/>
        <v>2193.11</v>
      </c>
      <c r="BO20" s="112">
        <f t="shared" si="35"/>
        <v>399.89000000000033</v>
      </c>
      <c r="BP20" s="64">
        <f t="shared" si="36"/>
        <v>0</v>
      </c>
      <c r="BQ20" s="107">
        <v>4753.47</v>
      </c>
      <c r="BR20" s="107">
        <v>4753.47</v>
      </c>
      <c r="BS20" s="107">
        <v>4753.47</v>
      </c>
      <c r="BT20" s="57">
        <f t="shared" si="37"/>
        <v>0</v>
      </c>
      <c r="BU20" s="69">
        <f t="shared" si="38"/>
        <v>0</v>
      </c>
      <c r="BV20" s="107"/>
      <c r="BW20" s="107"/>
      <c r="BX20" s="107"/>
      <c r="BY20" s="107"/>
      <c r="BZ20" s="107"/>
      <c r="CA20" s="107" t="s">
        <v>56</v>
      </c>
      <c r="CB20" s="113" t="s">
        <v>70</v>
      </c>
      <c r="CC20" s="113"/>
      <c r="CD20" s="194">
        <v>2538.5</v>
      </c>
      <c r="CE20" s="968">
        <f>CD20/CD15*CE15</f>
        <v>2410.1280087367545</v>
      </c>
      <c r="CF20" s="196">
        <v>1891.37</v>
      </c>
      <c r="CG20" s="197">
        <f t="shared" si="39"/>
        <v>-518.75800873675462</v>
      </c>
      <c r="CH20" s="198">
        <f t="shared" si="6"/>
        <v>-647.13000000000011</v>
      </c>
      <c r="CI20" s="164"/>
      <c r="CJ20" s="59">
        <f t="shared" si="89"/>
        <v>344.3</v>
      </c>
      <c r="CK20" s="57">
        <v>392.6</v>
      </c>
      <c r="CL20" s="57">
        <v>344.24</v>
      </c>
      <c r="CM20" s="57">
        <f t="shared" si="7"/>
        <v>-48.360000000000014</v>
      </c>
      <c r="CN20" s="57">
        <f t="shared" si="8"/>
        <v>-6.0000000000002274E-2</v>
      </c>
      <c r="CO20" s="57"/>
      <c r="CP20" s="63">
        <f t="shared" si="9"/>
        <v>2882.8</v>
      </c>
      <c r="CQ20" s="63">
        <f t="shared" si="9"/>
        <v>2802.7280087367544</v>
      </c>
      <c r="CR20" s="63">
        <f t="shared" si="9"/>
        <v>2235.6099999999997</v>
      </c>
      <c r="CS20" s="63">
        <f t="shared" si="40"/>
        <v>-567.11800873675475</v>
      </c>
      <c r="CT20" s="64">
        <f t="shared" si="41"/>
        <v>-647.19000000000051</v>
      </c>
      <c r="CU20" s="120">
        <v>1843.95</v>
      </c>
      <c r="CV20" s="121">
        <v>0</v>
      </c>
      <c r="CW20" s="122">
        <v>349.16</v>
      </c>
      <c r="CX20" s="78">
        <f>CU20+CW20+CV20</f>
        <v>2193.11</v>
      </c>
      <c r="CY20" s="122">
        <v>2538.5</v>
      </c>
      <c r="CZ20" s="122">
        <v>2538.5</v>
      </c>
      <c r="DA20" s="122">
        <v>264.5</v>
      </c>
      <c r="DB20" s="122">
        <v>264.5</v>
      </c>
      <c r="DC20" s="125">
        <v>79.8</v>
      </c>
      <c r="DD20" s="125">
        <f>DC20/DC15*DD15</f>
        <v>81.236182057597119</v>
      </c>
      <c r="DE20" s="122">
        <f t="shared" si="96"/>
        <v>2882.8</v>
      </c>
      <c r="DF20" s="105">
        <v>1103.3800000000001</v>
      </c>
      <c r="DG20" s="107">
        <v>1097.1500000000001</v>
      </c>
      <c r="DH20" s="107">
        <v>1103.3800000000001</v>
      </c>
      <c r="DI20" s="57">
        <f t="shared" si="42"/>
        <v>6.2300000000000182</v>
      </c>
      <c r="DJ20" s="57">
        <f t="shared" si="43"/>
        <v>0</v>
      </c>
      <c r="DK20" s="126">
        <v>0</v>
      </c>
      <c r="DL20" s="126">
        <v>0</v>
      </c>
      <c r="DM20" s="126">
        <v>0</v>
      </c>
      <c r="DN20" s="67">
        <f t="shared" si="44"/>
        <v>0</v>
      </c>
      <c r="DO20" s="67">
        <f t="shared" si="45"/>
        <v>0</v>
      </c>
      <c r="DP20" s="127">
        <v>0</v>
      </c>
      <c r="DQ20" s="128">
        <v>0</v>
      </c>
      <c r="DR20" s="128">
        <v>0</v>
      </c>
      <c r="DS20" s="84">
        <f t="shared" si="46"/>
        <v>0</v>
      </c>
      <c r="DT20" s="84">
        <f t="shared" si="10"/>
        <v>0</v>
      </c>
      <c r="DU20" s="84" t="s">
        <v>70</v>
      </c>
      <c r="DV20" s="84" t="s">
        <v>56</v>
      </c>
      <c r="DW20" s="127">
        <v>0</v>
      </c>
      <c r="DX20" s="127">
        <v>0</v>
      </c>
      <c r="DY20" s="127">
        <v>0</v>
      </c>
      <c r="DZ20" s="83">
        <f t="shared" si="47"/>
        <v>0</v>
      </c>
      <c r="EA20" s="83">
        <f t="shared" si="48"/>
        <v>0</v>
      </c>
      <c r="EB20" s="103">
        <v>0</v>
      </c>
      <c r="EC20" s="103">
        <v>11.22</v>
      </c>
      <c r="ED20" s="103">
        <v>15.05</v>
      </c>
      <c r="EE20" s="85">
        <f t="shared" si="49"/>
        <v>3.83</v>
      </c>
      <c r="EF20" s="56">
        <f t="shared" si="50"/>
        <v>15.05</v>
      </c>
      <c r="EG20" s="103">
        <v>0</v>
      </c>
      <c r="EH20" s="103">
        <v>0</v>
      </c>
      <c r="EI20" s="103">
        <v>0</v>
      </c>
      <c r="EJ20" s="56">
        <f t="shared" si="51"/>
        <v>0</v>
      </c>
      <c r="EK20" s="56">
        <f t="shared" si="52"/>
        <v>0</v>
      </c>
      <c r="EL20" s="180"/>
      <c r="EM20" s="180"/>
      <c r="EN20" s="180"/>
      <c r="EO20" s="56">
        <f t="shared" si="53"/>
        <v>0</v>
      </c>
      <c r="EP20" s="56">
        <f t="shared" si="11"/>
        <v>0</v>
      </c>
      <c r="EQ20" s="56"/>
      <c r="ER20" s="56"/>
      <c r="ES20" s="56"/>
      <c r="ET20" s="56"/>
      <c r="EU20" s="56"/>
      <c r="EV20" s="56"/>
      <c r="EW20" s="132" t="s">
        <v>70</v>
      </c>
      <c r="EX20" s="89"/>
      <c r="EY20" s="181">
        <f t="shared" si="103"/>
        <v>20826.77</v>
      </c>
      <c r="EZ20" s="181">
        <f t="shared" si="111"/>
        <v>19683.578008736753</v>
      </c>
      <c r="FA20" s="181">
        <f t="shared" si="104"/>
        <v>20198.940000000002</v>
      </c>
      <c r="FB20" s="192">
        <f t="shared" si="54"/>
        <v>515.36199126324937</v>
      </c>
      <c r="FC20" s="192">
        <f t="shared" si="55"/>
        <v>-627.82999999999811</v>
      </c>
      <c r="FD20" s="94"/>
      <c r="FE20" s="94">
        <f t="shared" si="56"/>
        <v>20198.940000000002</v>
      </c>
      <c r="FF20" s="183"/>
      <c r="FG20" s="127"/>
      <c r="FH20" s="128"/>
      <c r="FI20" s="128"/>
      <c r="FJ20" s="104"/>
      <c r="FK20" s="127"/>
      <c r="FL20" s="139"/>
      <c r="FM20" s="140"/>
      <c r="FN20" s="127">
        <v>164.3</v>
      </c>
      <c r="FO20" s="103">
        <v>3115</v>
      </c>
    </row>
    <row r="21" spans="1:178" ht="15" hidden="1" thickBot="1" x14ac:dyDescent="0.35">
      <c r="A21" s="202"/>
      <c r="B21" s="203"/>
      <c r="C21" s="204"/>
      <c r="D21" s="205"/>
      <c r="E21" s="206"/>
      <c r="F21" s="207"/>
      <c r="G21" s="208"/>
      <c r="H21" s="209">
        <f t="shared" si="69"/>
        <v>0</v>
      </c>
      <c r="I21" s="210">
        <f t="shared" si="58"/>
        <v>0</v>
      </c>
      <c r="J21" s="211"/>
      <c r="K21" s="210"/>
      <c r="L21" s="211"/>
      <c r="M21" s="211"/>
      <c r="N21" s="58">
        <f t="shared" si="14"/>
        <v>0</v>
      </c>
      <c r="O21" s="58">
        <f t="shared" si="1"/>
        <v>0</v>
      </c>
      <c r="P21" s="212"/>
      <c r="Q21" s="212"/>
      <c r="R21" s="212"/>
      <c r="S21" s="212"/>
      <c r="T21" s="58">
        <f t="shared" si="15"/>
        <v>0</v>
      </c>
      <c r="U21" s="58">
        <f t="shared" si="16"/>
        <v>0</v>
      </c>
      <c r="V21" s="209"/>
      <c r="W21" s="212"/>
      <c r="X21" s="212"/>
      <c r="Y21" s="213">
        <f t="shared" si="17"/>
        <v>0</v>
      </c>
      <c r="Z21" s="58">
        <f t="shared" si="18"/>
        <v>0</v>
      </c>
      <c r="AA21" s="212"/>
      <c r="AB21" s="212"/>
      <c r="AC21" s="212"/>
      <c r="AD21" s="213">
        <f t="shared" si="19"/>
        <v>0</v>
      </c>
      <c r="AE21" s="213">
        <f t="shared" si="20"/>
        <v>0</v>
      </c>
      <c r="AF21" s="212"/>
      <c r="AG21" s="212"/>
      <c r="AH21" s="212"/>
      <c r="AI21" s="213">
        <f t="shared" si="21"/>
        <v>0</v>
      </c>
      <c r="AJ21" s="58">
        <f t="shared" si="22"/>
        <v>0</v>
      </c>
      <c r="AK21" s="214">
        <f t="shared" si="2"/>
        <v>0</v>
      </c>
      <c r="AL21" s="214">
        <f t="shared" si="3"/>
        <v>0</v>
      </c>
      <c r="AM21" s="214">
        <f t="shared" si="4"/>
        <v>0</v>
      </c>
      <c r="AN21" s="214">
        <f t="shared" si="23"/>
        <v>0</v>
      </c>
      <c r="AO21" s="215">
        <f t="shared" si="24"/>
        <v>0</v>
      </c>
      <c r="AP21" s="215"/>
      <c r="AQ21" s="215"/>
      <c r="AR21" s="216"/>
      <c r="AS21" s="217"/>
      <c r="AT21" s="217"/>
      <c r="AU21" s="218">
        <f t="shared" si="25"/>
        <v>0</v>
      </c>
      <c r="AV21" s="218">
        <f t="shared" si="26"/>
        <v>0</v>
      </c>
      <c r="AW21" s="213"/>
      <c r="AX21" s="213"/>
      <c r="AY21" s="213"/>
      <c r="AZ21" s="213">
        <f t="shared" si="27"/>
        <v>0</v>
      </c>
      <c r="BA21" s="58">
        <f t="shared" si="28"/>
        <v>0</v>
      </c>
      <c r="BB21" s="219"/>
      <c r="BC21" s="220"/>
      <c r="BD21" s="220"/>
      <c r="BE21" s="221">
        <f t="shared" si="29"/>
        <v>0</v>
      </c>
      <c r="BF21" s="222">
        <f t="shared" si="30"/>
        <v>0</v>
      </c>
      <c r="BG21" s="223">
        <f t="shared" si="5"/>
        <v>0</v>
      </c>
      <c r="BH21" s="220"/>
      <c r="BI21" s="213"/>
      <c r="BJ21" s="213">
        <f t="shared" si="31"/>
        <v>0</v>
      </c>
      <c r="BK21" s="58">
        <f t="shared" si="32"/>
        <v>0</v>
      </c>
      <c r="BL21" s="218">
        <f t="shared" si="33"/>
        <v>0</v>
      </c>
      <c r="BM21" s="218">
        <f t="shared" si="34"/>
        <v>0</v>
      </c>
      <c r="BN21" s="217">
        <f t="shared" si="34"/>
        <v>0</v>
      </c>
      <c r="BO21" s="207">
        <f t="shared" si="35"/>
        <v>0</v>
      </c>
      <c r="BP21" s="218">
        <f t="shared" si="36"/>
        <v>0</v>
      </c>
      <c r="BQ21" s="212"/>
      <c r="BR21" s="212"/>
      <c r="BS21" s="212"/>
      <c r="BT21" s="213">
        <f t="shared" si="37"/>
        <v>0</v>
      </c>
      <c r="BU21" s="224">
        <f t="shared" si="38"/>
        <v>0</v>
      </c>
      <c r="BV21" s="212"/>
      <c r="BW21" s="212"/>
      <c r="BX21" s="212"/>
      <c r="BY21" s="212"/>
      <c r="BZ21" s="212"/>
      <c r="CA21" s="212"/>
      <c r="CB21" s="225"/>
      <c r="CC21" s="225"/>
      <c r="CD21" s="226"/>
      <c r="CE21" s="970"/>
      <c r="CF21" s="228"/>
      <c r="CG21" s="162">
        <f t="shared" si="39"/>
        <v>0</v>
      </c>
      <c r="CH21" s="163">
        <f t="shared" si="6"/>
        <v>0</v>
      </c>
      <c r="CI21" s="229"/>
      <c r="CJ21" s="230">
        <f t="shared" si="89"/>
        <v>0</v>
      </c>
      <c r="CK21" s="231"/>
      <c r="CL21" s="231"/>
      <c r="CM21" s="213">
        <f t="shared" si="7"/>
        <v>0</v>
      </c>
      <c r="CN21" s="213">
        <f t="shared" si="8"/>
        <v>0</v>
      </c>
      <c r="CO21" s="213"/>
      <c r="CP21" s="217">
        <f t="shared" si="9"/>
        <v>0</v>
      </c>
      <c r="CQ21" s="217">
        <f t="shared" si="9"/>
        <v>0</v>
      </c>
      <c r="CR21" s="217">
        <f t="shared" si="9"/>
        <v>0</v>
      </c>
      <c r="CS21" s="217">
        <f t="shared" si="40"/>
        <v>0</v>
      </c>
      <c r="CT21" s="218">
        <f t="shared" si="41"/>
        <v>0</v>
      </c>
      <c r="CU21" s="232"/>
      <c r="CV21" s="233"/>
      <c r="CW21" s="234"/>
      <c r="CX21" s="235"/>
      <c r="CY21" s="234"/>
      <c r="CZ21" s="234"/>
      <c r="DA21" s="234"/>
      <c r="DB21" s="234"/>
      <c r="DC21" s="236"/>
      <c r="DD21" s="236"/>
      <c r="DE21" s="122"/>
      <c r="DF21" s="210"/>
      <c r="DG21" s="212"/>
      <c r="DH21" s="212"/>
      <c r="DI21" s="57">
        <f t="shared" si="42"/>
        <v>0</v>
      </c>
      <c r="DJ21" s="57">
        <f t="shared" si="43"/>
        <v>0</v>
      </c>
      <c r="DK21" s="237"/>
      <c r="DL21" s="237"/>
      <c r="DM21" s="237"/>
      <c r="DN21" s="67">
        <f t="shared" si="44"/>
        <v>0</v>
      </c>
      <c r="DO21" s="67">
        <f t="shared" si="45"/>
        <v>0</v>
      </c>
      <c r="DP21" s="238"/>
      <c r="DQ21" s="239"/>
      <c r="DR21" s="239"/>
      <c r="DS21" s="84">
        <f t="shared" si="46"/>
        <v>0</v>
      </c>
      <c r="DT21" s="84">
        <f t="shared" si="10"/>
        <v>0</v>
      </c>
      <c r="DU21" s="240"/>
      <c r="DV21" s="240"/>
      <c r="DW21" s="241"/>
      <c r="DX21" s="238"/>
      <c r="DY21" s="238"/>
      <c r="DZ21" s="83">
        <f t="shared" si="47"/>
        <v>0</v>
      </c>
      <c r="EA21" s="83">
        <f t="shared" si="48"/>
        <v>0</v>
      </c>
      <c r="EB21" s="242"/>
      <c r="EC21" s="242"/>
      <c r="ED21" s="209"/>
      <c r="EE21" s="85">
        <f t="shared" si="49"/>
        <v>0</v>
      </c>
      <c r="EF21" s="58">
        <f t="shared" si="50"/>
        <v>0</v>
      </c>
      <c r="EG21" s="209"/>
      <c r="EH21" s="209"/>
      <c r="EI21" s="209"/>
      <c r="EJ21" s="58">
        <f t="shared" si="51"/>
        <v>0</v>
      </c>
      <c r="EK21" s="58">
        <f t="shared" si="52"/>
        <v>0</v>
      </c>
      <c r="EL21" s="243"/>
      <c r="EM21" s="243"/>
      <c r="EN21" s="243"/>
      <c r="EO21" s="58">
        <f t="shared" si="53"/>
        <v>0</v>
      </c>
      <c r="EP21" s="58">
        <f t="shared" si="11"/>
        <v>0</v>
      </c>
      <c r="EQ21" s="58"/>
      <c r="ER21" s="58"/>
      <c r="ES21" s="58"/>
      <c r="ET21" s="58"/>
      <c r="EU21" s="58"/>
      <c r="EV21" s="58"/>
      <c r="EW21" s="1272"/>
      <c r="EX21" s="1273"/>
      <c r="EY21" s="181">
        <f t="shared" si="103"/>
        <v>0</v>
      </c>
      <c r="EZ21" s="181">
        <f t="shared" si="111"/>
        <v>0</v>
      </c>
      <c r="FA21" s="181">
        <f t="shared" si="104"/>
        <v>0</v>
      </c>
      <c r="FB21" s="244">
        <f t="shared" si="54"/>
        <v>0</v>
      </c>
      <c r="FC21" s="244">
        <f t="shared" si="55"/>
        <v>0</v>
      </c>
      <c r="FD21" s="135"/>
      <c r="FE21" s="94">
        <f t="shared" si="56"/>
        <v>0</v>
      </c>
      <c r="FF21" s="245"/>
      <c r="FG21" s="238"/>
      <c r="FH21" s="239"/>
      <c r="FI21" s="239"/>
      <c r="FJ21" s="246"/>
      <c r="FK21" s="238"/>
      <c r="FL21" s="247"/>
      <c r="FM21" s="248"/>
      <c r="FN21" s="238"/>
      <c r="FO21" s="242"/>
    </row>
    <row r="22" spans="1:178" ht="16.8" thickBot="1" x14ac:dyDescent="0.4">
      <c r="A22" s="249" t="s">
        <v>71</v>
      </c>
      <c r="B22" s="250" t="s">
        <v>72</v>
      </c>
      <c r="C22" s="251">
        <f>C24+C25+C41+C57+C61+C65+C66+C67+C71+C72+C76+C98+C131</f>
        <v>126452.81633</v>
      </c>
      <c r="D22" s="252">
        <f>D23+D24+D25+D41+D57+D61+D65+D66+D67+D71+D72+D76+D98+D131</f>
        <v>0</v>
      </c>
      <c r="E22" s="253">
        <f t="shared" ref="E22:M22" si="124">E24+E25+E41+E57+E61+E65+E66+E67+E71+E72+E76+E98+E131</f>
        <v>127882.75000000001</v>
      </c>
      <c r="F22" s="253">
        <f t="shared" si="124"/>
        <v>176661.72293000002</v>
      </c>
      <c r="G22" s="254">
        <f t="shared" si="124"/>
        <v>115670.54629999997</v>
      </c>
      <c r="H22" s="254">
        <f t="shared" si="124"/>
        <v>-60991.176630000009</v>
      </c>
      <c r="I22" s="254">
        <f t="shared" si="124"/>
        <v>-12212.3813598</v>
      </c>
      <c r="J22" s="254">
        <f t="shared" si="124"/>
        <v>25728.152390000003</v>
      </c>
      <c r="K22" s="254">
        <f t="shared" si="124"/>
        <v>30648.812389999999</v>
      </c>
      <c r="L22" s="254">
        <f t="shared" si="124"/>
        <v>19385.762637706372</v>
      </c>
      <c r="M22" s="254">
        <f t="shared" si="124"/>
        <v>37479.939290000002</v>
      </c>
      <c r="N22" s="255">
        <f t="shared" si="14"/>
        <v>6831.1269000000029</v>
      </c>
      <c r="O22" s="255">
        <f t="shared" si="1"/>
        <v>11751.786899999999</v>
      </c>
      <c r="P22" s="254">
        <v>40006.250999999997</v>
      </c>
      <c r="Q22" s="254"/>
      <c r="R22" s="254">
        <v>53855.63</v>
      </c>
      <c r="S22" s="254">
        <v>37131.519999999997</v>
      </c>
      <c r="T22" s="256">
        <f t="shared" si="15"/>
        <v>-16724.11</v>
      </c>
      <c r="U22" s="256">
        <f t="shared" si="16"/>
        <v>-2874.7309999999998</v>
      </c>
      <c r="V22" s="257">
        <f>V24+V25+V41+V57+V61+V65+V66+V67+V71+V72+V76+V98+V131+0.02</f>
        <v>56129.418639999989</v>
      </c>
      <c r="W22" s="257">
        <f>W24+W25+W41+W57+W61+W65+W66+W67+W71+W72+W76+W98+W131+0.02</f>
        <v>70158.497000000018</v>
      </c>
      <c r="X22" s="257">
        <f>X24+X25+X41+X57+X61+X65+X66+X67+X71+X72+X76+X98+X131+0.02</f>
        <v>51733.78</v>
      </c>
      <c r="Y22" s="258">
        <f t="shared" si="17"/>
        <v>-18424.717000000019</v>
      </c>
      <c r="Z22" s="256">
        <f t="shared" si="18"/>
        <v>-4395.6386399999901</v>
      </c>
      <c r="AA22" s="254">
        <v>19007.782380000001</v>
      </c>
      <c r="AB22" s="254">
        <v>21667.1</v>
      </c>
      <c r="AC22" s="254">
        <v>14726.78</v>
      </c>
      <c r="AD22" s="258">
        <f t="shared" si="19"/>
        <v>-6940.3199999999979</v>
      </c>
      <c r="AE22" s="256">
        <f t="shared" si="20"/>
        <v>-4281.0023799999999</v>
      </c>
      <c r="AF22" s="254">
        <v>6259.4629899999991</v>
      </c>
      <c r="AG22" s="254">
        <f t="shared" ref="AG22:AG27" si="125">AH22</f>
        <v>7325.69</v>
      </c>
      <c r="AH22" s="254">
        <v>7325.69</v>
      </c>
      <c r="AI22" s="258">
        <f t="shared" si="21"/>
        <v>0</v>
      </c>
      <c r="AJ22" s="256">
        <f t="shared" si="22"/>
        <v>1066.2270100000005</v>
      </c>
      <c r="AK22" s="259">
        <f t="shared" si="2"/>
        <v>275013.81739999994</v>
      </c>
      <c r="AL22" s="259">
        <f t="shared" si="3"/>
        <v>360317.45232000004</v>
      </c>
      <c r="AM22" s="259">
        <f t="shared" si="4"/>
        <v>264068.25558999996</v>
      </c>
      <c r="AN22" s="259">
        <f t="shared" si="23"/>
        <v>-96249.196730000083</v>
      </c>
      <c r="AO22" s="260">
        <f t="shared" si="24"/>
        <v>-10945.561809999985</v>
      </c>
      <c r="AP22" s="260" t="s">
        <v>72</v>
      </c>
      <c r="AQ22" s="260" t="s">
        <v>71</v>
      </c>
      <c r="AR22" s="261">
        <f>AR24+AR25+AR41+AR57+AR61+AR65+AR66+AR67+AR71+AR72+AR76+AR98+AR131</f>
        <v>5101.7815519999995</v>
      </c>
      <c r="AS22" s="262">
        <v>8005.66</v>
      </c>
      <c r="AT22" s="262">
        <v>4706.8999999999996</v>
      </c>
      <c r="AU22" s="260">
        <f t="shared" si="25"/>
        <v>-3298.76</v>
      </c>
      <c r="AV22" s="260">
        <f t="shared" si="26"/>
        <v>-394.88155199999983</v>
      </c>
      <c r="AW22" s="258">
        <v>41822.161110999994</v>
      </c>
      <c r="AX22" s="258">
        <v>76933.119999999995</v>
      </c>
      <c r="AY22" s="258">
        <v>46065.8</v>
      </c>
      <c r="AZ22" s="258">
        <f t="shared" si="27"/>
        <v>-30867.319999999992</v>
      </c>
      <c r="BA22" s="256">
        <f t="shared" si="28"/>
        <v>4243.6388890000089</v>
      </c>
      <c r="BB22" s="263">
        <f>BB24+BB25+BB41+BB57+BB61+BB65+BB66+BB67+BB71+BB72+BB76+BB98+BB131</f>
        <v>88865.327380000002</v>
      </c>
      <c r="BC22" s="254">
        <v>108477.78</v>
      </c>
      <c r="BD22" s="254">
        <v>61520.28</v>
      </c>
      <c r="BE22" s="255">
        <f t="shared" si="29"/>
        <v>-46957.5</v>
      </c>
      <c r="BF22" s="264">
        <f t="shared" si="30"/>
        <v>-27345.047380000004</v>
      </c>
      <c r="BG22" s="255">
        <f t="shared" si="5"/>
        <v>58878.903419999995</v>
      </c>
      <c r="BH22" s="254">
        <v>77841.63</v>
      </c>
      <c r="BI22" s="265">
        <v>53121.72</v>
      </c>
      <c r="BJ22" s="258">
        <f t="shared" si="31"/>
        <v>-24719.910000000003</v>
      </c>
      <c r="BK22" s="256">
        <f t="shared" si="32"/>
        <v>-5757.1834199999939</v>
      </c>
      <c r="BL22" s="260">
        <f t="shared" si="33"/>
        <v>189566.39191099998</v>
      </c>
      <c r="BM22" s="260">
        <f t="shared" si="34"/>
        <v>263252.53000000003</v>
      </c>
      <c r="BN22" s="259">
        <f t="shared" si="34"/>
        <v>160707.79999999999</v>
      </c>
      <c r="BO22" s="260">
        <f t="shared" si="35"/>
        <v>-102544.73000000004</v>
      </c>
      <c r="BP22" s="260">
        <f t="shared" si="36"/>
        <v>-28858.591910999996</v>
      </c>
      <c r="BQ22" s="254">
        <v>119191.54</v>
      </c>
      <c r="BR22" s="254">
        <v>210321.73</v>
      </c>
      <c r="BS22" s="254">
        <v>129885.33</v>
      </c>
      <c r="BT22" s="258">
        <f t="shared" si="37"/>
        <v>-80436.400000000009</v>
      </c>
      <c r="BU22" s="266">
        <f t="shared" si="38"/>
        <v>10693.790000000008</v>
      </c>
      <c r="BV22" s="254"/>
      <c r="BW22" s="254"/>
      <c r="BX22" s="254"/>
      <c r="BY22" s="254"/>
      <c r="BZ22" s="254"/>
      <c r="CA22" s="254" t="s">
        <v>72</v>
      </c>
      <c r="CB22" s="267" t="s">
        <v>71</v>
      </c>
      <c r="CC22" s="267"/>
      <c r="CD22" s="268">
        <f>(CD24+CD25+CD41+CD57+CD61+CD65+CD66+CD67+CD71+CD72+CD76+CD98+CD131)</f>
        <v>86958.147820000013</v>
      </c>
      <c r="CE22" s="268">
        <f>(CE24+CE25+CE41+CE57+CE61+CE65+CE66+CE67+CE71+CE72+CE76+CE98+CE131)</f>
        <v>94786.371254300015</v>
      </c>
      <c r="CF22" s="254">
        <v>80096.707999999999</v>
      </c>
      <c r="CG22" s="255">
        <f t="shared" si="39"/>
        <v>-14689.663254300016</v>
      </c>
      <c r="CH22" s="265">
        <f t="shared" si="6"/>
        <v>-6861.4398200000142</v>
      </c>
      <c r="CI22" s="269"/>
      <c r="CJ22" s="270">
        <v>28741.5</v>
      </c>
      <c r="CK22" s="271">
        <v>43990.74</v>
      </c>
      <c r="CL22" s="271">
        <v>31847.23</v>
      </c>
      <c r="CM22" s="258">
        <f t="shared" si="7"/>
        <v>-12143.509999999998</v>
      </c>
      <c r="CN22" s="258">
        <f t="shared" si="8"/>
        <v>3105.7299999999996</v>
      </c>
      <c r="CO22" s="258"/>
      <c r="CP22" s="259">
        <f t="shared" si="9"/>
        <v>115699.64782000001</v>
      </c>
      <c r="CQ22" s="259">
        <f t="shared" si="9"/>
        <v>138777.11125430002</v>
      </c>
      <c r="CR22" s="259">
        <f t="shared" si="9"/>
        <v>111943.93799999999</v>
      </c>
      <c r="CS22" s="259">
        <f t="shared" si="40"/>
        <v>-26833.173254300025</v>
      </c>
      <c r="CT22" s="260">
        <f t="shared" si="41"/>
        <v>-3755.7098200000182</v>
      </c>
      <c r="CU22" s="272">
        <f>CU24+CU25+CU41+CU57+CU61+CU65+CU66+CU67+CU71+CU72+CU76+CU98+CU131</f>
        <v>88865.327380000002</v>
      </c>
      <c r="CV22" s="273">
        <f>CV24+CV25+CV41+CV57+CV61+CV65+CV66+CV67+CV71+CV72+CV76+CV98+CV131</f>
        <v>7696.2384199999997</v>
      </c>
      <c r="CW22" s="274">
        <f>CW24+CW25+CW41+CW57+CW61+CW65+CW66+CW67+CW71+CW72+CW76+CW98+CW131</f>
        <v>51182.664999999994</v>
      </c>
      <c r="CX22" s="275">
        <f>CX24+CX25+CX41+CX57+CX61+CX65+CX66+CX67+CX71+CX72+CX76+CX98+CX131+0.01</f>
        <v>147744.2408</v>
      </c>
      <c r="CY22" s="274">
        <f>(CY24+CY25+CY41+CY57+CY61+CY65+CY66+CY67+CY71+CY72+CY76+CY98+CY131)</f>
        <v>86958.147820000013</v>
      </c>
      <c r="CZ22" s="274">
        <f>(CZ24+CZ25+CZ41+CZ57+CZ61+CZ65+CZ66+CZ67+CZ71+CZ72+CZ76+CZ98+CZ131)</f>
        <v>86958.147820000013</v>
      </c>
      <c r="DA22" s="274">
        <f>DA24+DA25+DA41+DA57+DA61+DA65+DA66+DA67+DA71+DA72+DA76+DA98+DA131</f>
        <v>22014.37</v>
      </c>
      <c r="DB22" s="274">
        <f>DB24+DB25+DB41+DB57+DB61+DB65+DB66+DB67+DB71+DB72+DB76+DB98+DB131</f>
        <v>22014.37</v>
      </c>
      <c r="DC22" s="276">
        <f>DC24+DC25+DC41+DC57+DC61+DC65+DC66+DC67+DC71+DC72+DC76+DC98+DC131</f>
        <v>6690.5632319999995</v>
      </c>
      <c r="DD22" s="277">
        <f>DD24+DD25+DD41+DD57+DD61+DD65+DD66+DD67+DD71+DD72+DD76+DD98+DD131</f>
        <v>8145.8329999999987</v>
      </c>
      <c r="DE22" s="278">
        <f>DE24+DE25+DE41+DE57+DE61+DE65+DE66+DE67+DE71+DE72+DE76+DE98+DE131+0.01</f>
        <v>115663.09105199999</v>
      </c>
      <c r="DF22" s="279">
        <v>3359.06</v>
      </c>
      <c r="DG22" s="280">
        <v>9724.36</v>
      </c>
      <c r="DH22" s="280">
        <v>4457.72</v>
      </c>
      <c r="DI22" s="57">
        <f t="shared" si="42"/>
        <v>-5266.64</v>
      </c>
      <c r="DJ22" s="57">
        <f t="shared" si="43"/>
        <v>1098.6600000000003</v>
      </c>
      <c r="DK22" s="281">
        <f>DK24+DK25+DK41+DK57+DK61+DK65+DK66+DK67+DK71+DK72+DK76+DK98+DK131</f>
        <v>12223.658121</v>
      </c>
      <c r="DL22" s="281">
        <v>16665.14</v>
      </c>
      <c r="DM22" s="281">
        <v>12270.49</v>
      </c>
      <c r="DN22" s="67">
        <f t="shared" si="44"/>
        <v>-4394.6499999999996</v>
      </c>
      <c r="DO22" s="67">
        <f t="shared" si="45"/>
        <v>46.83187899999939</v>
      </c>
      <c r="DP22" s="281">
        <f>DP24+DP25+DP41+DP57+DP61+DP65+DP66+DP67+DP71+DP72+DP76+DP98+DP131</f>
        <v>7141.82</v>
      </c>
      <c r="DQ22" s="281">
        <v>8304.1200000000008</v>
      </c>
      <c r="DR22" s="281">
        <v>6557.09</v>
      </c>
      <c r="DS22" s="84">
        <f t="shared" si="46"/>
        <v>-1747.0300000000007</v>
      </c>
      <c r="DT22" s="84">
        <f t="shared" si="10"/>
        <v>-584.72999999999956</v>
      </c>
      <c r="DU22" s="282" t="s">
        <v>71</v>
      </c>
      <c r="DV22" s="240" t="s">
        <v>72</v>
      </c>
      <c r="DW22" s="281">
        <f>DW24+DW25+DW41+DW57+DW61+DW65+DW66+DW67+DW71+DW72+DW76+DW98+DW131-0.01</f>
        <v>7684.8857200000002</v>
      </c>
      <c r="DX22" s="283">
        <v>10270.91</v>
      </c>
      <c r="DY22" s="284">
        <v>7552.79</v>
      </c>
      <c r="DZ22" s="83">
        <f t="shared" si="47"/>
        <v>-2718.12</v>
      </c>
      <c r="EA22" s="83">
        <f t="shared" si="48"/>
        <v>-132.09572000000026</v>
      </c>
      <c r="EB22" s="285">
        <f>EB24+EB25+EB41+EB57+EB61+EB65+EB66+EB67+EB71+EB72+EB76+EB98+EB131</f>
        <v>10654.651940000002</v>
      </c>
      <c r="EC22" s="280">
        <v>12677.75</v>
      </c>
      <c r="ED22" s="285">
        <v>9143.8799999999992</v>
      </c>
      <c r="EE22" s="85">
        <f t="shared" si="49"/>
        <v>-3533.8700000000008</v>
      </c>
      <c r="EF22" s="286">
        <f t="shared" si="50"/>
        <v>-1510.7719400000024</v>
      </c>
      <c r="EG22" s="287">
        <f>EG24+EG25+EG41+EG57+EG61+EG65+EG66+EG67+EG71+EG72+EG76+EG98+EG131</f>
        <v>4069.76872</v>
      </c>
      <c r="EH22" s="288">
        <v>5612.82</v>
      </c>
      <c r="EI22" s="288">
        <v>4248.8</v>
      </c>
      <c r="EJ22" s="85">
        <f t="shared" si="51"/>
        <v>-1364.0199999999995</v>
      </c>
      <c r="EK22" s="85">
        <f t="shared" si="52"/>
        <v>179.03128000000015</v>
      </c>
      <c r="EL22" s="285">
        <f>EL24+EL25+EL41+EL57+EL61+EL65+EL66+EL67+EL71+EL72+EL76+EL98+EL131+0.02</f>
        <v>19310.349999999999</v>
      </c>
      <c r="EM22" s="285">
        <v>29941.25</v>
      </c>
      <c r="EN22" s="285">
        <v>23274.12</v>
      </c>
      <c r="EO22" s="289">
        <f t="shared" si="53"/>
        <v>-6667.130000000001</v>
      </c>
      <c r="EP22" s="289">
        <f t="shared" si="11"/>
        <v>3963.7700000000004</v>
      </c>
      <c r="EQ22" s="290"/>
      <c r="ER22" s="290"/>
      <c r="ES22" s="290"/>
      <c r="ET22" s="290"/>
      <c r="EU22" s="290"/>
      <c r="EV22" s="290"/>
      <c r="EW22" s="1274" t="s">
        <v>71</v>
      </c>
      <c r="EX22" s="1275"/>
      <c r="EY22" s="90">
        <f t="shared" si="103"/>
        <v>769017.37318399991</v>
      </c>
      <c r="EZ22" s="90">
        <f t="shared" si="111"/>
        <v>1073870.8335743002</v>
      </c>
      <c r="FA22" s="90">
        <f t="shared" si="104"/>
        <v>738817.11358999996</v>
      </c>
      <c r="FB22" s="291">
        <f t="shared" si="54"/>
        <v>-335053.7199843002</v>
      </c>
      <c r="FC22" s="291">
        <f t="shared" si="55"/>
        <v>-30200.259593999945</v>
      </c>
      <c r="FD22" s="292">
        <f t="shared" ref="FD22" si="126">FD24+FD25+FD41+FD57+FD61+FD65+FD66+FD67+FD71+FD72+FD76+FD98+FD131</f>
        <v>654820.19769617997</v>
      </c>
      <c r="FE22" s="94">
        <f t="shared" si="56"/>
        <v>83996.915893819998</v>
      </c>
      <c r="FF22" s="293">
        <f>FA22-FD22</f>
        <v>83996.915893819998</v>
      </c>
      <c r="FG22" s="281">
        <f>FG24+FG25+FG41+FG57+FG61+FG65+FG66+FG67+FG71+FG72+FG76+FG98+FG131</f>
        <v>7141.82</v>
      </c>
      <c r="FH22" s="281">
        <f>FH24+FH25+FH41+FH57+FH61+FH65+FH66+FH67+FH71+FH72+FH76+FH98+FH131</f>
        <v>41822.161110999994</v>
      </c>
      <c r="FI22" s="281">
        <f>FI24+FI25+FI41+FI57+FI61+FI65+FI66+FI67+FI71+FI72+FI76+FI98+FI131-0.01</f>
        <v>7684.8857200000002</v>
      </c>
      <c r="FJ22" s="285">
        <f>FJ24+FJ25+FJ41+FJ57+FJ61+FJ65+FJ66+FJ67+FJ71+FJ72+FJ76+FJ98+FJ131</f>
        <v>10654.651940000002</v>
      </c>
      <c r="FK22" s="281">
        <f>FK24+FK25+FK41+FK57+FK61+FK65+FK66+FK67+FK71+FK72+FK76+FK98+FK131</f>
        <v>5107.5215520000002</v>
      </c>
      <c r="FL22" s="285">
        <f>FL24+FL25+FL41+FL57+FL61+FL65+FL66+FL67+FL71+FL72+FL76+FL98+FL131</f>
        <v>4069.76872</v>
      </c>
      <c r="FM22" s="294">
        <f>FM24+FM25+FM41+FM57+FM61+FM65+FM66+FM67+FM71+FM72+FM76+FM98+FM131</f>
        <v>6259.4629899999991</v>
      </c>
      <c r="FN22" s="281">
        <f>FN24+FN25+FN41+FN57+FN61+FN65+FN66+FN67+FN71+FN72+FN76+FN98+FN131</f>
        <v>19007.782380000001</v>
      </c>
      <c r="FO22" s="285">
        <f>FO24+FO25+FO41+FO57+FO61+FO65+FO66+FO67+FO71+FO72+FO76+FO98+FO131+0.02</f>
        <v>56129.418639999989</v>
      </c>
    </row>
    <row r="23" spans="1:178" ht="16.2" hidden="1" thickBot="1" x14ac:dyDescent="0.35">
      <c r="A23" s="295" t="s">
        <v>73</v>
      </c>
      <c r="B23" s="296" t="s">
        <v>72</v>
      </c>
      <c r="C23" s="297">
        <v>126452.82</v>
      </c>
      <c r="D23" s="295"/>
      <c r="E23" s="211">
        <v>127882.75</v>
      </c>
      <c r="F23" s="212">
        <f>F22</f>
        <v>176661.72293000002</v>
      </c>
      <c r="G23" s="212">
        <f>G22</f>
        <v>115670.54629999997</v>
      </c>
      <c r="H23" s="211">
        <f t="shared" si="69"/>
        <v>-60991.176630000045</v>
      </c>
      <c r="I23" s="298">
        <f t="shared" ref="I23:I81" si="127">G23-E23</f>
        <v>-12212.203700000027</v>
      </c>
      <c r="J23" s="299">
        <f>J22</f>
        <v>25728.152390000003</v>
      </c>
      <c r="K23" s="300">
        <f t="shared" ref="K23:M23" si="128">K22</f>
        <v>30648.812389999999</v>
      </c>
      <c r="L23" s="299"/>
      <c r="M23" s="299">
        <f t="shared" si="128"/>
        <v>37479.939290000002</v>
      </c>
      <c r="N23" s="58">
        <f t="shared" si="14"/>
        <v>6831.1269000000029</v>
      </c>
      <c r="O23" s="58">
        <f t="shared" si="1"/>
        <v>11751.786899999999</v>
      </c>
      <c r="P23" s="301">
        <v>40006.25</v>
      </c>
      <c r="Q23" s="301"/>
      <c r="R23" s="301">
        <f>R22</f>
        <v>53855.63</v>
      </c>
      <c r="S23" s="301">
        <f>S22</f>
        <v>37131.519999999997</v>
      </c>
      <c r="T23" s="58">
        <f t="shared" si="15"/>
        <v>-16724.11</v>
      </c>
      <c r="U23" s="58">
        <f t="shared" si="16"/>
        <v>-2874.7300000000032</v>
      </c>
      <c r="V23" s="302">
        <v>56129.42</v>
      </c>
      <c r="W23" s="301">
        <f>W22</f>
        <v>70158.497000000018</v>
      </c>
      <c r="X23" s="301">
        <f>X22</f>
        <v>51733.78</v>
      </c>
      <c r="Y23" s="213">
        <f t="shared" si="17"/>
        <v>-18424.717000000019</v>
      </c>
      <c r="Z23" s="58">
        <f t="shared" si="18"/>
        <v>-4395.6399999999994</v>
      </c>
      <c r="AA23" s="303">
        <v>19007.78</v>
      </c>
      <c r="AB23" s="303">
        <v>21667.1</v>
      </c>
      <c r="AC23" s="301">
        <v>14726.78</v>
      </c>
      <c r="AD23" s="213">
        <f t="shared" si="19"/>
        <v>-6940.3199999999979</v>
      </c>
      <c r="AE23" s="213">
        <f t="shared" si="20"/>
        <v>-4280.9999999999982</v>
      </c>
      <c r="AF23" s="303">
        <v>6259.46</v>
      </c>
      <c r="AG23" s="303">
        <f t="shared" si="125"/>
        <v>7325.69</v>
      </c>
      <c r="AH23" s="301">
        <v>7325.69</v>
      </c>
      <c r="AI23" s="213">
        <f t="shared" si="21"/>
        <v>0</v>
      </c>
      <c r="AJ23" s="58">
        <f t="shared" si="22"/>
        <v>1066.2299999999996</v>
      </c>
      <c r="AK23" s="304">
        <f t="shared" si="2"/>
        <v>275013.81239000004</v>
      </c>
      <c r="AL23" s="305">
        <f t="shared" si="3"/>
        <v>360317.45232000004</v>
      </c>
      <c r="AM23" s="304">
        <f t="shared" si="4"/>
        <v>264068.25558999996</v>
      </c>
      <c r="AN23" s="304">
        <f t="shared" si="23"/>
        <v>-96249.196730000083</v>
      </c>
      <c r="AO23" s="305">
        <f t="shared" si="24"/>
        <v>-10945.556800000079</v>
      </c>
      <c r="AP23" s="215" t="s">
        <v>72</v>
      </c>
      <c r="AQ23" s="215" t="s">
        <v>73</v>
      </c>
      <c r="AR23" s="306">
        <f>AR22</f>
        <v>5101.7815519999995</v>
      </c>
      <c r="AS23" s="307">
        <f>AS22</f>
        <v>8005.66</v>
      </c>
      <c r="AT23" s="307">
        <f>AT22</f>
        <v>4706.8999999999996</v>
      </c>
      <c r="AU23" s="218">
        <f t="shared" si="25"/>
        <v>-3298.76</v>
      </c>
      <c r="AV23" s="218">
        <f t="shared" si="26"/>
        <v>-394.88155199999983</v>
      </c>
      <c r="AW23" s="308">
        <v>41822.161110999994</v>
      </c>
      <c r="AX23" s="308">
        <f>AX22</f>
        <v>76933.119999999995</v>
      </c>
      <c r="AY23" s="308">
        <f>AY22</f>
        <v>46065.8</v>
      </c>
      <c r="AZ23" s="213">
        <f t="shared" si="27"/>
        <v>-30867.319999999992</v>
      </c>
      <c r="BA23" s="58">
        <f t="shared" si="28"/>
        <v>4243.6388890000089</v>
      </c>
      <c r="BB23" s="309">
        <f>BB24+BB25+BB41+BB57+BB61+BB66+BB67+BB71+BB72+BB76+BB98+BB131</f>
        <v>88865.327380000002</v>
      </c>
      <c r="BC23" s="310">
        <v>108477.78</v>
      </c>
      <c r="BD23" s="310">
        <v>61520.28</v>
      </c>
      <c r="BE23" s="67">
        <f t="shared" si="29"/>
        <v>-46957.5</v>
      </c>
      <c r="BF23" s="68">
        <f t="shared" si="30"/>
        <v>-27345.047380000004</v>
      </c>
      <c r="BG23" s="223">
        <f t="shared" si="5"/>
        <v>58878.909999999996</v>
      </c>
      <c r="BH23" s="310">
        <f>BH22</f>
        <v>77841.63</v>
      </c>
      <c r="BI23" s="310">
        <f>BI22</f>
        <v>53121.72</v>
      </c>
      <c r="BJ23" s="213">
        <f t="shared" si="31"/>
        <v>-24719.910000000003</v>
      </c>
      <c r="BK23" s="58">
        <f t="shared" si="32"/>
        <v>-5757.1899999999951</v>
      </c>
      <c r="BL23" s="218">
        <f t="shared" si="33"/>
        <v>189566.398491</v>
      </c>
      <c r="BM23" s="218">
        <f t="shared" si="34"/>
        <v>263252.53000000003</v>
      </c>
      <c r="BN23" s="217">
        <f t="shared" si="34"/>
        <v>160707.79999999999</v>
      </c>
      <c r="BO23" s="218">
        <f t="shared" si="35"/>
        <v>-102544.73000000004</v>
      </c>
      <c r="BP23" s="218">
        <f t="shared" si="36"/>
        <v>-28858.598491000012</v>
      </c>
      <c r="BQ23" s="303">
        <f>BQ22</f>
        <v>119191.54</v>
      </c>
      <c r="BR23" s="303">
        <f t="shared" ref="BR23:BS23" si="129">BR22</f>
        <v>210321.73</v>
      </c>
      <c r="BS23" s="303">
        <f t="shared" si="129"/>
        <v>129885.33</v>
      </c>
      <c r="BT23" s="57">
        <f t="shared" si="37"/>
        <v>-80436.400000000009</v>
      </c>
      <c r="BU23" s="69">
        <f t="shared" si="38"/>
        <v>10693.790000000008</v>
      </c>
      <c r="BV23" s="303"/>
      <c r="BW23" s="303"/>
      <c r="BX23" s="303"/>
      <c r="BY23" s="303"/>
      <c r="BZ23" s="303"/>
      <c r="CA23" s="301" t="s">
        <v>72</v>
      </c>
      <c r="CB23" s="311" t="s">
        <v>73</v>
      </c>
      <c r="CC23" s="311"/>
      <c r="CD23" s="312">
        <f>CD22</f>
        <v>86958.147820000013</v>
      </c>
      <c r="CE23" s="227"/>
      <c r="CF23" s="228">
        <f>CF22</f>
        <v>80096.707999999999</v>
      </c>
      <c r="CG23" s="162">
        <f t="shared" si="39"/>
        <v>80096.707999999999</v>
      </c>
      <c r="CH23" s="313">
        <f t="shared" si="6"/>
        <v>-6861.4398200000142</v>
      </c>
      <c r="CI23" s="74"/>
      <c r="CJ23" s="314">
        <f>CJ22</f>
        <v>28741.5</v>
      </c>
      <c r="CK23" s="315">
        <v>43990.74</v>
      </c>
      <c r="CL23" s="315">
        <v>31847.23</v>
      </c>
      <c r="CM23" s="316">
        <f t="shared" si="7"/>
        <v>-12143.509999999998</v>
      </c>
      <c r="CN23" s="316">
        <f t="shared" si="8"/>
        <v>3105.7299999999996</v>
      </c>
      <c r="CO23" s="316"/>
      <c r="CP23" s="317">
        <f t="shared" si="9"/>
        <v>115699.64782000001</v>
      </c>
      <c r="CQ23" s="317">
        <f t="shared" si="9"/>
        <v>43990.74</v>
      </c>
      <c r="CR23" s="317">
        <f t="shared" si="9"/>
        <v>111943.93799999999</v>
      </c>
      <c r="CS23" s="317">
        <f t="shared" si="40"/>
        <v>67953.198000000004</v>
      </c>
      <c r="CT23" s="318">
        <f t="shared" si="41"/>
        <v>-3755.7098200000182</v>
      </c>
      <c r="CU23" s="319">
        <f>CU24+CU25+CU41+CU57+CU61+CU66+CU67+CU71+CU72+CU76+CU98+CU131</f>
        <v>88865.327380000002</v>
      </c>
      <c r="CV23" s="320">
        <v>7696.24</v>
      </c>
      <c r="CW23" s="321">
        <v>51182.67</v>
      </c>
      <c r="CX23" s="322">
        <f>CU23+CV23+CW23</f>
        <v>147744.23738000001</v>
      </c>
      <c r="CY23" s="321">
        <f>CY22</f>
        <v>86958.147820000013</v>
      </c>
      <c r="CZ23" s="321">
        <f>CZ22</f>
        <v>86958.147820000013</v>
      </c>
      <c r="DA23" s="321">
        <v>22014.37</v>
      </c>
      <c r="DB23" s="321">
        <v>22014.37</v>
      </c>
      <c r="DC23" s="323">
        <v>6690.56</v>
      </c>
      <c r="DD23" s="323">
        <v>6690.56</v>
      </c>
      <c r="DE23" s="122">
        <f>CY23+DA23+DC23</f>
        <v>115663.07782000001</v>
      </c>
      <c r="DF23" s="324">
        <v>3359.06</v>
      </c>
      <c r="DG23" s="325">
        <v>9724.36</v>
      </c>
      <c r="DH23" s="325">
        <v>4457.72</v>
      </c>
      <c r="DI23" s="57">
        <f t="shared" si="42"/>
        <v>-5266.64</v>
      </c>
      <c r="DJ23" s="57">
        <f t="shared" si="43"/>
        <v>1098.6600000000003</v>
      </c>
      <c r="DK23" s="195">
        <v>12223.66</v>
      </c>
      <c r="DL23" s="281">
        <v>16665.14</v>
      </c>
      <c r="DM23" s="281">
        <v>12270.49</v>
      </c>
      <c r="DN23" s="67">
        <f t="shared" si="44"/>
        <v>-4394.6499999999996</v>
      </c>
      <c r="DO23" s="67">
        <f t="shared" si="45"/>
        <v>46.829999999999927</v>
      </c>
      <c r="DP23" s="326">
        <v>7141.82</v>
      </c>
      <c r="DQ23" s="327">
        <v>8304.1200000000008</v>
      </c>
      <c r="DR23" s="327">
        <v>6557.09</v>
      </c>
      <c r="DS23" s="84">
        <f t="shared" si="46"/>
        <v>-1747.0300000000007</v>
      </c>
      <c r="DT23" s="84">
        <f t="shared" si="10"/>
        <v>-584.72999999999956</v>
      </c>
      <c r="DU23" s="240" t="s">
        <v>73</v>
      </c>
      <c r="DV23" s="84" t="s">
        <v>72</v>
      </c>
      <c r="DW23" s="195">
        <v>7684.89</v>
      </c>
      <c r="DX23" s="195">
        <v>10270.91</v>
      </c>
      <c r="DY23" s="195">
        <v>7552.79</v>
      </c>
      <c r="DZ23" s="83">
        <f t="shared" si="47"/>
        <v>-2718.12</v>
      </c>
      <c r="EA23" s="83">
        <f t="shared" si="48"/>
        <v>-132.10000000000036</v>
      </c>
      <c r="EB23" s="328">
        <v>10654.65</v>
      </c>
      <c r="EC23" s="329">
        <v>12677.75</v>
      </c>
      <c r="ED23" s="330">
        <v>9143.8799999999992</v>
      </c>
      <c r="EE23" s="85">
        <f t="shared" si="49"/>
        <v>-3533.8700000000008</v>
      </c>
      <c r="EF23" s="56">
        <f t="shared" si="50"/>
        <v>-1510.7700000000004</v>
      </c>
      <c r="EG23" s="331">
        <v>4069.77</v>
      </c>
      <c r="EH23" s="332">
        <v>5612.82</v>
      </c>
      <c r="EI23" s="332">
        <v>4248.8</v>
      </c>
      <c r="EJ23" s="56">
        <f t="shared" si="51"/>
        <v>-1364.0199999999995</v>
      </c>
      <c r="EK23" s="56">
        <f t="shared" si="52"/>
        <v>179.0300000000002</v>
      </c>
      <c r="EL23" s="107">
        <f>EL22</f>
        <v>19310.349999999999</v>
      </c>
      <c r="EM23" s="330">
        <v>29941.25</v>
      </c>
      <c r="EN23" s="330">
        <v>23274.12</v>
      </c>
      <c r="EO23" s="289">
        <f t="shared" si="53"/>
        <v>-6667.130000000001</v>
      </c>
      <c r="EP23" s="289">
        <f t="shared" si="11"/>
        <v>3963.7700000000004</v>
      </c>
      <c r="EQ23" s="290"/>
      <c r="ER23" s="290"/>
      <c r="ES23" s="290"/>
      <c r="ET23" s="290"/>
      <c r="EU23" s="290"/>
      <c r="EV23" s="290"/>
      <c r="EW23" s="333" t="s">
        <v>73</v>
      </c>
      <c r="EX23" s="136"/>
      <c r="EY23" s="181">
        <f t="shared" si="103"/>
        <v>769017.38025299995</v>
      </c>
      <c r="EZ23" s="181">
        <f t="shared" si="111"/>
        <v>979084.46232000017</v>
      </c>
      <c r="FA23" s="181">
        <f t="shared" si="104"/>
        <v>738817.11358999996</v>
      </c>
      <c r="FB23" s="148">
        <f t="shared" si="54"/>
        <v>-240267.3487300002</v>
      </c>
      <c r="FC23" s="148">
        <f t="shared" si="55"/>
        <v>-30200.266662999988</v>
      </c>
      <c r="FD23" s="334">
        <f>FD22</f>
        <v>654820.19769617997</v>
      </c>
      <c r="FE23" s="94">
        <f t="shared" si="56"/>
        <v>83996.915893819998</v>
      </c>
      <c r="FF23" s="335"/>
      <c r="FG23" s="326">
        <v>7141.82</v>
      </c>
      <c r="FH23" s="326">
        <f>FH24+FH25+FH41+FH57+FH61+FH65+FH66+FH67+FH71+FH72+FH76+FH98+FH131</f>
        <v>41822.161110999994</v>
      </c>
      <c r="FI23" s="195">
        <v>7684.89</v>
      </c>
      <c r="FJ23" s="328">
        <v>10654.65</v>
      </c>
      <c r="FK23" s="328">
        <v>5107.5200000000004</v>
      </c>
      <c r="FL23" s="328">
        <v>4069.77</v>
      </c>
      <c r="FM23" s="336">
        <v>6259.46</v>
      </c>
      <c r="FN23" s="106">
        <v>19007.78</v>
      </c>
      <c r="FO23" s="107">
        <v>56129.42</v>
      </c>
    </row>
    <row r="24" spans="1:178" ht="15" hidden="1" thickBot="1" x14ac:dyDescent="0.35">
      <c r="A24" s="337" t="s">
        <v>74</v>
      </c>
      <c r="B24" s="338" t="s">
        <v>72</v>
      </c>
      <c r="C24" s="339">
        <v>275.83</v>
      </c>
      <c r="D24" s="337"/>
      <c r="E24" s="340">
        <v>1037.4100000000001</v>
      </c>
      <c r="F24" s="341">
        <v>37.049999999999997</v>
      </c>
      <c r="G24" s="341">
        <v>37.049999999999997</v>
      </c>
      <c r="H24" s="340">
        <f t="shared" si="69"/>
        <v>0</v>
      </c>
      <c r="I24" s="342">
        <f t="shared" si="127"/>
        <v>-1000.3600000000001</v>
      </c>
      <c r="J24" s="340">
        <v>0</v>
      </c>
      <c r="K24" s="342">
        <v>0</v>
      </c>
      <c r="L24" s="340">
        <f>2.5+3.955</f>
        <v>6.4550000000000001</v>
      </c>
      <c r="M24" s="340">
        <v>0</v>
      </c>
      <c r="N24" s="340">
        <f t="shared" si="14"/>
        <v>0</v>
      </c>
      <c r="O24" s="340">
        <f t="shared" si="1"/>
        <v>0</v>
      </c>
      <c r="P24" s="340">
        <v>2171.54</v>
      </c>
      <c r="Q24" s="340"/>
      <c r="R24" s="340">
        <v>374.34</v>
      </c>
      <c r="S24" s="340">
        <v>12.34</v>
      </c>
      <c r="T24" s="340">
        <f t="shared" si="15"/>
        <v>-362</v>
      </c>
      <c r="U24" s="340">
        <f t="shared" si="16"/>
        <v>-2159.1999999999998</v>
      </c>
      <c r="V24" s="343">
        <f>681.82</f>
        <v>681.82</v>
      </c>
      <c r="W24" s="340">
        <v>58.17</v>
      </c>
      <c r="X24" s="340">
        <v>9.35</v>
      </c>
      <c r="Y24" s="341">
        <f t="shared" si="17"/>
        <v>-48.82</v>
      </c>
      <c r="Z24" s="340">
        <f t="shared" si="18"/>
        <v>-672.47</v>
      </c>
      <c r="AA24" s="341">
        <v>232.4546</v>
      </c>
      <c r="AB24" s="341">
        <v>35.24</v>
      </c>
      <c r="AC24" s="340">
        <v>35.24</v>
      </c>
      <c r="AD24" s="341">
        <f t="shared" si="19"/>
        <v>0</v>
      </c>
      <c r="AE24" s="340">
        <f t="shared" si="20"/>
        <v>-197.21459999999999</v>
      </c>
      <c r="AF24" s="341">
        <v>318.43</v>
      </c>
      <c r="AG24" s="341">
        <f t="shared" si="125"/>
        <v>333.71</v>
      </c>
      <c r="AH24" s="340">
        <v>333.71</v>
      </c>
      <c r="AI24" s="341">
        <f t="shared" si="21"/>
        <v>0</v>
      </c>
      <c r="AJ24" s="340">
        <f t="shared" si="22"/>
        <v>15.279999999999973</v>
      </c>
      <c r="AK24" s="344">
        <f t="shared" si="2"/>
        <v>4441.6545999999998</v>
      </c>
      <c r="AL24" s="344">
        <f t="shared" si="3"/>
        <v>838.51</v>
      </c>
      <c r="AM24" s="344">
        <f t="shared" si="4"/>
        <v>427.69</v>
      </c>
      <c r="AN24" s="344">
        <f t="shared" si="23"/>
        <v>-410.82</v>
      </c>
      <c r="AO24" s="345">
        <f t="shared" si="24"/>
        <v>-4013.9645999999998</v>
      </c>
      <c r="AP24" s="345" t="s">
        <v>72</v>
      </c>
      <c r="AQ24" s="346" t="s">
        <v>74</v>
      </c>
      <c r="AR24" s="347">
        <v>38.6</v>
      </c>
      <c r="AS24" s="348">
        <v>31.02</v>
      </c>
      <c r="AT24" s="348">
        <v>0.56999999999999995</v>
      </c>
      <c r="AU24" s="346">
        <f t="shared" si="25"/>
        <v>-30.45</v>
      </c>
      <c r="AV24" s="346">
        <f t="shared" si="26"/>
        <v>-38.03</v>
      </c>
      <c r="AW24" s="341">
        <v>0</v>
      </c>
      <c r="AX24" s="341">
        <v>0</v>
      </c>
      <c r="AY24" s="341">
        <v>0</v>
      </c>
      <c r="AZ24" s="341">
        <f t="shared" si="27"/>
        <v>0</v>
      </c>
      <c r="BA24" s="340">
        <f t="shared" si="28"/>
        <v>0</v>
      </c>
      <c r="BB24" s="349">
        <v>2711.57</v>
      </c>
      <c r="BC24" s="340">
        <v>682.17</v>
      </c>
      <c r="BD24" s="341">
        <v>682.17</v>
      </c>
      <c r="BE24" s="350">
        <f t="shared" si="29"/>
        <v>0</v>
      </c>
      <c r="BF24" s="351">
        <f t="shared" si="30"/>
        <v>-2029.4</v>
      </c>
      <c r="BG24" s="352">
        <f t="shared" si="5"/>
        <v>200.51</v>
      </c>
      <c r="BH24" s="340">
        <v>1071.98</v>
      </c>
      <c r="BI24" s="341">
        <v>1071.98</v>
      </c>
      <c r="BJ24" s="341">
        <f t="shared" si="31"/>
        <v>0</v>
      </c>
      <c r="BK24" s="340">
        <f t="shared" si="32"/>
        <v>871.47</v>
      </c>
      <c r="BL24" s="346">
        <f t="shared" si="33"/>
        <v>2912.08</v>
      </c>
      <c r="BM24" s="346">
        <f t="shared" si="34"/>
        <v>1754.15</v>
      </c>
      <c r="BN24" s="348">
        <f t="shared" si="34"/>
        <v>1754.15</v>
      </c>
      <c r="BO24" s="346">
        <f t="shared" si="35"/>
        <v>0</v>
      </c>
      <c r="BP24" s="346">
        <f t="shared" si="36"/>
        <v>-1157.9299999999998</v>
      </c>
      <c r="BQ24" s="340">
        <v>501.85</v>
      </c>
      <c r="BR24" s="341">
        <v>801.85</v>
      </c>
      <c r="BS24" s="341">
        <v>840.34</v>
      </c>
      <c r="BT24" s="343">
        <f t="shared" si="37"/>
        <v>38.490000000000009</v>
      </c>
      <c r="BU24" s="353">
        <f t="shared" si="38"/>
        <v>338.49</v>
      </c>
      <c r="BV24" s="341"/>
      <c r="BW24" s="341"/>
      <c r="BX24" s="341"/>
      <c r="BY24" s="341"/>
      <c r="BZ24" s="341"/>
      <c r="CA24" s="340" t="s">
        <v>72</v>
      </c>
      <c r="CB24" s="354" t="s">
        <v>74</v>
      </c>
      <c r="CC24" s="355"/>
      <c r="CD24" s="356">
        <v>686.25</v>
      </c>
      <c r="CE24" s="357">
        <f>1431.36+1211.23</f>
        <v>2642.59</v>
      </c>
      <c r="CF24" s="358">
        <v>18.760000000000002</v>
      </c>
      <c r="CG24" s="357">
        <f t="shared" si="39"/>
        <v>-2623.83</v>
      </c>
      <c r="CH24" s="359">
        <f t="shared" si="6"/>
        <v>-667.49</v>
      </c>
      <c r="CI24" s="360"/>
      <c r="CJ24" s="349">
        <f>DA24+DC24</f>
        <v>389.76400000000001</v>
      </c>
      <c r="CK24" s="361">
        <v>30.17</v>
      </c>
      <c r="CL24" s="361">
        <v>30.17</v>
      </c>
      <c r="CM24" s="343">
        <f t="shared" si="7"/>
        <v>0</v>
      </c>
      <c r="CN24" s="343">
        <f t="shared" si="8"/>
        <v>-359.59399999999999</v>
      </c>
      <c r="CO24" s="343"/>
      <c r="CP24" s="344">
        <f t="shared" si="9"/>
        <v>1076.0140000000001</v>
      </c>
      <c r="CQ24" s="344">
        <f t="shared" si="9"/>
        <v>2672.76</v>
      </c>
      <c r="CR24" s="344">
        <f t="shared" si="9"/>
        <v>48.930000000000007</v>
      </c>
      <c r="CS24" s="344">
        <f t="shared" si="40"/>
        <v>-2623.8300000000004</v>
      </c>
      <c r="CT24" s="345">
        <f t="shared" si="41"/>
        <v>-1027.0840000000001</v>
      </c>
      <c r="CU24" s="362">
        <v>2711.57</v>
      </c>
      <c r="CV24" s="363">
        <v>200.51</v>
      </c>
      <c r="CW24" s="364">
        <v>0</v>
      </c>
      <c r="CX24" s="365">
        <f>CU24+CW24+CV24</f>
        <v>2912.08</v>
      </c>
      <c r="CY24" s="364">
        <v>686.25</v>
      </c>
      <c r="CZ24" s="364">
        <v>686.25</v>
      </c>
      <c r="DA24" s="364">
        <v>170.31</v>
      </c>
      <c r="DB24" s="364">
        <v>170.31</v>
      </c>
      <c r="DC24" s="366">
        <v>219.45400000000001</v>
      </c>
      <c r="DD24" s="366">
        <v>8.1000000000000003E-2</v>
      </c>
      <c r="DE24" s="82">
        <f>CY24+DA24+DC24</f>
        <v>1076.0139999999999</v>
      </c>
      <c r="DF24" s="367">
        <v>38.159999999999997</v>
      </c>
      <c r="DG24" s="286">
        <v>40.299999999999997</v>
      </c>
      <c r="DH24" s="286">
        <v>39.99</v>
      </c>
      <c r="DI24" s="57">
        <f t="shared" si="42"/>
        <v>-0.30999999999999517</v>
      </c>
      <c r="DJ24" s="57">
        <f t="shared" si="43"/>
        <v>1.8300000000000054</v>
      </c>
      <c r="DK24" s="368">
        <v>189.67</v>
      </c>
      <c r="DL24" s="368">
        <v>6.6</v>
      </c>
      <c r="DM24" s="368">
        <v>6.6</v>
      </c>
      <c r="DN24" s="67">
        <f t="shared" si="44"/>
        <v>0</v>
      </c>
      <c r="DO24" s="67">
        <f t="shared" si="45"/>
        <v>-183.07</v>
      </c>
      <c r="DP24" s="369">
        <v>115.74</v>
      </c>
      <c r="DQ24" s="369">
        <v>11.16</v>
      </c>
      <c r="DR24" s="369">
        <v>0</v>
      </c>
      <c r="DS24" s="84">
        <f t="shared" si="46"/>
        <v>-11.16</v>
      </c>
      <c r="DT24" s="84">
        <f t="shared" si="10"/>
        <v>-115.74</v>
      </c>
      <c r="DU24" s="282" t="s">
        <v>74</v>
      </c>
      <c r="DV24" s="240" t="s">
        <v>72</v>
      </c>
      <c r="DW24" s="369">
        <v>51.76</v>
      </c>
      <c r="DX24" s="369">
        <v>92.04</v>
      </c>
      <c r="DY24" s="369">
        <v>54.24</v>
      </c>
      <c r="DZ24" s="83">
        <f t="shared" si="47"/>
        <v>-37.800000000000004</v>
      </c>
      <c r="EA24" s="83">
        <f t="shared" si="48"/>
        <v>2.480000000000004</v>
      </c>
      <c r="EB24" s="370">
        <v>113.02</v>
      </c>
      <c r="EC24" s="371">
        <v>90.54</v>
      </c>
      <c r="ED24" s="371">
        <v>0</v>
      </c>
      <c r="EE24" s="85">
        <f t="shared" si="49"/>
        <v>-90.54</v>
      </c>
      <c r="EF24" s="56">
        <f t="shared" si="50"/>
        <v>-113.02</v>
      </c>
      <c r="EG24" s="372">
        <v>7.35</v>
      </c>
      <c r="EH24" s="373">
        <v>35.24</v>
      </c>
      <c r="EI24" s="372">
        <v>7.7</v>
      </c>
      <c r="EJ24" s="374">
        <f t="shared" si="51"/>
        <v>-27.540000000000003</v>
      </c>
      <c r="EK24" s="374">
        <f t="shared" si="52"/>
        <v>0.35000000000000053</v>
      </c>
      <c r="EL24" s="371">
        <v>343.1</v>
      </c>
      <c r="EM24" s="286">
        <v>6.6</v>
      </c>
      <c r="EN24" s="289">
        <v>6.6</v>
      </c>
      <c r="EO24" s="289">
        <f t="shared" si="53"/>
        <v>0</v>
      </c>
      <c r="EP24" s="289">
        <f t="shared" si="11"/>
        <v>-336.5</v>
      </c>
      <c r="EQ24" s="290"/>
      <c r="ER24" s="290"/>
      <c r="ES24" s="290"/>
      <c r="ET24" s="290"/>
      <c r="EU24" s="290"/>
      <c r="EV24" s="290"/>
      <c r="EW24" s="1276" t="s">
        <v>74</v>
      </c>
      <c r="EX24" s="1277"/>
      <c r="EY24" s="90">
        <f t="shared" si="103"/>
        <v>9828.9986000000008</v>
      </c>
      <c r="EZ24" s="90">
        <f t="shared" si="111"/>
        <v>6380.77</v>
      </c>
      <c r="FA24" s="90">
        <f t="shared" si="104"/>
        <v>3186.8100000000004</v>
      </c>
      <c r="FB24" s="291">
        <f t="shared" si="54"/>
        <v>-3193.96</v>
      </c>
      <c r="FC24" s="291">
        <f t="shared" si="55"/>
        <v>-6642.1886000000004</v>
      </c>
      <c r="FD24" s="135">
        <f>35.14294+9.51817+155.28996+1.62034+469.0183+446.47474+262.65257</f>
        <v>1379.7170199999998</v>
      </c>
      <c r="FE24" s="94">
        <f t="shared" si="56"/>
        <v>1807.0929800000006</v>
      </c>
      <c r="FF24" s="375"/>
      <c r="FG24" s="369">
        <v>115.74</v>
      </c>
      <c r="FH24" s="369">
        <v>0</v>
      </c>
      <c r="FI24" s="369">
        <v>51.76</v>
      </c>
      <c r="FJ24" s="370">
        <v>113.02</v>
      </c>
      <c r="FK24" s="370">
        <v>38.6</v>
      </c>
      <c r="FL24" s="370">
        <v>7.35</v>
      </c>
      <c r="FM24" s="376">
        <v>318.43</v>
      </c>
      <c r="FN24" s="370">
        <v>232.4546</v>
      </c>
      <c r="FO24" s="371">
        <f>681.82</f>
        <v>681.82</v>
      </c>
      <c r="FS24" s="1196"/>
      <c r="FT24" s="1196"/>
      <c r="FU24" s="1196"/>
      <c r="FV24" s="1196"/>
    </row>
    <row r="25" spans="1:178" ht="15" hidden="1" thickBot="1" x14ac:dyDescent="0.35">
      <c r="A25" s="377" t="s">
        <v>75</v>
      </c>
      <c r="B25" s="378" t="s">
        <v>72</v>
      </c>
      <c r="C25" s="379">
        <f>C26+C28+C30+C32</f>
        <v>41011.160000000003</v>
      </c>
      <c r="D25" s="380"/>
      <c r="E25" s="255">
        <f>E26+E28+E30+E32</f>
        <v>36585.29</v>
      </c>
      <c r="F25" s="255">
        <f t="shared" ref="F25:K25" si="130">F26+F28+F30+F32</f>
        <v>46849.3</v>
      </c>
      <c r="G25" s="265">
        <f t="shared" si="130"/>
        <v>33995.42</v>
      </c>
      <c r="H25" s="265">
        <f t="shared" si="130"/>
        <v>-12853.880000000001</v>
      </c>
      <c r="I25" s="265">
        <f t="shared" si="130"/>
        <v>-2589.87</v>
      </c>
      <c r="J25" s="265">
        <f t="shared" si="130"/>
        <v>8902.6</v>
      </c>
      <c r="K25" s="265">
        <f t="shared" si="130"/>
        <v>8902.6</v>
      </c>
      <c r="L25" s="255"/>
      <c r="M25" s="265">
        <f t="shared" ref="M25" si="131">M26+M28+M30+M32</f>
        <v>8851.4700000000012</v>
      </c>
      <c r="N25" s="256">
        <f t="shared" si="14"/>
        <v>-51.1299999999992</v>
      </c>
      <c r="O25" s="256">
        <f t="shared" si="1"/>
        <v>-51.1299999999992</v>
      </c>
      <c r="P25" s="265">
        <v>13113.758</v>
      </c>
      <c r="Q25" s="265"/>
      <c r="R25" s="265">
        <v>15261.75</v>
      </c>
      <c r="S25" s="265">
        <v>14003.07</v>
      </c>
      <c r="T25" s="256">
        <f t="shared" si="15"/>
        <v>-1258.6800000000003</v>
      </c>
      <c r="U25" s="256">
        <f t="shared" si="16"/>
        <v>889.3119999999999</v>
      </c>
      <c r="V25" s="255">
        <f t="shared" ref="V25:X25" si="132">V26+V28+V30+V32</f>
        <v>17340.5</v>
      </c>
      <c r="W25" s="255">
        <f t="shared" si="132"/>
        <v>16996.55</v>
      </c>
      <c r="X25" s="255">
        <f t="shared" si="132"/>
        <v>14814.21</v>
      </c>
      <c r="Y25" s="258">
        <f t="shared" si="17"/>
        <v>-2182.34</v>
      </c>
      <c r="Z25" s="256">
        <f t="shared" si="18"/>
        <v>-2526.2900000000009</v>
      </c>
      <c r="AA25" s="265">
        <v>7027.67</v>
      </c>
      <c r="AB25" s="265">
        <v>5848.77</v>
      </c>
      <c r="AC25" s="265">
        <v>5260.82</v>
      </c>
      <c r="AD25" s="258">
        <f t="shared" si="19"/>
        <v>-587.95000000000073</v>
      </c>
      <c r="AE25" s="258">
        <f t="shared" si="20"/>
        <v>-1766.8500000000004</v>
      </c>
      <c r="AF25" s="265">
        <v>1209.5999999999999</v>
      </c>
      <c r="AG25" s="265">
        <f t="shared" si="125"/>
        <v>1188.52</v>
      </c>
      <c r="AH25" s="265">
        <v>1188.52</v>
      </c>
      <c r="AI25" s="258">
        <f t="shared" si="21"/>
        <v>0</v>
      </c>
      <c r="AJ25" s="256">
        <f t="shared" si="22"/>
        <v>-21.079999999999927</v>
      </c>
      <c r="AK25" s="259">
        <f t="shared" si="2"/>
        <v>84179.418000000005</v>
      </c>
      <c r="AL25" s="259">
        <f t="shared" si="3"/>
        <v>95047.489999999991</v>
      </c>
      <c r="AM25" s="259">
        <f t="shared" si="4"/>
        <v>78113.509999999995</v>
      </c>
      <c r="AN25" s="259">
        <f t="shared" si="23"/>
        <v>-16933.979999999996</v>
      </c>
      <c r="AO25" s="259">
        <f t="shared" si="24"/>
        <v>-6065.9080000000104</v>
      </c>
      <c r="AP25" s="259" t="s">
        <v>72</v>
      </c>
      <c r="AQ25" s="259" t="s">
        <v>75</v>
      </c>
      <c r="AR25" s="260">
        <f t="shared" ref="AR25" si="133">AR26+AR28+AR30+AR32</f>
        <v>772.11599999999999</v>
      </c>
      <c r="AS25" s="259">
        <v>977.08</v>
      </c>
      <c r="AT25" s="259">
        <v>824.11</v>
      </c>
      <c r="AU25" s="260">
        <f t="shared" si="25"/>
        <v>-152.97000000000003</v>
      </c>
      <c r="AV25" s="260">
        <f t="shared" si="26"/>
        <v>51.994000000000028</v>
      </c>
      <c r="AW25" s="256">
        <v>9272.8129999999983</v>
      </c>
      <c r="AX25" s="256">
        <v>10784.65</v>
      </c>
      <c r="AY25" s="381">
        <v>9431.14</v>
      </c>
      <c r="AZ25" s="258">
        <f t="shared" si="27"/>
        <v>-1353.5100000000002</v>
      </c>
      <c r="BA25" s="256">
        <f t="shared" si="28"/>
        <v>158.32700000000114</v>
      </c>
      <c r="BB25" s="382">
        <f>BB26+BB28+BB30+BB32</f>
        <v>23217.35</v>
      </c>
      <c r="BC25" s="269">
        <v>26743</v>
      </c>
      <c r="BD25" s="269">
        <v>23946.98</v>
      </c>
      <c r="BE25" s="255">
        <f t="shared" si="29"/>
        <v>-2796.0200000000004</v>
      </c>
      <c r="BF25" s="264">
        <f t="shared" si="30"/>
        <v>729.63000000000102</v>
      </c>
      <c r="BG25" s="265">
        <f t="shared" si="5"/>
        <v>13545.949999999999</v>
      </c>
      <c r="BH25" s="269">
        <v>16764.88</v>
      </c>
      <c r="BI25" s="269">
        <v>14339.12</v>
      </c>
      <c r="BJ25" s="258">
        <f t="shared" si="31"/>
        <v>-2425.7600000000002</v>
      </c>
      <c r="BK25" s="256">
        <f t="shared" si="32"/>
        <v>793.17000000000189</v>
      </c>
      <c r="BL25" s="260">
        <f t="shared" si="33"/>
        <v>46036.112999999998</v>
      </c>
      <c r="BM25" s="260">
        <f t="shared" si="34"/>
        <v>54292.53</v>
      </c>
      <c r="BN25" s="259">
        <f t="shared" si="34"/>
        <v>47717.24</v>
      </c>
      <c r="BO25" s="260">
        <f t="shared" si="35"/>
        <v>-6575.2900000000009</v>
      </c>
      <c r="BP25" s="260">
        <f t="shared" si="36"/>
        <v>1681.1270000000004</v>
      </c>
      <c r="BQ25" s="269">
        <v>30500.42</v>
      </c>
      <c r="BR25" s="265">
        <v>32260.48</v>
      </c>
      <c r="BS25" s="265">
        <v>30198.32</v>
      </c>
      <c r="BT25" s="258">
        <f t="shared" si="37"/>
        <v>-2062.16</v>
      </c>
      <c r="BU25" s="266">
        <f t="shared" si="38"/>
        <v>-302.09999999999854</v>
      </c>
      <c r="BV25" s="265"/>
      <c r="BW25" s="265"/>
      <c r="BX25" s="265"/>
      <c r="BY25" s="265"/>
      <c r="BZ25" s="265"/>
      <c r="CA25" s="265" t="s">
        <v>72</v>
      </c>
      <c r="CB25" s="383" t="s">
        <v>75</v>
      </c>
      <c r="CC25" s="383"/>
      <c r="CD25" s="384">
        <f>CD26+CD28+CD30+CD32</f>
        <v>23265.85</v>
      </c>
      <c r="CE25" s="255">
        <f>CE26+CE28+CE30+CE32</f>
        <v>21712.316654300001</v>
      </c>
      <c r="CF25" s="265">
        <v>24537.33</v>
      </c>
      <c r="CG25" s="255">
        <f t="shared" si="39"/>
        <v>2825.0133457000011</v>
      </c>
      <c r="CH25" s="265">
        <f t="shared" si="6"/>
        <v>1271.4800000000032</v>
      </c>
      <c r="CI25" s="269"/>
      <c r="CJ25" s="381">
        <f>DA25+DC25</f>
        <v>7261.71</v>
      </c>
      <c r="CK25" s="258">
        <v>7926.23</v>
      </c>
      <c r="CL25" s="258">
        <v>7560.01</v>
      </c>
      <c r="CM25" s="258">
        <f t="shared" si="7"/>
        <v>-366.21999999999935</v>
      </c>
      <c r="CN25" s="258">
        <f t="shared" si="8"/>
        <v>298.30000000000018</v>
      </c>
      <c r="CO25" s="258"/>
      <c r="CP25" s="259">
        <f t="shared" si="9"/>
        <v>30527.559999999998</v>
      </c>
      <c r="CQ25" s="259">
        <f t="shared" si="9"/>
        <v>29638.5466543</v>
      </c>
      <c r="CR25" s="259">
        <f t="shared" si="9"/>
        <v>32097.340000000004</v>
      </c>
      <c r="CS25" s="259">
        <f t="shared" si="40"/>
        <v>2458.7933457000036</v>
      </c>
      <c r="CT25" s="260">
        <f t="shared" si="41"/>
        <v>1569.7800000000061</v>
      </c>
      <c r="CU25" s="385">
        <f>CU26+CU28+CU30+CU32</f>
        <v>23217.35</v>
      </c>
      <c r="CV25" s="386">
        <f>CV26+CV28+CV30+CV32</f>
        <v>1793.39</v>
      </c>
      <c r="CW25" s="386">
        <f>CW26+CW28+CW30+CW32</f>
        <v>11752.56</v>
      </c>
      <c r="CX25" s="387">
        <f>CU25+CW25+CV25</f>
        <v>36763.299999999996</v>
      </c>
      <c r="CY25" s="386">
        <f t="shared" ref="CY25:DD25" si="134">CY26+CY28+CY30+CY32</f>
        <v>23265.85</v>
      </c>
      <c r="CZ25" s="386">
        <f t="shared" si="134"/>
        <v>23265.85</v>
      </c>
      <c r="DA25" s="386">
        <f t="shared" si="134"/>
        <v>5756.22</v>
      </c>
      <c r="DB25" s="386">
        <f t="shared" si="134"/>
        <v>5756.22</v>
      </c>
      <c r="DC25" s="388">
        <f t="shared" si="134"/>
        <v>1505.49</v>
      </c>
      <c r="DD25" s="389">
        <f t="shared" si="134"/>
        <v>1451.8</v>
      </c>
      <c r="DE25" s="390">
        <f>CY25+DA25+DC25</f>
        <v>30527.56</v>
      </c>
      <c r="DF25" s="189">
        <v>1108.3499999999999</v>
      </c>
      <c r="DG25" s="66">
        <v>1234.8399999999999</v>
      </c>
      <c r="DH25" s="66">
        <v>1100.3</v>
      </c>
      <c r="DI25" s="57">
        <f t="shared" si="42"/>
        <v>-134.53999999999996</v>
      </c>
      <c r="DJ25" s="57">
        <f t="shared" si="43"/>
        <v>-8.0499999999999545</v>
      </c>
      <c r="DK25" s="391">
        <f>DK26+DK28+DK30+DK32</f>
        <v>3233.12</v>
      </c>
      <c r="DL25" s="392">
        <v>3283.46</v>
      </c>
      <c r="DM25" s="392">
        <v>3224.69</v>
      </c>
      <c r="DN25" s="67">
        <f t="shared" si="44"/>
        <v>-58.769999999999982</v>
      </c>
      <c r="DO25" s="67">
        <f t="shared" si="45"/>
        <v>-8.4299999999998363</v>
      </c>
      <c r="DP25" s="392">
        <f>DP26+DP28+DP30+DP32</f>
        <v>1395.43</v>
      </c>
      <c r="DQ25" s="392">
        <v>1097.97</v>
      </c>
      <c r="DR25" s="392">
        <v>1490.12</v>
      </c>
      <c r="DS25" s="84">
        <f t="shared" si="46"/>
        <v>392.14999999999986</v>
      </c>
      <c r="DT25" s="84">
        <f t="shared" si="10"/>
        <v>94.689999999999827</v>
      </c>
      <c r="DU25" s="84" t="s">
        <v>75</v>
      </c>
      <c r="DV25" s="84" t="s">
        <v>72</v>
      </c>
      <c r="DW25" s="393">
        <f t="shared" ref="DW25" si="135">DW26+DW28+DW30+DW32</f>
        <v>1773.1859999999999</v>
      </c>
      <c r="DX25" s="393">
        <v>2318.11</v>
      </c>
      <c r="DY25" s="393">
        <v>2069.41</v>
      </c>
      <c r="DZ25" s="83">
        <f t="shared" si="47"/>
        <v>-248.70000000000027</v>
      </c>
      <c r="EA25" s="83">
        <f t="shared" si="48"/>
        <v>296.22399999999993</v>
      </c>
      <c r="EB25" s="85">
        <f t="shared" ref="EB25" si="136">EB26+EB28+EB30+EB32</f>
        <v>3094.9700000000003</v>
      </c>
      <c r="EC25" s="394">
        <v>3028.45</v>
      </c>
      <c r="ED25" s="394">
        <v>3152.93</v>
      </c>
      <c r="EE25" s="85">
        <f t="shared" si="49"/>
        <v>124.48000000000002</v>
      </c>
      <c r="EF25" s="56">
        <f t="shared" si="50"/>
        <v>57.959999999999582</v>
      </c>
      <c r="EG25" s="86">
        <f t="shared" ref="EG25" si="137">EG26+EG28+EG30+EG32</f>
        <v>874.02300000000002</v>
      </c>
      <c r="EH25" s="87">
        <v>705.36</v>
      </c>
      <c r="EI25" s="86">
        <v>663.37</v>
      </c>
      <c r="EJ25" s="56">
        <f t="shared" si="51"/>
        <v>-41.990000000000009</v>
      </c>
      <c r="EK25" s="56">
        <f t="shared" si="52"/>
        <v>-210.65300000000002</v>
      </c>
      <c r="EL25" s="85">
        <f>EL26+EL28+EL30+EL32</f>
        <v>3630.17</v>
      </c>
      <c r="EM25" s="57">
        <v>5554.11</v>
      </c>
      <c r="EN25" s="57">
        <v>4875.9799999999996</v>
      </c>
      <c r="EO25" s="56">
        <f t="shared" si="53"/>
        <v>-678.13000000000011</v>
      </c>
      <c r="EP25" s="56">
        <f t="shared" si="11"/>
        <v>1245.8099999999995</v>
      </c>
      <c r="EQ25" s="56"/>
      <c r="ER25" s="56"/>
      <c r="ES25" s="56"/>
      <c r="ET25" s="56"/>
      <c r="EU25" s="56"/>
      <c r="EV25" s="56"/>
      <c r="EW25" s="395" t="s">
        <v>75</v>
      </c>
      <c r="EX25" s="89"/>
      <c r="EY25" s="90">
        <f t="shared" si="103"/>
        <v>207124.87599999999</v>
      </c>
      <c r="EZ25" s="90">
        <f t="shared" si="111"/>
        <v>229438.42665429998</v>
      </c>
      <c r="FA25" s="90">
        <f t="shared" si="104"/>
        <v>205527.32</v>
      </c>
      <c r="FB25" s="90">
        <f>BT25+EO25+EJ25+EE25+DZ25+DS25+DN25+DI25+CS25+BO25+AU25+AN25</f>
        <v>-23911.106654299994</v>
      </c>
      <c r="FC25" s="91">
        <f>BU25+EP25+EK25+EF25+EA25+DT25+DO25+DJ25+CT25+BP25+AV25+AO25</f>
        <v>-1597.5560000000032</v>
      </c>
      <c r="FD25" s="396">
        <v>168427.68100000001</v>
      </c>
      <c r="FE25" s="94">
        <f t="shared" si="56"/>
        <v>37099.638999999996</v>
      </c>
      <c r="FF25" s="392">
        <f t="shared" ref="FF25" si="138">FF26+FF28+FF30+FF32</f>
        <v>152836.63399999999</v>
      </c>
      <c r="FG25" s="392">
        <f>FG26+FG28+FG30+FG32</f>
        <v>1395.43</v>
      </c>
      <c r="FH25" s="392">
        <f>FH26+FH28+FH30+FH32</f>
        <v>9272.8129999999983</v>
      </c>
      <c r="FI25" s="393">
        <f t="shared" ref="FI25:FO25" si="139">FI26+FI28+FI30+FI32</f>
        <v>1773.1859999999999</v>
      </c>
      <c r="FJ25" s="85">
        <f t="shared" si="139"/>
        <v>3094.9700000000003</v>
      </c>
      <c r="FK25" s="85">
        <f t="shared" si="139"/>
        <v>772.11599999999999</v>
      </c>
      <c r="FL25" s="85">
        <f t="shared" si="139"/>
        <v>874.02300000000002</v>
      </c>
      <c r="FM25" s="397">
        <f>FM26+FM28+FM30+FM32</f>
        <v>1209.5999999999999</v>
      </c>
      <c r="FN25" s="85">
        <f t="shared" si="139"/>
        <v>7027.67</v>
      </c>
      <c r="FO25" s="85">
        <f t="shared" si="139"/>
        <v>17340.5</v>
      </c>
      <c r="FS25" s="1196">
        <v>20691.54</v>
      </c>
      <c r="FT25" s="1196">
        <v>21712.32</v>
      </c>
      <c r="FU25" s="1197">
        <f>FT25-CE25</f>
        <v>3.3456999990448821E-3</v>
      </c>
      <c r="FV25" s="1196"/>
    </row>
    <row r="26" spans="1:178" ht="15" hidden="1" thickBot="1" x14ac:dyDescent="0.35">
      <c r="A26" s="398" t="s">
        <v>76</v>
      </c>
      <c r="B26" s="296" t="s">
        <v>72</v>
      </c>
      <c r="C26" s="297">
        <v>20902.75</v>
      </c>
      <c r="D26" s="295"/>
      <c r="E26" s="106">
        <v>19869.09</v>
      </c>
      <c r="F26" s="107">
        <v>22344.61</v>
      </c>
      <c r="G26" s="107">
        <v>17847.86</v>
      </c>
      <c r="H26" s="106">
        <f t="shared" si="69"/>
        <v>-4496.75</v>
      </c>
      <c r="I26" s="105">
        <f t="shared" si="127"/>
        <v>-2021.2299999999996</v>
      </c>
      <c r="J26" s="106">
        <v>4743.72</v>
      </c>
      <c r="K26" s="105">
        <v>4743.72</v>
      </c>
      <c r="L26" s="106"/>
      <c r="M26" s="106">
        <v>4497.05</v>
      </c>
      <c r="N26" s="56">
        <f t="shared" si="14"/>
        <v>-246.67000000000007</v>
      </c>
      <c r="O26" s="56">
        <f t="shared" si="1"/>
        <v>-246.67000000000007</v>
      </c>
      <c r="P26" s="399">
        <v>10581.544</v>
      </c>
      <c r="Q26" s="399"/>
      <c r="R26" s="399">
        <v>9083.4</v>
      </c>
      <c r="S26" s="399">
        <v>7824.72</v>
      </c>
      <c r="T26" s="56">
        <f t="shared" si="15"/>
        <v>-1258.6799999999994</v>
      </c>
      <c r="U26" s="56">
        <f t="shared" si="16"/>
        <v>-2756.8239999999996</v>
      </c>
      <c r="V26" s="107">
        <v>12704.31</v>
      </c>
      <c r="W26" s="399">
        <v>10297.75</v>
      </c>
      <c r="X26" s="399">
        <v>8667.25</v>
      </c>
      <c r="Y26" s="57">
        <f t="shared" si="17"/>
        <v>-1630.5</v>
      </c>
      <c r="Z26" s="56">
        <f t="shared" si="18"/>
        <v>-4037.0599999999995</v>
      </c>
      <c r="AA26" s="399">
        <v>5150.3500000000004</v>
      </c>
      <c r="AB26" s="399">
        <v>3832.88</v>
      </c>
      <c r="AC26" s="399">
        <v>3244.93</v>
      </c>
      <c r="AD26" s="57">
        <f t="shared" si="19"/>
        <v>-587.95000000000027</v>
      </c>
      <c r="AE26" s="57">
        <f>AC26-AA26</f>
        <v>-1905.4200000000005</v>
      </c>
      <c r="AF26" s="399">
        <v>787.26</v>
      </c>
      <c r="AG26" s="399">
        <f t="shared" si="125"/>
        <v>746.33</v>
      </c>
      <c r="AH26" s="399">
        <v>746.33</v>
      </c>
      <c r="AI26" s="57">
        <f t="shared" si="21"/>
        <v>0</v>
      </c>
      <c r="AJ26" s="56">
        <f t="shared" si="22"/>
        <v>-40.92999999999995</v>
      </c>
      <c r="AK26" s="400">
        <f t="shared" si="2"/>
        <v>53836.273999999998</v>
      </c>
      <c r="AL26" s="400">
        <f t="shared" si="3"/>
        <v>51048.69</v>
      </c>
      <c r="AM26" s="400">
        <f t="shared" si="4"/>
        <v>42828.14</v>
      </c>
      <c r="AN26" s="400">
        <f t="shared" si="23"/>
        <v>-8220.5500000000029</v>
      </c>
      <c r="AO26" s="401">
        <f t="shared" si="24"/>
        <v>-11008.133999999998</v>
      </c>
      <c r="AP26" s="401" t="s">
        <v>72</v>
      </c>
      <c r="AQ26" s="401" t="s">
        <v>76</v>
      </c>
      <c r="AR26" s="402">
        <v>582.48</v>
      </c>
      <c r="AS26" s="403">
        <v>505.69</v>
      </c>
      <c r="AT26" s="403">
        <v>412.49</v>
      </c>
      <c r="AU26" s="64">
        <f t="shared" si="25"/>
        <v>-93.199999999999989</v>
      </c>
      <c r="AV26" s="64">
        <f t="shared" si="26"/>
        <v>-169.99</v>
      </c>
      <c r="AW26" s="107">
        <v>3990.75</v>
      </c>
      <c r="AX26" s="107">
        <v>4524.7700000000004</v>
      </c>
      <c r="AY26" s="107">
        <v>3783.23</v>
      </c>
      <c r="AZ26" s="57">
        <f t="shared" si="27"/>
        <v>-741.54000000000042</v>
      </c>
      <c r="BA26" s="56">
        <f t="shared" si="28"/>
        <v>-207.51999999999998</v>
      </c>
      <c r="BB26" s="404">
        <v>14267.34</v>
      </c>
      <c r="BC26" s="107">
        <v>15748.39</v>
      </c>
      <c r="BD26" s="107">
        <v>13613.56</v>
      </c>
      <c r="BE26" s="67">
        <f t="shared" si="29"/>
        <v>-2134.83</v>
      </c>
      <c r="BF26" s="68">
        <f t="shared" si="30"/>
        <v>-653.78000000000065</v>
      </c>
      <c r="BG26" s="111">
        <f t="shared" si="5"/>
        <v>7671.45</v>
      </c>
      <c r="BH26" s="107">
        <v>8581.11</v>
      </c>
      <c r="BI26" s="57">
        <v>7396.52</v>
      </c>
      <c r="BJ26" s="57">
        <f t="shared" si="31"/>
        <v>-1184.5900000000001</v>
      </c>
      <c r="BK26" s="56">
        <f t="shared" si="32"/>
        <v>-274.92999999999938</v>
      </c>
      <c r="BL26" s="64">
        <f t="shared" si="33"/>
        <v>25929.54</v>
      </c>
      <c r="BM26" s="64">
        <f t="shared" si="34"/>
        <v>28854.27</v>
      </c>
      <c r="BN26" s="63">
        <f t="shared" si="34"/>
        <v>24793.31</v>
      </c>
      <c r="BO26" s="64">
        <f t="shared" si="35"/>
        <v>-4060.9599999999991</v>
      </c>
      <c r="BP26" s="64">
        <f t="shared" si="36"/>
        <v>-1136.2299999999996</v>
      </c>
      <c r="BQ26" s="399">
        <v>20349.39</v>
      </c>
      <c r="BR26" s="399">
        <v>21472.09</v>
      </c>
      <c r="BS26" s="399">
        <v>19270.87</v>
      </c>
      <c r="BT26" s="57">
        <f t="shared" si="37"/>
        <v>-2201.2200000000012</v>
      </c>
      <c r="BU26" s="69">
        <f t="shared" si="38"/>
        <v>-1078.5200000000004</v>
      </c>
      <c r="BV26" s="399"/>
      <c r="BW26" s="399"/>
      <c r="BX26" s="399"/>
      <c r="BY26" s="399"/>
      <c r="BZ26" s="399"/>
      <c r="CA26" s="399" t="s">
        <v>72</v>
      </c>
      <c r="CB26" s="405" t="s">
        <v>76</v>
      </c>
      <c r="CC26" s="405"/>
      <c r="CD26" s="312">
        <v>13007.18</v>
      </c>
      <c r="CE26" s="195">
        <f>CE27*CE38/1000</f>
        <v>13183.448364899999</v>
      </c>
      <c r="CF26" s="196">
        <v>12460.68</v>
      </c>
      <c r="CG26" s="162">
        <f t="shared" si="39"/>
        <v>-722.76836489999914</v>
      </c>
      <c r="CH26" s="163">
        <f t="shared" si="6"/>
        <v>-546.5</v>
      </c>
      <c r="CI26" s="74"/>
      <c r="CJ26" s="105">
        <f>DA26+DC26</f>
        <v>3588.8</v>
      </c>
      <c r="CK26" s="107">
        <v>3916.56</v>
      </c>
      <c r="CL26" s="107">
        <v>3478.93</v>
      </c>
      <c r="CM26" s="57">
        <f t="shared" si="7"/>
        <v>-437.63000000000011</v>
      </c>
      <c r="CN26" s="57">
        <f t="shared" si="8"/>
        <v>-109.87000000000035</v>
      </c>
      <c r="CO26" s="57"/>
      <c r="CP26" s="63">
        <f t="shared" si="9"/>
        <v>16595.98</v>
      </c>
      <c r="CQ26" s="63">
        <f t="shared" si="9"/>
        <v>17100.008364900001</v>
      </c>
      <c r="CR26" s="63">
        <f t="shared" si="9"/>
        <v>15939.61</v>
      </c>
      <c r="CS26" s="63">
        <f t="shared" si="40"/>
        <v>-1160.3983649000002</v>
      </c>
      <c r="CT26" s="64">
        <f t="shared" si="41"/>
        <v>-656.36999999999898</v>
      </c>
      <c r="CU26" s="406">
        <v>14267.34</v>
      </c>
      <c r="CV26" s="407">
        <v>1045.24</v>
      </c>
      <c r="CW26" s="321">
        <v>6626.21</v>
      </c>
      <c r="CX26" s="408">
        <f>CU26+CW26+CV26</f>
        <v>21938.79</v>
      </c>
      <c r="CY26" s="321">
        <v>13007.18</v>
      </c>
      <c r="CZ26" s="321">
        <v>13007.18</v>
      </c>
      <c r="DA26" s="321">
        <v>2832.48</v>
      </c>
      <c r="DB26" s="321">
        <v>2832.48</v>
      </c>
      <c r="DC26" s="323">
        <v>756.32</v>
      </c>
      <c r="DD26" s="323">
        <v>1451.8</v>
      </c>
      <c r="DE26" s="122">
        <f>CY26+DA26+DC26</f>
        <v>16595.98</v>
      </c>
      <c r="DF26" s="409">
        <v>593.6</v>
      </c>
      <c r="DG26" s="399">
        <v>655.86</v>
      </c>
      <c r="DH26" s="399">
        <v>562.73</v>
      </c>
      <c r="DI26" s="57">
        <f t="shared" si="42"/>
        <v>-93.13</v>
      </c>
      <c r="DJ26" s="57">
        <f t="shared" si="43"/>
        <v>-30.870000000000005</v>
      </c>
      <c r="DK26" s="140">
        <v>1147.44</v>
      </c>
      <c r="DL26" s="140">
        <v>1095.6600000000001</v>
      </c>
      <c r="DM26" s="140">
        <v>1065.01</v>
      </c>
      <c r="DN26" s="67">
        <f t="shared" si="44"/>
        <v>-30.650000000000091</v>
      </c>
      <c r="DO26" s="67">
        <f t="shared" si="45"/>
        <v>-82.430000000000064</v>
      </c>
      <c r="DP26" s="127">
        <v>1027.04</v>
      </c>
      <c r="DQ26" s="127">
        <v>565.49</v>
      </c>
      <c r="DR26" s="127">
        <v>686.72</v>
      </c>
      <c r="DS26" s="84">
        <f t="shared" si="46"/>
        <v>121.23000000000002</v>
      </c>
      <c r="DT26" s="84">
        <f t="shared" si="10"/>
        <v>-340.31999999999994</v>
      </c>
      <c r="DU26" s="84" t="s">
        <v>76</v>
      </c>
      <c r="DV26" s="84" t="s">
        <v>72</v>
      </c>
      <c r="DW26" s="127">
        <v>1111.4459999999999</v>
      </c>
      <c r="DX26" s="127">
        <v>998.49</v>
      </c>
      <c r="DY26" s="127">
        <v>865.94</v>
      </c>
      <c r="DZ26" s="83">
        <f t="shared" si="47"/>
        <v>-132.54999999999995</v>
      </c>
      <c r="EA26" s="83">
        <f t="shared" si="48"/>
        <v>-245.50599999999986</v>
      </c>
      <c r="EB26" s="103">
        <v>2485.65</v>
      </c>
      <c r="EC26" s="104">
        <v>1621.91</v>
      </c>
      <c r="ED26" s="104">
        <v>1660.49</v>
      </c>
      <c r="EE26" s="85">
        <f t="shared" si="49"/>
        <v>38.579999999999927</v>
      </c>
      <c r="EF26" s="56">
        <f t="shared" si="50"/>
        <v>-825.16000000000008</v>
      </c>
      <c r="EG26" s="103">
        <v>632.11400000000003</v>
      </c>
      <c r="EH26" s="130">
        <v>454.01</v>
      </c>
      <c r="EI26" s="130">
        <v>421.94</v>
      </c>
      <c r="EJ26" s="56">
        <f t="shared" si="51"/>
        <v>-32.069999999999993</v>
      </c>
      <c r="EK26" s="56">
        <f t="shared" si="52"/>
        <v>-210.17400000000004</v>
      </c>
      <c r="EL26" s="104">
        <v>2250.58</v>
      </c>
      <c r="EM26" s="104">
        <v>3365.09</v>
      </c>
      <c r="EN26" s="104">
        <v>2852.76</v>
      </c>
      <c r="EO26" s="56">
        <f t="shared" si="53"/>
        <v>-512.32999999999993</v>
      </c>
      <c r="EP26" s="56">
        <f t="shared" si="11"/>
        <v>602.18000000000029</v>
      </c>
      <c r="EQ26" s="56"/>
      <c r="ER26" s="56"/>
      <c r="ES26" s="56"/>
      <c r="ET26" s="56"/>
      <c r="EU26" s="56"/>
      <c r="EV26" s="56"/>
      <c r="EW26" s="410" t="s">
        <v>76</v>
      </c>
      <c r="EX26" s="89"/>
      <c r="EY26" s="181">
        <f t="shared" si="103"/>
        <v>126541.53399999999</v>
      </c>
      <c r="EZ26" s="181">
        <f t="shared" si="111"/>
        <v>127737.25836490002</v>
      </c>
      <c r="FA26" s="181">
        <f t="shared" si="104"/>
        <v>111360.01</v>
      </c>
      <c r="FB26" s="192">
        <f t="shared" si="54"/>
        <v>-16377.248364900021</v>
      </c>
      <c r="FC26" s="192">
        <f t="shared" si="55"/>
        <v>-15181.52399999999</v>
      </c>
      <c r="FD26" s="94">
        <v>98622.399999999994</v>
      </c>
      <c r="FE26" s="94">
        <f t="shared" si="56"/>
        <v>12737.61</v>
      </c>
      <c r="FF26" s="335">
        <f>EY26+FD163</f>
        <v>152836.63399999999</v>
      </c>
      <c r="FG26" s="127">
        <v>1027.04</v>
      </c>
      <c r="FH26" s="127">
        <v>3990.75</v>
      </c>
      <c r="FI26" s="127">
        <v>1111.4459999999999</v>
      </c>
      <c r="FJ26" s="103">
        <v>2485.65</v>
      </c>
      <c r="FK26" s="103">
        <v>582.48</v>
      </c>
      <c r="FL26" s="103">
        <v>632.11400000000003</v>
      </c>
      <c r="FM26" s="411">
        <v>787.26</v>
      </c>
      <c r="FN26" s="103">
        <v>5150.3500000000004</v>
      </c>
      <c r="FO26" s="104">
        <v>12704.31</v>
      </c>
      <c r="FS26" s="1196"/>
      <c r="FT26" s="1196"/>
      <c r="FU26" s="1196"/>
      <c r="FV26" s="1196"/>
    </row>
    <row r="27" spans="1:178" ht="15" hidden="1" thickBot="1" x14ac:dyDescent="0.35">
      <c r="A27" s="412" t="s">
        <v>77</v>
      </c>
      <c r="B27" s="413" t="s">
        <v>78</v>
      </c>
      <c r="C27" s="414"/>
      <c r="D27" s="415"/>
      <c r="E27" s="416">
        <f t="shared" ref="E27:FO27" si="140">E26/E38*1000</f>
        <v>727.11042732843953</v>
      </c>
      <c r="F27" s="416">
        <f t="shared" si="140"/>
        <v>760.19137725585017</v>
      </c>
      <c r="G27" s="417">
        <f t="shared" si="140"/>
        <v>693.85057290269197</v>
      </c>
      <c r="H27" s="417">
        <f t="shared" si="140"/>
        <v>1225.1105713462032</v>
      </c>
      <c r="I27" s="417">
        <f t="shared" si="140"/>
        <v>1260.7622657287645</v>
      </c>
      <c r="J27" s="417">
        <f t="shared" si="140"/>
        <v>731.90893918152074</v>
      </c>
      <c r="K27" s="417">
        <f t="shared" si="140"/>
        <v>731.90893918152074</v>
      </c>
      <c r="L27" s="416"/>
      <c r="M27" s="417">
        <f t="shared" si="140"/>
        <v>693.85020510195761</v>
      </c>
      <c r="N27" s="418">
        <f t="shared" si="14"/>
        <v>-38.058734079563123</v>
      </c>
      <c r="O27" s="418">
        <f t="shared" si="1"/>
        <v>-38.058734079563123</v>
      </c>
      <c r="P27" s="417">
        <v>731.91</v>
      </c>
      <c r="Q27" s="417"/>
      <c r="R27" s="417">
        <v>731.91</v>
      </c>
      <c r="S27" s="417">
        <v>1026.4384774842151</v>
      </c>
      <c r="T27" s="418">
        <f t="shared" si="15"/>
        <v>294.52847748421516</v>
      </c>
      <c r="U27" s="418">
        <f t="shared" si="16"/>
        <v>294.52847748421516</v>
      </c>
      <c r="V27" s="416">
        <f t="shared" ref="V27:AM27" si="141">V26/V38*1000</f>
        <v>1058.0998758945095</v>
      </c>
      <c r="W27" s="416">
        <f t="shared" si="141"/>
        <v>799.35636976276135</v>
      </c>
      <c r="X27" s="416">
        <f t="shared" si="141"/>
        <v>693.84959740752538</v>
      </c>
      <c r="Y27" s="419">
        <f t="shared" si="17"/>
        <v>-105.50677235523597</v>
      </c>
      <c r="Z27" s="418">
        <f t="shared" si="18"/>
        <v>-364.25027848698414</v>
      </c>
      <c r="AA27" s="416">
        <f t="shared" si="141"/>
        <v>1073.9703031172448</v>
      </c>
      <c r="AB27" s="416">
        <f t="shared" si="141"/>
        <v>787.5338508385147</v>
      </c>
      <c r="AC27" s="416">
        <f t="shared" si="141"/>
        <v>693.85134377207612</v>
      </c>
      <c r="AD27" s="419">
        <f t="shared" si="19"/>
        <v>-93.682507066438575</v>
      </c>
      <c r="AE27" s="419">
        <f t="shared" si="20"/>
        <v>-380.11895934516872</v>
      </c>
      <c r="AF27" s="416">
        <f t="shared" si="141"/>
        <v>731.91092838727604</v>
      </c>
      <c r="AG27" s="416">
        <f t="shared" si="125"/>
        <v>693.85383449699248</v>
      </c>
      <c r="AH27" s="416">
        <f t="shared" si="141"/>
        <v>693.85383449699248</v>
      </c>
      <c r="AI27" s="419">
        <f t="shared" si="21"/>
        <v>0</v>
      </c>
      <c r="AJ27" s="418">
        <f t="shared" si="22"/>
        <v>-38.057093890283568</v>
      </c>
      <c r="AK27" s="416">
        <f t="shared" si="141"/>
        <v>868.40620079801306</v>
      </c>
      <c r="AL27" s="416">
        <f t="shared" si="141"/>
        <v>770.73495062852612</v>
      </c>
      <c r="AM27" s="416">
        <f t="shared" si="141"/>
        <v>693.85050623258087</v>
      </c>
      <c r="AN27" s="420">
        <f t="shared" si="23"/>
        <v>-76.884444395945252</v>
      </c>
      <c r="AO27" s="421">
        <f t="shared" si="24"/>
        <v>-174.55569456543219</v>
      </c>
      <c r="AP27" s="421" t="s">
        <v>78</v>
      </c>
      <c r="AQ27" s="421" t="s">
        <v>77</v>
      </c>
      <c r="AR27" s="422">
        <f t="shared" ref="AR27:BW27" si="142">AR26/AR38*1000</f>
        <v>1007.6462650935891</v>
      </c>
      <c r="AS27" s="422">
        <f t="shared" si="142"/>
        <v>787.53192549679181</v>
      </c>
      <c r="AT27" s="422">
        <f t="shared" si="142"/>
        <v>693.85523726219117</v>
      </c>
      <c r="AU27" s="423">
        <f t="shared" si="25"/>
        <v>-93.676688234600647</v>
      </c>
      <c r="AV27" s="423">
        <f t="shared" si="26"/>
        <v>-313.79102783139797</v>
      </c>
      <c r="AW27" s="416">
        <f t="shared" si="142"/>
        <v>731.91083494763109</v>
      </c>
      <c r="AX27" s="416">
        <f t="shared" si="142"/>
        <v>799.93529476241167</v>
      </c>
      <c r="AY27" s="416">
        <f t="shared" si="142"/>
        <v>693.85108876462402</v>
      </c>
      <c r="AZ27" s="419">
        <f t="shared" si="27"/>
        <v>-106.08420599778765</v>
      </c>
      <c r="BA27" s="418">
        <f t="shared" si="28"/>
        <v>-38.059746183007064</v>
      </c>
      <c r="BB27" s="424">
        <f t="shared" si="142"/>
        <v>727.18237433887725</v>
      </c>
      <c r="BC27" s="416">
        <f t="shared" si="142"/>
        <v>787.54156894318601</v>
      </c>
      <c r="BD27" s="416">
        <f t="shared" si="142"/>
        <v>693.8507566143229</v>
      </c>
      <c r="BE27" s="425">
        <f t="shared" si="29"/>
        <v>-93.690812328863103</v>
      </c>
      <c r="BF27" s="426">
        <f t="shared" si="30"/>
        <v>-33.331617724554349</v>
      </c>
      <c r="BG27" s="416">
        <f t="shared" si="142"/>
        <v>747.00136129141572</v>
      </c>
      <c r="BH27" s="416">
        <f t="shared" si="142"/>
        <v>787.53524177324857</v>
      </c>
      <c r="BI27" s="416">
        <f t="shared" si="142"/>
        <v>747.00099579664732</v>
      </c>
      <c r="BJ27" s="416">
        <f t="shared" si="142"/>
        <v>1191.0933697991045</v>
      </c>
      <c r="BK27" s="416">
        <f t="shared" si="142"/>
        <v>747.01119443538767</v>
      </c>
      <c r="BL27" s="416">
        <f t="shared" si="142"/>
        <v>733.67082834168889</v>
      </c>
      <c r="BM27" s="416">
        <f t="shared" si="142"/>
        <v>789.45774331125926</v>
      </c>
      <c r="BN27" s="416">
        <f t="shared" si="142"/>
        <v>708.89818647509048</v>
      </c>
      <c r="BO27" s="427">
        <f t="shared" si="35"/>
        <v>-80.559556836168781</v>
      </c>
      <c r="BP27" s="423">
        <f t="shared" si="36"/>
        <v>-24.772641866598406</v>
      </c>
      <c r="BQ27" s="416">
        <f t="shared" si="142"/>
        <v>732.15757654694062</v>
      </c>
      <c r="BR27" s="416">
        <f t="shared" si="142"/>
        <v>731.9100823327218</v>
      </c>
      <c r="BS27" s="416">
        <f t="shared" si="142"/>
        <v>693.3531411580957</v>
      </c>
      <c r="BT27" s="419">
        <f t="shared" si="37"/>
        <v>-38.556941174626104</v>
      </c>
      <c r="BU27" s="428">
        <f t="shared" si="38"/>
        <v>-38.804435388844922</v>
      </c>
      <c r="BV27" s="416" t="e">
        <f t="shared" si="142"/>
        <v>#DIV/0!</v>
      </c>
      <c r="BW27" s="416" t="e">
        <f t="shared" si="142"/>
        <v>#DIV/0!</v>
      </c>
      <c r="BX27" s="417"/>
      <c r="BY27" s="417"/>
      <c r="BZ27" s="417"/>
      <c r="CA27" s="417" t="s">
        <v>78</v>
      </c>
      <c r="CB27" s="429" t="s">
        <v>77</v>
      </c>
      <c r="CC27" s="429"/>
      <c r="CD27" s="417">
        <f t="shared" ref="CD27:CJ27" si="143">CD26/CD38*1000</f>
        <v>727.10858291533702</v>
      </c>
      <c r="CE27" s="417">
        <v>731.91</v>
      </c>
      <c r="CF27" s="417">
        <f t="shared" si="143"/>
        <v>693.85166990405889</v>
      </c>
      <c r="CG27" s="430">
        <f t="shared" si="39"/>
        <v>-38.058330095941074</v>
      </c>
      <c r="CH27" s="431">
        <f t="shared" si="6"/>
        <v>-33.256913011278129</v>
      </c>
      <c r="CI27" s="432"/>
      <c r="CJ27" s="433">
        <f t="shared" si="143"/>
        <v>766.13600973592065</v>
      </c>
      <c r="CK27" s="417">
        <f>CK26/CK38*1000</f>
        <v>787.53317783318585</v>
      </c>
      <c r="CL27" s="417">
        <f>CL26/CL38*1000</f>
        <v>693.85154190117953</v>
      </c>
      <c r="CM27" s="417">
        <f t="shared" ref="CM27:CR27" si="144">CM26/CM38*1000</f>
        <v>-10742.022582228827</v>
      </c>
      <c r="CN27" s="417">
        <f t="shared" si="144"/>
        <v>-333.28859876422337</v>
      </c>
      <c r="CO27" s="417"/>
      <c r="CP27" s="417">
        <f t="shared" si="144"/>
        <v>735.20737502361487</v>
      </c>
      <c r="CQ27" s="417">
        <f t="shared" si="144"/>
        <v>743.94472210197785</v>
      </c>
      <c r="CR27" s="417">
        <f t="shared" si="144"/>
        <v>693.85164196654216</v>
      </c>
      <c r="CS27" s="434">
        <f t="shared" si="40"/>
        <v>-50.093080135435684</v>
      </c>
      <c r="CT27" s="423">
        <f t="shared" si="41"/>
        <v>-41.355733057072712</v>
      </c>
      <c r="CU27" s="435">
        <f t="shared" si="140"/>
        <v>727.18237433887725</v>
      </c>
      <c r="CV27" s="436">
        <f t="shared" si="140"/>
        <v>747.00017866714313</v>
      </c>
      <c r="CW27" s="436">
        <f>CW26/CW38*1000</f>
        <v>747.00154784277163</v>
      </c>
      <c r="CX27" s="437">
        <f t="shared" si="140"/>
        <v>733.99188817281151</v>
      </c>
      <c r="CY27" s="436">
        <f t="shared" si="140"/>
        <v>727.10858291533702</v>
      </c>
      <c r="CZ27" s="436">
        <f t="shared" si="140"/>
        <v>727.10858291533702</v>
      </c>
      <c r="DA27" s="436">
        <f t="shared" si="140"/>
        <v>777.27834033094587</v>
      </c>
      <c r="DB27" s="436">
        <f t="shared" si="140"/>
        <v>777.27834033094587</v>
      </c>
      <c r="DC27" s="438">
        <f t="shared" si="140"/>
        <v>727.10089839831699</v>
      </c>
      <c r="DD27" s="438">
        <f>DD26/DD38*1000</f>
        <v>1371.0373166357099</v>
      </c>
      <c r="DE27" s="436">
        <f t="shared" si="140"/>
        <v>735.20737502361487</v>
      </c>
      <c r="DF27" s="424">
        <f>DF26/DF38*1000</f>
        <v>731.90880731908817</v>
      </c>
      <c r="DG27" s="416">
        <f t="shared" ref="DG27:DH27" si="145">DG26/DG38*1000</f>
        <v>766.30796733148736</v>
      </c>
      <c r="DH27" s="416">
        <f t="shared" si="145"/>
        <v>693.84609693846096</v>
      </c>
      <c r="DI27" s="419">
        <f t="shared" si="42"/>
        <v>-72.461870393026402</v>
      </c>
      <c r="DJ27" s="419">
        <f t="shared" si="43"/>
        <v>-38.062710380627209</v>
      </c>
      <c r="DK27" s="416">
        <f t="shared" ref="DK27:DM27" si="146">DK26/DK38*1000</f>
        <v>726.95019734799769</v>
      </c>
      <c r="DL27" s="416">
        <f t="shared" si="146"/>
        <v>787.53638814016176</v>
      </c>
      <c r="DM27" s="416">
        <f t="shared" si="146"/>
        <v>693.84923090955283</v>
      </c>
      <c r="DN27" s="425">
        <f t="shared" si="44"/>
        <v>-93.687157230608932</v>
      </c>
      <c r="DO27" s="425">
        <f t="shared" si="45"/>
        <v>-33.100966438444857</v>
      </c>
      <c r="DP27" s="416">
        <f t="shared" ref="DP27:DR27" si="147">DP26/DP38*1000</f>
        <v>1038.1616807431662</v>
      </c>
      <c r="DQ27" s="416">
        <f t="shared" si="147"/>
        <v>798.7823826877983</v>
      </c>
      <c r="DR27" s="416">
        <f t="shared" si="147"/>
        <v>693.84579632829161</v>
      </c>
      <c r="DS27" s="439">
        <f t="shared" si="46"/>
        <v>-104.93658635950669</v>
      </c>
      <c r="DT27" s="439">
        <f t="shared" si="10"/>
        <v>-344.31588441487463</v>
      </c>
      <c r="DU27" s="439" t="s">
        <v>77</v>
      </c>
      <c r="DV27" s="439" t="s">
        <v>78</v>
      </c>
      <c r="DW27" s="416">
        <f t="shared" ref="DW27:DY27" si="148">DW26/DW38*1000</f>
        <v>1038.1601954806313</v>
      </c>
      <c r="DX27" s="416">
        <f t="shared" si="148"/>
        <v>799.90546841202956</v>
      </c>
      <c r="DY27" s="416">
        <f t="shared" si="148"/>
        <v>693.85106007916545</v>
      </c>
      <c r="DZ27" s="418">
        <f t="shared" si="47"/>
        <v>-106.05440833286411</v>
      </c>
      <c r="EA27" s="418">
        <f t="shared" si="48"/>
        <v>-344.30913540146582</v>
      </c>
      <c r="EB27" s="416">
        <f t="shared" ref="EB27:ED27" si="149">EB26/EB38*1000</f>
        <v>1038.161005108087</v>
      </c>
      <c r="EC27" s="416">
        <f t="shared" si="149"/>
        <v>787.5375703457687</v>
      </c>
      <c r="ED27" s="416">
        <f t="shared" si="149"/>
        <v>693.85120030085864</v>
      </c>
      <c r="EE27" s="440">
        <f t="shared" si="49"/>
        <v>-93.686370044910063</v>
      </c>
      <c r="EF27" s="418">
        <f t="shared" si="50"/>
        <v>-344.30980480722837</v>
      </c>
      <c r="EG27" s="416">
        <f t="shared" ref="EG27:EI27" si="150">EG26/EG38*1000</f>
        <v>1058.1058132595917</v>
      </c>
      <c r="EH27" s="416">
        <f t="shared" si="150"/>
        <v>787.54184808062587</v>
      </c>
      <c r="EI27" s="416">
        <f t="shared" si="150"/>
        <v>731.91208867456498</v>
      </c>
      <c r="EJ27" s="418">
        <f t="shared" si="51"/>
        <v>-55.629759406060884</v>
      </c>
      <c r="EK27" s="418">
        <f t="shared" si="52"/>
        <v>-326.19372458502676</v>
      </c>
      <c r="EL27" s="416">
        <f t="shared" ref="EL27:EP27" si="151">EL26/EL38*1000</f>
        <v>726.48336221786167</v>
      </c>
      <c r="EM27" s="416">
        <f t="shared" si="151"/>
        <v>787.53688920717173</v>
      </c>
      <c r="EN27" s="416">
        <f t="shared" si="151"/>
        <v>693.85064781867413</v>
      </c>
      <c r="EO27" s="416">
        <f t="shared" si="151"/>
        <v>3173.5009910802669</v>
      </c>
      <c r="EP27" s="416">
        <f t="shared" si="151"/>
        <v>594.11190097358906</v>
      </c>
      <c r="EQ27" s="441"/>
      <c r="ER27" s="441"/>
      <c r="ES27" s="441"/>
      <c r="ET27" s="441"/>
      <c r="EU27" s="441"/>
      <c r="EV27" s="441"/>
      <c r="EW27" s="412" t="s">
        <v>77</v>
      </c>
      <c r="EX27" s="441"/>
      <c r="EY27" s="442">
        <f t="shared" si="103"/>
        <v>10435.019307280272</v>
      </c>
      <c r="EZ27" s="442">
        <f t="shared" si="111"/>
        <v>9338.7279380763212</v>
      </c>
      <c r="FA27" s="442">
        <f t="shared" si="104"/>
        <v>8378.8148341440683</v>
      </c>
      <c r="FB27" s="419">
        <f t="shared" si="54"/>
        <v>-959.91310393225285</v>
      </c>
      <c r="FC27" s="419">
        <f t="shared" si="55"/>
        <v>-2056.2044731362039</v>
      </c>
      <c r="FD27" s="443">
        <f>FD26/FD38*1000</f>
        <v>731.90996660784708</v>
      </c>
      <c r="FE27" s="443">
        <f t="shared" si="56"/>
        <v>7646.904867536221</v>
      </c>
      <c r="FF27" s="424"/>
      <c r="FG27" s="416">
        <f t="shared" si="140"/>
        <v>1038.1616807431662</v>
      </c>
      <c r="FH27" s="416"/>
      <c r="FI27" s="416">
        <f t="shared" si="140"/>
        <v>1038.1601954806313</v>
      </c>
      <c r="FJ27" s="416">
        <f t="shared" si="140"/>
        <v>1038.161005108087</v>
      </c>
      <c r="FK27" s="416">
        <f t="shared" si="140"/>
        <v>1007.6462650935891</v>
      </c>
      <c r="FL27" s="416">
        <f t="shared" si="140"/>
        <v>1058.1058132595917</v>
      </c>
      <c r="FM27" s="444">
        <f t="shared" si="140"/>
        <v>731.91092838727604</v>
      </c>
      <c r="FN27" s="416">
        <f t="shared" si="140"/>
        <v>1073.9703031172448</v>
      </c>
      <c r="FO27" s="416">
        <f t="shared" si="140"/>
        <v>1058.0998758945095</v>
      </c>
      <c r="FS27" s="1196"/>
      <c r="FT27" s="1196"/>
      <c r="FU27" s="1196"/>
      <c r="FV27" s="1196"/>
    </row>
    <row r="28" spans="1:178" ht="15" hidden="1" thickBot="1" x14ac:dyDescent="0.35">
      <c r="A28" s="445" t="s">
        <v>79</v>
      </c>
      <c r="B28" s="99" t="s">
        <v>72</v>
      </c>
      <c r="C28" s="100">
        <v>11568.42</v>
      </c>
      <c r="D28" s="98"/>
      <c r="E28" s="103">
        <v>7588.19</v>
      </c>
      <c r="F28" s="104">
        <v>8604.65</v>
      </c>
      <c r="G28" s="104">
        <v>7143.25</v>
      </c>
      <c r="H28" s="103">
        <f t="shared" si="69"/>
        <v>-1461.3999999999996</v>
      </c>
      <c r="I28" s="105">
        <f t="shared" si="127"/>
        <v>-444.9399999999996</v>
      </c>
      <c r="J28" s="106">
        <v>0</v>
      </c>
      <c r="K28" s="105">
        <v>0</v>
      </c>
      <c r="L28" s="106"/>
      <c r="M28" s="106">
        <v>0</v>
      </c>
      <c r="N28" s="56">
        <f t="shared" si="14"/>
        <v>0</v>
      </c>
      <c r="O28" s="56">
        <f t="shared" si="1"/>
        <v>0</v>
      </c>
      <c r="P28" s="107">
        <v>0</v>
      </c>
      <c r="Q28" s="107"/>
      <c r="R28" s="107">
        <v>0</v>
      </c>
      <c r="S28" s="107">
        <v>0</v>
      </c>
      <c r="T28" s="56">
        <f t="shared" si="15"/>
        <v>0</v>
      </c>
      <c r="U28" s="56">
        <f t="shared" si="16"/>
        <v>0</v>
      </c>
      <c r="V28" s="104">
        <v>1493.07</v>
      </c>
      <c r="W28" s="107">
        <v>0</v>
      </c>
      <c r="X28" s="107">
        <v>0</v>
      </c>
      <c r="Y28" s="57">
        <f t="shared" si="17"/>
        <v>0</v>
      </c>
      <c r="Z28" s="56">
        <f t="shared" si="18"/>
        <v>-1493.07</v>
      </c>
      <c r="AA28" s="107">
        <v>0</v>
      </c>
      <c r="AB28" s="107">
        <v>0</v>
      </c>
      <c r="AC28" s="107">
        <v>0</v>
      </c>
      <c r="AD28" s="57">
        <f t="shared" si="19"/>
        <v>0</v>
      </c>
      <c r="AE28" s="57">
        <f t="shared" si="20"/>
        <v>0</v>
      </c>
      <c r="AF28" s="107">
        <v>0</v>
      </c>
      <c r="AG28" s="107">
        <v>0</v>
      </c>
      <c r="AH28" s="107">
        <v>0</v>
      </c>
      <c r="AI28" s="57">
        <f t="shared" si="21"/>
        <v>0</v>
      </c>
      <c r="AJ28" s="56">
        <f t="shared" si="22"/>
        <v>0</v>
      </c>
      <c r="AK28" s="60">
        <f>E28+J28+P28+V28+AA28+AF28</f>
        <v>9081.26</v>
      </c>
      <c r="AL28" s="60">
        <f>AG28+AB28+W28+R28+K28+F28</f>
        <v>8604.65</v>
      </c>
      <c r="AM28" s="60">
        <f>AH28+AC28+X28+S28+M28+G28</f>
        <v>7143.25</v>
      </c>
      <c r="AN28" s="60">
        <f t="shared" si="23"/>
        <v>-1461.3999999999996</v>
      </c>
      <c r="AO28" s="61">
        <f t="shared" si="24"/>
        <v>-1938.0100000000002</v>
      </c>
      <c r="AP28" s="61" t="s">
        <v>72</v>
      </c>
      <c r="AQ28" s="61" t="s">
        <v>79</v>
      </c>
      <c r="AR28" s="446"/>
      <c r="AS28" s="109">
        <v>194.74</v>
      </c>
      <c r="AT28" s="109">
        <v>165.4</v>
      </c>
      <c r="AU28" s="64">
        <f t="shared" si="25"/>
        <v>-29.340000000000003</v>
      </c>
      <c r="AV28" s="64">
        <f t="shared" si="26"/>
        <v>165.4</v>
      </c>
      <c r="AW28" s="107">
        <v>1620.87</v>
      </c>
      <c r="AX28" s="107">
        <v>1861.64</v>
      </c>
      <c r="AY28" s="107">
        <v>1620.87</v>
      </c>
      <c r="AZ28" s="57">
        <f t="shared" si="27"/>
        <v>-240.77000000000021</v>
      </c>
      <c r="BA28" s="56">
        <f t="shared" si="28"/>
        <v>0</v>
      </c>
      <c r="BB28" s="139"/>
      <c r="BC28" s="107">
        <v>0</v>
      </c>
      <c r="BD28" s="107"/>
      <c r="BE28" s="67">
        <f t="shared" si="29"/>
        <v>0</v>
      </c>
      <c r="BF28" s="68">
        <f t="shared" si="30"/>
        <v>0</v>
      </c>
      <c r="BG28" s="111">
        <f>CW28+CV28</f>
        <v>0</v>
      </c>
      <c r="BH28" s="107"/>
      <c r="BI28" s="57"/>
      <c r="BJ28" s="57">
        <f t="shared" si="31"/>
        <v>0</v>
      </c>
      <c r="BK28" s="56">
        <f t="shared" si="32"/>
        <v>0</v>
      </c>
      <c r="BL28" s="64">
        <f t="shared" si="33"/>
        <v>1620.87</v>
      </c>
      <c r="BM28" s="64">
        <f t="shared" si="34"/>
        <v>1861.64</v>
      </c>
      <c r="BN28" s="63">
        <f t="shared" si="34"/>
        <v>1620.87</v>
      </c>
      <c r="BO28" s="112">
        <f t="shared" si="35"/>
        <v>-240.77000000000021</v>
      </c>
      <c r="BP28" s="64">
        <f t="shared" si="36"/>
        <v>0</v>
      </c>
      <c r="BQ28" s="107">
        <v>0</v>
      </c>
      <c r="BR28" s="107">
        <v>0</v>
      </c>
      <c r="BS28" s="107">
        <v>0</v>
      </c>
      <c r="BT28" s="57">
        <f t="shared" si="37"/>
        <v>0</v>
      </c>
      <c r="BU28" s="69">
        <f t="shared" si="38"/>
        <v>0</v>
      </c>
      <c r="BV28" s="107"/>
      <c r="BW28" s="107"/>
      <c r="BX28" s="107"/>
      <c r="BY28" s="107"/>
      <c r="BZ28" s="107"/>
      <c r="CA28" s="107" t="s">
        <v>72</v>
      </c>
      <c r="CB28" s="113" t="s">
        <v>79</v>
      </c>
      <c r="CC28" s="113"/>
      <c r="CD28" s="447">
        <v>5177.96</v>
      </c>
      <c r="CE28" s="195">
        <v>5260.34</v>
      </c>
      <c r="CF28" s="196">
        <v>5244.66</v>
      </c>
      <c r="CG28" s="162">
        <f t="shared" si="39"/>
        <v>-15.680000000000291</v>
      </c>
      <c r="CH28" s="163">
        <f t="shared" si="6"/>
        <v>66.699999999999818</v>
      </c>
      <c r="CI28" s="164"/>
      <c r="CJ28" s="105">
        <f>DA28+DC28</f>
        <v>1544.0900000000001</v>
      </c>
      <c r="CK28" s="107">
        <v>1577.87</v>
      </c>
      <c r="CL28" s="107">
        <v>1459.45</v>
      </c>
      <c r="CM28" s="57">
        <f>CL28-CK28</f>
        <v>-118.41999999999985</v>
      </c>
      <c r="CN28" s="57">
        <f>CL28-CJ28</f>
        <v>-84.6400000000001</v>
      </c>
      <c r="CO28" s="57"/>
      <c r="CP28" s="63">
        <f>CD28+CJ28</f>
        <v>6722.05</v>
      </c>
      <c r="CQ28" s="63">
        <f>CE28+CK28</f>
        <v>6838.21</v>
      </c>
      <c r="CR28" s="63">
        <f>CF28+CL28</f>
        <v>6704.11</v>
      </c>
      <c r="CS28" s="63">
        <f t="shared" si="40"/>
        <v>-134.10000000000036</v>
      </c>
      <c r="CT28" s="64">
        <f t="shared" si="41"/>
        <v>-17.940000000000509</v>
      </c>
      <c r="CU28" s="144"/>
      <c r="CV28" s="179">
        <v>0</v>
      </c>
      <c r="CW28" s="122">
        <v>0</v>
      </c>
      <c r="CX28" s="448">
        <f t="shared" ref="CX28:CX157" si="152">CU28+CW28+CV28</f>
        <v>0</v>
      </c>
      <c r="CY28" s="122">
        <v>5177.96</v>
      </c>
      <c r="CZ28" s="122">
        <v>5177.96</v>
      </c>
      <c r="DA28" s="122">
        <v>1247.74</v>
      </c>
      <c r="DB28" s="122">
        <v>1247.74</v>
      </c>
      <c r="DC28" s="125">
        <v>296.35000000000002</v>
      </c>
      <c r="DD28" s="125">
        <v>0</v>
      </c>
      <c r="DE28" s="436">
        <f t="shared" ref="DE28:DE33" si="153">CY28+DA28+DC28</f>
        <v>6722.05</v>
      </c>
      <c r="DF28" s="105">
        <v>236.85</v>
      </c>
      <c r="DG28" s="107">
        <v>261.7</v>
      </c>
      <c r="DH28" s="107">
        <v>236.85</v>
      </c>
      <c r="DI28" s="57">
        <f t="shared" si="42"/>
        <v>-24.849999999999994</v>
      </c>
      <c r="DJ28" s="57">
        <f t="shared" si="43"/>
        <v>0</v>
      </c>
      <c r="DK28" s="140">
        <v>696.84</v>
      </c>
      <c r="DL28" s="140">
        <v>710.01</v>
      </c>
      <c r="DM28" s="140">
        <v>696.84</v>
      </c>
      <c r="DN28" s="67">
        <f t="shared" si="44"/>
        <v>-13.169999999999959</v>
      </c>
      <c r="DO28" s="67">
        <f t="shared" si="45"/>
        <v>0</v>
      </c>
      <c r="DP28" s="127">
        <v>0</v>
      </c>
      <c r="DQ28" s="127">
        <v>244.71</v>
      </c>
      <c r="DR28" s="127">
        <v>309.45</v>
      </c>
      <c r="DS28" s="84">
        <f t="shared" si="46"/>
        <v>64.739999999999981</v>
      </c>
      <c r="DT28" s="84">
        <f t="shared" si="10"/>
        <v>309.45</v>
      </c>
      <c r="DU28" s="84" t="s">
        <v>79</v>
      </c>
      <c r="DV28" s="84" t="s">
        <v>72</v>
      </c>
      <c r="DW28" s="127">
        <v>0</v>
      </c>
      <c r="DX28" s="127">
        <v>433.01</v>
      </c>
      <c r="DY28" s="127">
        <v>391.04</v>
      </c>
      <c r="DZ28" s="83">
        <f t="shared" si="47"/>
        <v>-41.96999999999997</v>
      </c>
      <c r="EA28" s="83">
        <f t="shared" si="48"/>
        <v>391.04</v>
      </c>
      <c r="EB28" s="103">
        <v>0</v>
      </c>
      <c r="EC28" s="104">
        <v>703.37</v>
      </c>
      <c r="ED28" s="104">
        <v>749.85</v>
      </c>
      <c r="EE28" s="85">
        <f t="shared" si="49"/>
        <v>46.480000000000018</v>
      </c>
      <c r="EF28" s="56">
        <f t="shared" si="50"/>
        <v>749.85</v>
      </c>
      <c r="EG28" s="103">
        <v>0</v>
      </c>
      <c r="EH28" s="103">
        <v>0</v>
      </c>
      <c r="EI28" s="103">
        <v>0</v>
      </c>
      <c r="EJ28" s="56">
        <f t="shared" si="51"/>
        <v>0</v>
      </c>
      <c r="EK28" s="56">
        <f t="shared" si="52"/>
        <v>0</v>
      </c>
      <c r="EL28" s="104">
        <v>0</v>
      </c>
      <c r="EM28" s="104">
        <v>0</v>
      </c>
      <c r="EN28" s="104">
        <v>0</v>
      </c>
      <c r="EO28" s="56">
        <f t="shared" si="53"/>
        <v>0</v>
      </c>
      <c r="EP28" s="56">
        <f>EN28-EL28</f>
        <v>0</v>
      </c>
      <c r="EQ28" s="56"/>
      <c r="ER28" s="56"/>
      <c r="ES28" s="56"/>
      <c r="ET28" s="56"/>
      <c r="EU28" s="56"/>
      <c r="EV28" s="56"/>
      <c r="EW28" s="410" t="s">
        <v>79</v>
      </c>
      <c r="EX28" s="89"/>
      <c r="EY28" s="181">
        <f t="shared" si="103"/>
        <v>18357.870000000003</v>
      </c>
      <c r="EZ28" s="181">
        <f t="shared" si="111"/>
        <v>19852.04</v>
      </c>
      <c r="FA28" s="181">
        <f t="shared" si="104"/>
        <v>18017.659999999996</v>
      </c>
      <c r="FB28" s="192">
        <f t="shared" si="54"/>
        <v>-1834.3800000000047</v>
      </c>
      <c r="FC28" s="192">
        <f t="shared" si="55"/>
        <v>-340.2100000000064</v>
      </c>
      <c r="FD28" s="334">
        <f>16234.8852+16.64711</f>
        <v>16251.532310000001</v>
      </c>
      <c r="FE28" s="94">
        <f t="shared" si="56"/>
        <v>1766.1276899999957</v>
      </c>
      <c r="FF28" s="449"/>
      <c r="FG28" s="127">
        <v>0</v>
      </c>
      <c r="FH28" s="127">
        <v>1620.87</v>
      </c>
      <c r="FI28" s="127">
        <v>0</v>
      </c>
      <c r="FJ28" s="103"/>
      <c r="FK28" s="103"/>
      <c r="FL28" s="103">
        <v>0</v>
      </c>
      <c r="FM28" s="411"/>
      <c r="FN28" s="103">
        <v>0</v>
      </c>
      <c r="FO28" s="104">
        <v>1493.07</v>
      </c>
      <c r="FS28" s="1196"/>
      <c r="FT28" s="1196"/>
      <c r="FU28" s="1196"/>
      <c r="FV28" s="1196"/>
    </row>
    <row r="29" spans="1:178" ht="15" hidden="1" thickBot="1" x14ac:dyDescent="0.35">
      <c r="A29" s="412" t="s">
        <v>80</v>
      </c>
      <c r="B29" s="413" t="s">
        <v>78</v>
      </c>
      <c r="C29" s="414"/>
      <c r="D29" s="415"/>
      <c r="E29" s="416">
        <f t="shared" ref="E29:FO29" si="154">E28/E38*1000</f>
        <v>277.69022504550497</v>
      </c>
      <c r="F29" s="416">
        <f t="shared" si="154"/>
        <v>292.74087729902425</v>
      </c>
      <c r="G29" s="417">
        <f t="shared" si="154"/>
        <v>277.69985336545409</v>
      </c>
      <c r="H29" s="417">
        <f t="shared" si="154"/>
        <v>398.14901628183486</v>
      </c>
      <c r="I29" s="417">
        <f t="shared" si="154"/>
        <v>277.53573938312616</v>
      </c>
      <c r="J29" s="417">
        <f t="shared" si="154"/>
        <v>0</v>
      </c>
      <c r="K29" s="417">
        <f t="shared" si="154"/>
        <v>0</v>
      </c>
      <c r="L29" s="416"/>
      <c r="M29" s="417">
        <f t="shared" si="154"/>
        <v>0</v>
      </c>
      <c r="N29" s="56">
        <f t="shared" si="14"/>
        <v>0</v>
      </c>
      <c r="O29" s="56">
        <f t="shared" si="1"/>
        <v>0</v>
      </c>
      <c r="P29" s="417">
        <v>0</v>
      </c>
      <c r="Q29" s="417"/>
      <c r="R29" s="417">
        <v>0</v>
      </c>
      <c r="S29" s="417">
        <v>0</v>
      </c>
      <c r="T29" s="56">
        <f t="shared" si="15"/>
        <v>0</v>
      </c>
      <c r="U29" s="56">
        <f t="shared" si="16"/>
        <v>0</v>
      </c>
      <c r="V29" s="416">
        <f t="shared" ref="V29:AM29" si="155">V28/V38*1000</f>
        <v>124.35285204011987</v>
      </c>
      <c r="W29" s="416">
        <f t="shared" si="155"/>
        <v>0</v>
      </c>
      <c r="X29" s="416">
        <f t="shared" si="155"/>
        <v>0</v>
      </c>
      <c r="Y29" s="57">
        <f t="shared" si="17"/>
        <v>0</v>
      </c>
      <c r="Z29" s="56">
        <f t="shared" si="18"/>
        <v>-124.35285204011987</v>
      </c>
      <c r="AA29" s="416">
        <f t="shared" si="155"/>
        <v>0</v>
      </c>
      <c r="AB29" s="416">
        <f t="shared" si="155"/>
        <v>0</v>
      </c>
      <c r="AC29" s="416">
        <f t="shared" si="155"/>
        <v>0</v>
      </c>
      <c r="AD29" s="416">
        <f t="shared" si="155"/>
        <v>0</v>
      </c>
      <c r="AE29" s="57">
        <f t="shared" si="20"/>
        <v>0</v>
      </c>
      <c r="AF29" s="416">
        <f t="shared" si="155"/>
        <v>0</v>
      </c>
      <c r="AG29" s="416">
        <f t="shared" si="155"/>
        <v>0</v>
      </c>
      <c r="AH29" s="416">
        <f t="shared" si="155"/>
        <v>0</v>
      </c>
      <c r="AI29" s="57">
        <f t="shared" si="21"/>
        <v>0</v>
      </c>
      <c r="AJ29" s="56">
        <f t="shared" si="22"/>
        <v>0</v>
      </c>
      <c r="AK29" s="416">
        <f t="shared" si="155"/>
        <v>146.48529530589292</v>
      </c>
      <c r="AL29" s="416">
        <f t="shared" si="155"/>
        <v>129.91331399347851</v>
      </c>
      <c r="AM29" s="416">
        <f t="shared" si="155"/>
        <v>115.72642726594904</v>
      </c>
      <c r="AN29" s="60">
        <f t="shared" si="23"/>
        <v>-14.186886727529469</v>
      </c>
      <c r="AO29" s="61">
        <f t="shared" si="24"/>
        <v>-30.758868039943877</v>
      </c>
      <c r="AP29" s="61" t="s">
        <v>78</v>
      </c>
      <c r="AQ29" s="61" t="s">
        <v>80</v>
      </c>
      <c r="AR29" s="422">
        <f t="shared" ref="AR29:BS29" si="156">AR28/AR38*1000</f>
        <v>0</v>
      </c>
      <c r="AS29" s="422">
        <f t="shared" si="156"/>
        <v>303.27664610976143</v>
      </c>
      <c r="AT29" s="422">
        <f t="shared" si="156"/>
        <v>278.22166899359115</v>
      </c>
      <c r="AU29" s="64">
        <f t="shared" si="25"/>
        <v>-25.054977116170278</v>
      </c>
      <c r="AV29" s="64">
        <f t="shared" si="26"/>
        <v>278.22166899359115</v>
      </c>
      <c r="AW29" s="416">
        <f t="shared" si="156"/>
        <v>297.27051683056237</v>
      </c>
      <c r="AX29" s="416">
        <f t="shared" si="156"/>
        <v>329.11983197853061</v>
      </c>
      <c r="AY29" s="416">
        <f t="shared" si="156"/>
        <v>297.27043141599</v>
      </c>
      <c r="AZ29" s="57">
        <f t="shared" si="27"/>
        <v>-31.849400562540609</v>
      </c>
      <c r="BA29" s="56">
        <f t="shared" si="28"/>
        <v>-8.5414572367881192E-5</v>
      </c>
      <c r="BB29" s="424">
        <f t="shared" si="156"/>
        <v>0</v>
      </c>
      <c r="BC29" s="416">
        <f t="shared" si="156"/>
        <v>0</v>
      </c>
      <c r="BD29" s="416">
        <f t="shared" si="156"/>
        <v>0</v>
      </c>
      <c r="BE29" s="67">
        <f t="shared" si="29"/>
        <v>0</v>
      </c>
      <c r="BF29" s="68">
        <f t="shared" si="30"/>
        <v>0</v>
      </c>
      <c r="BG29" s="416">
        <f t="shared" si="156"/>
        <v>0</v>
      </c>
      <c r="BH29" s="416">
        <f t="shared" si="156"/>
        <v>0</v>
      </c>
      <c r="BI29" s="416">
        <f t="shared" si="156"/>
        <v>0</v>
      </c>
      <c r="BJ29" s="416">
        <f t="shared" si="156"/>
        <v>0</v>
      </c>
      <c r="BK29" s="416">
        <f t="shared" si="156"/>
        <v>0</v>
      </c>
      <c r="BL29" s="416">
        <f t="shared" si="156"/>
        <v>45.862172469476626</v>
      </c>
      <c r="BM29" s="416">
        <f t="shared" si="156"/>
        <v>50.934787581109234</v>
      </c>
      <c r="BN29" s="416">
        <f t="shared" si="156"/>
        <v>46.344429344523981</v>
      </c>
      <c r="BO29" s="112">
        <f t="shared" si="35"/>
        <v>-4.5903582365852529</v>
      </c>
      <c r="BP29" s="64">
        <f t="shared" si="36"/>
        <v>0.48225687504735504</v>
      </c>
      <c r="BQ29" s="416">
        <f t="shared" si="156"/>
        <v>0</v>
      </c>
      <c r="BR29" s="416">
        <f t="shared" si="156"/>
        <v>0</v>
      </c>
      <c r="BS29" s="416">
        <f t="shared" si="156"/>
        <v>0</v>
      </c>
      <c r="BT29" s="57">
        <f t="shared" si="37"/>
        <v>0</v>
      </c>
      <c r="BU29" s="69">
        <f t="shared" si="38"/>
        <v>0</v>
      </c>
      <c r="BV29" s="417"/>
      <c r="BW29" s="417"/>
      <c r="BX29" s="417"/>
      <c r="BY29" s="417"/>
      <c r="BZ29" s="417"/>
      <c r="CA29" s="417" t="s">
        <v>78</v>
      </c>
      <c r="CB29" s="429" t="s">
        <v>80</v>
      </c>
      <c r="CC29" s="429"/>
      <c r="CD29" s="417">
        <f t="shared" ref="CD29:CF29" si="157">CD28/CD38*1000</f>
        <v>289.4508385362775</v>
      </c>
      <c r="CE29" s="417">
        <f t="shared" si="157"/>
        <v>292.04009018236894</v>
      </c>
      <c r="CF29" s="417">
        <f t="shared" si="157"/>
        <v>292.03992872612264</v>
      </c>
      <c r="CG29" s="197">
        <f t="shared" si="39"/>
        <v>-1.6145624630325983E-4</v>
      </c>
      <c r="CH29" s="198">
        <f t="shared" si="6"/>
        <v>2.5890901898451375</v>
      </c>
      <c r="CI29" s="164"/>
      <c r="CJ29" s="450">
        <f>CJ28/CJ38*1000</f>
        <v>329.63189681039285</v>
      </c>
      <c r="CK29" s="451">
        <f>CK28/CK38*1000</f>
        <v>317.27459181211293</v>
      </c>
      <c r="CL29" s="451">
        <f>CL28/CL38*1000</f>
        <v>291.07847321667197</v>
      </c>
      <c r="CM29" s="451">
        <f t="shared" ref="CM29:CR29" si="158">CM28/CM38*1000</f>
        <v>-2906.7255768286814</v>
      </c>
      <c r="CN29" s="451">
        <f t="shared" si="158"/>
        <v>-256.75386365162291</v>
      </c>
      <c r="CO29" s="451"/>
      <c r="CP29" s="451">
        <f t="shared" si="158"/>
        <v>297.7890269376976</v>
      </c>
      <c r="CQ29" s="451">
        <f t="shared" si="158"/>
        <v>297.49986839580799</v>
      </c>
      <c r="CR29" s="451">
        <f t="shared" si="158"/>
        <v>291.8300843887846</v>
      </c>
      <c r="CS29" s="63">
        <f t="shared" si="40"/>
        <v>-5.6697840070233951</v>
      </c>
      <c r="CT29" s="64">
        <f t="shared" si="41"/>
        <v>-5.9589425489130008</v>
      </c>
      <c r="CU29" s="435">
        <f t="shared" si="154"/>
        <v>0</v>
      </c>
      <c r="CV29" s="436">
        <f t="shared" si="154"/>
        <v>0</v>
      </c>
      <c r="CW29" s="436">
        <f t="shared" si="154"/>
        <v>0</v>
      </c>
      <c r="CX29" s="437">
        <f t="shared" si="154"/>
        <v>0</v>
      </c>
      <c r="CY29" s="436">
        <f>CY28/CY38*1000</f>
        <v>289.4508385362775</v>
      </c>
      <c r="CZ29" s="436">
        <f>CZ28/CZ38*1000</f>
        <v>289.4508385362775</v>
      </c>
      <c r="DA29" s="436">
        <f t="shared" si="154"/>
        <v>342.40004390658873</v>
      </c>
      <c r="DB29" s="436">
        <f t="shared" si="154"/>
        <v>342.40004390658873</v>
      </c>
      <c r="DC29" s="438">
        <f t="shared" si="154"/>
        <v>284.90103559385085</v>
      </c>
      <c r="DD29" s="438">
        <f t="shared" si="154"/>
        <v>0</v>
      </c>
      <c r="DE29" s="436">
        <f t="shared" si="154"/>
        <v>297.7890269376976</v>
      </c>
      <c r="DF29" s="424">
        <f t="shared" si="154"/>
        <v>292.03605292036053</v>
      </c>
      <c r="DG29" s="416">
        <f t="shared" si="154"/>
        <v>305.77073620993838</v>
      </c>
      <c r="DH29" s="416">
        <f t="shared" si="154"/>
        <v>292.03605292036053</v>
      </c>
      <c r="DI29" s="57">
        <f t="shared" si="42"/>
        <v>-13.734683289577845</v>
      </c>
      <c r="DJ29" s="57">
        <f t="shared" si="43"/>
        <v>0</v>
      </c>
      <c r="DK29" s="416">
        <f t="shared" ref="DK29:DM29" si="159">DK28/DK38*1000</f>
        <v>441.47665718467084</v>
      </c>
      <c r="DL29" s="416">
        <f t="shared" si="159"/>
        <v>510.33962264150944</v>
      </c>
      <c r="DM29" s="416">
        <f t="shared" si="159"/>
        <v>453.98812975184541</v>
      </c>
      <c r="DN29" s="67">
        <f t="shared" si="44"/>
        <v>-56.35149288966403</v>
      </c>
      <c r="DO29" s="67">
        <f t="shared" si="45"/>
        <v>12.511472567174565</v>
      </c>
      <c r="DP29" s="416">
        <f t="shared" ref="DP29:DR29" si="160">DP28/DP38*1000</f>
        <v>0</v>
      </c>
      <c r="DQ29" s="416">
        <f t="shared" si="160"/>
        <v>345.66488685481818</v>
      </c>
      <c r="DR29" s="416">
        <f t="shared" si="160"/>
        <v>312.66102876542084</v>
      </c>
      <c r="DS29" s="84">
        <f t="shared" si="46"/>
        <v>-33.00385808939734</v>
      </c>
      <c r="DT29" s="84">
        <f t="shared" si="10"/>
        <v>312.66102876542084</v>
      </c>
      <c r="DU29" s="84" t="s">
        <v>80</v>
      </c>
      <c r="DV29" s="84" t="s">
        <v>78</v>
      </c>
      <c r="DW29" s="416">
        <f t="shared" ref="DW29:DY29" si="161">DW28/DW38*1000</f>
        <v>0</v>
      </c>
      <c r="DX29" s="416">
        <f t="shared" si="161"/>
        <v>346.89087209395478</v>
      </c>
      <c r="DY29" s="416">
        <f t="shared" si="161"/>
        <v>313.32831204628133</v>
      </c>
      <c r="DZ29" s="83">
        <f t="shared" si="47"/>
        <v>-33.562560047673458</v>
      </c>
      <c r="EA29" s="83">
        <f t="shared" si="48"/>
        <v>313.32831204628133</v>
      </c>
      <c r="EB29" s="416">
        <f t="shared" ref="EB29:ED29" si="162">EB28/EB38*1000</f>
        <v>0</v>
      </c>
      <c r="EC29" s="416">
        <f t="shared" si="162"/>
        <v>341.52961684316841</v>
      </c>
      <c r="ED29" s="416">
        <f t="shared" si="162"/>
        <v>313.33180118254182</v>
      </c>
      <c r="EE29" s="85">
        <f t="shared" si="49"/>
        <v>-28.197815660626588</v>
      </c>
      <c r="EF29" s="56">
        <f t="shared" si="50"/>
        <v>313.33180118254182</v>
      </c>
      <c r="EG29" s="416">
        <f t="shared" ref="EG29:EI29" si="163">EG28/EG38*1000</f>
        <v>0</v>
      </c>
      <c r="EH29" s="416">
        <f t="shared" si="163"/>
        <v>0</v>
      </c>
      <c r="EI29" s="416">
        <f t="shared" si="163"/>
        <v>0</v>
      </c>
      <c r="EJ29" s="56">
        <f t="shared" si="51"/>
        <v>0</v>
      </c>
      <c r="EK29" s="56">
        <f t="shared" si="52"/>
        <v>0</v>
      </c>
      <c r="EL29" s="416">
        <f t="shared" ref="EL29:EP29" si="164">EL28/EL38*1000</f>
        <v>0</v>
      </c>
      <c r="EM29" s="416">
        <f t="shared" si="164"/>
        <v>0</v>
      </c>
      <c r="EN29" s="416">
        <f t="shared" si="164"/>
        <v>0</v>
      </c>
      <c r="EO29" s="416">
        <f t="shared" si="164"/>
        <v>0</v>
      </c>
      <c r="EP29" s="416">
        <f t="shared" si="164"/>
        <v>0</v>
      </c>
      <c r="EQ29" s="441"/>
      <c r="ER29" s="441"/>
      <c r="ES29" s="441"/>
      <c r="ET29" s="441"/>
      <c r="EU29" s="441"/>
      <c r="EV29" s="441"/>
      <c r="EW29" s="410" t="s">
        <v>80</v>
      </c>
      <c r="EX29" s="452"/>
      <c r="EY29" s="181">
        <f>EY27/EY38*1000</f>
        <v>65.703242373586278</v>
      </c>
      <c r="EZ29" s="181">
        <f>EZ27/EZ38*1000</f>
        <v>55.967364525853974</v>
      </c>
      <c r="FA29" s="181">
        <f>FA27/FA38*1000</f>
        <v>52.457605984351389</v>
      </c>
      <c r="FB29" s="181">
        <f t="shared" ref="FB29:FC29" si="165">FB27/FB38*1000</f>
        <v>134.53980358156855</v>
      </c>
      <c r="FC29" s="181">
        <f t="shared" si="165"/>
        <v>-2272.0738374153552</v>
      </c>
      <c r="FD29" s="200">
        <f>FD28/FD38*1000</f>
        <v>120.60808163600207</v>
      </c>
      <c r="FE29" s="94">
        <f t="shared" si="56"/>
        <v>-68.15047565165068</v>
      </c>
      <c r="FF29" s="424"/>
      <c r="FG29" s="416">
        <f t="shared" si="154"/>
        <v>0</v>
      </c>
      <c r="FH29" s="416"/>
      <c r="FI29" s="416">
        <f t="shared" si="154"/>
        <v>0</v>
      </c>
      <c r="FJ29" s="416">
        <f t="shared" si="154"/>
        <v>0</v>
      </c>
      <c r="FK29" s="416">
        <f t="shared" si="154"/>
        <v>0</v>
      </c>
      <c r="FL29" s="416">
        <f t="shared" si="154"/>
        <v>0</v>
      </c>
      <c r="FM29" s="444">
        <f t="shared" si="154"/>
        <v>0</v>
      </c>
      <c r="FN29" s="416">
        <f t="shared" si="154"/>
        <v>0</v>
      </c>
      <c r="FO29" s="416">
        <f t="shared" si="154"/>
        <v>124.35285204011987</v>
      </c>
      <c r="FS29" s="1196"/>
      <c r="FT29" s="1196"/>
      <c r="FU29" s="1196"/>
      <c r="FV29" s="1196"/>
    </row>
    <row r="30" spans="1:178" ht="15" hidden="1" thickBot="1" x14ac:dyDescent="0.35">
      <c r="A30" s="445" t="s">
        <v>81</v>
      </c>
      <c r="B30" s="99" t="s">
        <v>72</v>
      </c>
      <c r="C30" s="100">
        <v>3168.19</v>
      </c>
      <c r="D30" s="98"/>
      <c r="E30" s="103">
        <v>1513.04</v>
      </c>
      <c r="F30" s="104">
        <v>6250.81</v>
      </c>
      <c r="G30" s="104">
        <v>1492.03</v>
      </c>
      <c r="H30" s="103">
        <f t="shared" si="69"/>
        <v>-4758.7800000000007</v>
      </c>
      <c r="I30" s="105">
        <f t="shared" si="127"/>
        <v>-21.009999999999991</v>
      </c>
      <c r="J30" s="106">
        <v>4093.13</v>
      </c>
      <c r="K30" s="105">
        <v>4093.13</v>
      </c>
      <c r="L30" s="106"/>
      <c r="M30" s="106">
        <v>4285.51</v>
      </c>
      <c r="N30" s="56">
        <f t="shared" si="14"/>
        <v>192.38000000000011</v>
      </c>
      <c r="O30" s="56">
        <f t="shared" si="1"/>
        <v>192.38000000000011</v>
      </c>
      <c r="P30" s="107">
        <v>940.05</v>
      </c>
      <c r="Q30" s="107"/>
      <c r="R30" s="107">
        <v>6178.35</v>
      </c>
      <c r="S30" s="107">
        <v>6178.35</v>
      </c>
      <c r="T30" s="56">
        <f t="shared" si="15"/>
        <v>0</v>
      </c>
      <c r="U30" s="56">
        <f t="shared" si="16"/>
        <v>5238.3</v>
      </c>
      <c r="V30" s="104">
        <v>2216.3200000000002</v>
      </c>
      <c r="W30" s="107">
        <v>6698.8</v>
      </c>
      <c r="X30" s="107">
        <v>6146.96</v>
      </c>
      <c r="Y30" s="57">
        <f t="shared" si="17"/>
        <v>-551.84000000000015</v>
      </c>
      <c r="Z30" s="56">
        <f t="shared" si="18"/>
        <v>3930.64</v>
      </c>
      <c r="AA30" s="107">
        <v>978.82</v>
      </c>
      <c r="AB30" s="107">
        <v>2015.89</v>
      </c>
      <c r="AC30" s="107">
        <v>2015.89</v>
      </c>
      <c r="AD30" s="57">
        <f t="shared" si="19"/>
        <v>0</v>
      </c>
      <c r="AE30" s="57">
        <f t="shared" si="20"/>
        <v>1037.0700000000002</v>
      </c>
      <c r="AF30" s="107">
        <v>422.34</v>
      </c>
      <c r="AG30" s="107">
        <v>442.19</v>
      </c>
      <c r="AH30" s="107">
        <v>442.19</v>
      </c>
      <c r="AI30" s="57">
        <f t="shared" si="21"/>
        <v>0</v>
      </c>
      <c r="AJ30" s="56">
        <f t="shared" si="22"/>
        <v>19.850000000000023</v>
      </c>
      <c r="AK30" s="157">
        <f>E30+J30+P30+V30+AA30+AF30</f>
        <v>10163.700000000001</v>
      </c>
      <c r="AL30" s="157">
        <f>AG30+AB30+W30+R30+K30+F30</f>
        <v>25679.170000000002</v>
      </c>
      <c r="AM30" s="157">
        <f>AH30+AC30+X30+S30+M30+G30</f>
        <v>20560.93</v>
      </c>
      <c r="AN30" s="157">
        <f t="shared" si="23"/>
        <v>-5118.2400000000016</v>
      </c>
      <c r="AO30" s="158">
        <f t="shared" si="24"/>
        <v>10397.23</v>
      </c>
      <c r="AP30" s="158" t="s">
        <v>72</v>
      </c>
      <c r="AQ30" s="158" t="s">
        <v>81</v>
      </c>
      <c r="AR30" s="446">
        <v>48.735999999999997</v>
      </c>
      <c r="AS30" s="109">
        <v>58.79</v>
      </c>
      <c r="AT30" s="109">
        <v>52.28</v>
      </c>
      <c r="AU30" s="64">
        <f t="shared" si="25"/>
        <v>-6.509999999999998</v>
      </c>
      <c r="AV30" s="64">
        <f t="shared" si="26"/>
        <v>3.544000000000004</v>
      </c>
      <c r="AW30" s="107">
        <v>2910.875</v>
      </c>
      <c r="AX30" s="107">
        <v>3558.71</v>
      </c>
      <c r="AY30" s="107">
        <v>3240.71</v>
      </c>
      <c r="AZ30" s="57">
        <f t="shared" si="27"/>
        <v>-318</v>
      </c>
      <c r="BA30" s="56">
        <f t="shared" si="28"/>
        <v>329.83500000000004</v>
      </c>
      <c r="BB30" s="139">
        <v>8402.08</v>
      </c>
      <c r="BC30" s="107">
        <v>10331.620000000001</v>
      </c>
      <c r="BD30" s="107">
        <v>9737.1200000000008</v>
      </c>
      <c r="BE30" s="67">
        <f t="shared" si="29"/>
        <v>-594.5</v>
      </c>
      <c r="BF30" s="68">
        <f t="shared" si="30"/>
        <v>1335.0400000000009</v>
      </c>
      <c r="BG30" s="111">
        <f>CW30+CV30</f>
        <v>5357.75</v>
      </c>
      <c r="BH30" s="107">
        <v>7822.51</v>
      </c>
      <c r="BI30" s="57">
        <v>6614.32</v>
      </c>
      <c r="BJ30" s="57">
        <f t="shared" si="31"/>
        <v>-1208.1900000000005</v>
      </c>
      <c r="BK30" s="56">
        <f t="shared" si="32"/>
        <v>1256.5699999999997</v>
      </c>
      <c r="BL30" s="64">
        <f t="shared" si="33"/>
        <v>16670.705000000002</v>
      </c>
      <c r="BM30" s="64">
        <f t="shared" si="34"/>
        <v>21712.840000000004</v>
      </c>
      <c r="BN30" s="63">
        <f t="shared" si="34"/>
        <v>19592.150000000001</v>
      </c>
      <c r="BO30" s="112">
        <f t="shared" si="35"/>
        <v>-2120.6900000000023</v>
      </c>
      <c r="BP30" s="64">
        <f t="shared" si="36"/>
        <v>2921.4449999999997</v>
      </c>
      <c r="BQ30" s="107">
        <v>10151.030000000001</v>
      </c>
      <c r="BR30" s="107">
        <v>10788.39</v>
      </c>
      <c r="BS30" s="107">
        <v>10625.34</v>
      </c>
      <c r="BT30" s="57">
        <f t="shared" si="37"/>
        <v>-163.04999999999927</v>
      </c>
      <c r="BU30" s="69">
        <f t="shared" si="38"/>
        <v>474.30999999999949</v>
      </c>
      <c r="BV30" s="107"/>
      <c r="BW30" s="107"/>
      <c r="BX30" s="107"/>
      <c r="BY30" s="107"/>
      <c r="BZ30" s="107"/>
      <c r="CA30" s="107" t="s">
        <v>72</v>
      </c>
      <c r="CB30" s="113" t="s">
        <v>81</v>
      </c>
      <c r="CC30" s="113"/>
      <c r="CD30" s="447">
        <v>414.06</v>
      </c>
      <c r="CE30" s="195">
        <f>CE31*CE38/1000</f>
        <v>0</v>
      </c>
      <c r="CF30" s="196">
        <v>700.95</v>
      </c>
      <c r="CG30" s="162">
        <f t="shared" si="39"/>
        <v>700.95</v>
      </c>
      <c r="CH30" s="163">
        <f t="shared" si="6"/>
        <v>286.89000000000004</v>
      </c>
      <c r="CI30" s="164"/>
      <c r="CJ30" s="105">
        <f>DA30+DC30</f>
        <v>1044.45</v>
      </c>
      <c r="CK30" s="107">
        <v>778.71</v>
      </c>
      <c r="CL30" s="107">
        <v>730.31</v>
      </c>
      <c r="CM30" s="57">
        <f>CL30-CK30</f>
        <v>-48.400000000000091</v>
      </c>
      <c r="CN30" s="57">
        <f>CL30-CJ30</f>
        <v>-314.1400000000001</v>
      </c>
      <c r="CO30" s="57"/>
      <c r="CP30" s="63">
        <f>CD30+CJ30</f>
        <v>1458.51</v>
      </c>
      <c r="CQ30" s="63">
        <f>CE30+CK30</f>
        <v>778.71</v>
      </c>
      <c r="CR30" s="63">
        <f>CF30+CL30</f>
        <v>1431.26</v>
      </c>
      <c r="CS30" s="63">
        <f t="shared" si="40"/>
        <v>652.54999999999995</v>
      </c>
      <c r="CT30" s="64">
        <f t="shared" si="41"/>
        <v>-27.25</v>
      </c>
      <c r="CU30" s="144">
        <v>8402.08</v>
      </c>
      <c r="CV30" s="179">
        <v>565.47</v>
      </c>
      <c r="CW30" s="122">
        <v>4792.28</v>
      </c>
      <c r="CX30" s="448">
        <f>CU30+CW30+CV30</f>
        <v>13759.83</v>
      </c>
      <c r="CY30" s="122">
        <v>414.06</v>
      </c>
      <c r="CZ30" s="122">
        <v>414.06</v>
      </c>
      <c r="DA30" s="122">
        <v>886.9</v>
      </c>
      <c r="DB30" s="122">
        <v>886.9</v>
      </c>
      <c r="DC30" s="125">
        <v>157.55000000000001</v>
      </c>
      <c r="DD30" s="125">
        <v>0</v>
      </c>
      <c r="DE30" s="436">
        <f t="shared" si="153"/>
        <v>1458.51</v>
      </c>
      <c r="DF30" s="105">
        <v>22.79</v>
      </c>
      <c r="DG30" s="107">
        <v>25.15</v>
      </c>
      <c r="DH30" s="107">
        <v>23.63</v>
      </c>
      <c r="DI30" s="57">
        <f t="shared" si="42"/>
        <v>-1.5199999999999996</v>
      </c>
      <c r="DJ30" s="57">
        <f t="shared" si="43"/>
        <v>0.83999999999999986</v>
      </c>
      <c r="DK30" s="140">
        <v>726.91</v>
      </c>
      <c r="DL30" s="140">
        <v>740.64</v>
      </c>
      <c r="DM30" s="140">
        <v>740.64</v>
      </c>
      <c r="DN30" s="67">
        <f t="shared" si="44"/>
        <v>0</v>
      </c>
      <c r="DO30" s="67">
        <f t="shared" si="45"/>
        <v>13.730000000000018</v>
      </c>
      <c r="DP30" s="127">
        <v>80.23</v>
      </c>
      <c r="DQ30" s="127">
        <v>112.71</v>
      </c>
      <c r="DR30" s="127">
        <v>149.22</v>
      </c>
      <c r="DS30" s="84">
        <f t="shared" si="46"/>
        <v>36.510000000000005</v>
      </c>
      <c r="DT30" s="84">
        <f t="shared" si="10"/>
        <v>68.989999999999995</v>
      </c>
      <c r="DU30" s="84" t="s">
        <v>81</v>
      </c>
      <c r="DV30" s="84" t="s">
        <v>72</v>
      </c>
      <c r="DW30" s="127">
        <v>349.9</v>
      </c>
      <c r="DX30" s="127">
        <v>601.16</v>
      </c>
      <c r="DY30" s="127">
        <v>542.27</v>
      </c>
      <c r="DZ30" s="83">
        <f t="shared" si="47"/>
        <v>-58.889999999999986</v>
      </c>
      <c r="EA30" s="83">
        <f t="shared" si="48"/>
        <v>192.37</v>
      </c>
      <c r="EB30" s="103">
        <v>242.61</v>
      </c>
      <c r="EC30" s="104">
        <v>287.33999999999997</v>
      </c>
      <c r="ED30" s="104">
        <v>320.72000000000003</v>
      </c>
      <c r="EE30" s="85">
        <f t="shared" si="49"/>
        <v>33.380000000000052</v>
      </c>
      <c r="EF30" s="56">
        <f t="shared" si="50"/>
        <v>78.110000000000014</v>
      </c>
      <c r="EG30" s="103">
        <v>131.63399999999999</v>
      </c>
      <c r="EH30" s="130">
        <v>251.35</v>
      </c>
      <c r="EI30" s="130">
        <v>241.43</v>
      </c>
      <c r="EJ30" s="56">
        <f t="shared" si="51"/>
        <v>-9.9199999999999875</v>
      </c>
      <c r="EK30" s="56">
        <f t="shared" si="52"/>
        <v>109.79600000000002</v>
      </c>
      <c r="EL30" s="104">
        <v>1379.59</v>
      </c>
      <c r="EM30" s="104">
        <v>2189.02</v>
      </c>
      <c r="EN30" s="104">
        <v>2023.22</v>
      </c>
      <c r="EO30" s="56">
        <f t="shared" si="53"/>
        <v>-165.79999999999995</v>
      </c>
      <c r="EP30" s="56">
        <f>EN30-EL30</f>
        <v>643.63000000000011</v>
      </c>
      <c r="EQ30" s="56"/>
      <c r="ER30" s="56"/>
      <c r="ES30" s="56"/>
      <c r="ET30" s="56"/>
      <c r="EU30" s="56"/>
      <c r="EV30" s="56"/>
      <c r="EW30" s="410" t="s">
        <v>81</v>
      </c>
      <c r="EX30" s="89"/>
      <c r="EY30" s="181">
        <f>BQ30+EL30+EG30+EB30+DW30+DP30+DK30+DF30+CP30+BL30+AR30+AK30</f>
        <v>41426.345000000001</v>
      </c>
      <c r="EZ30" s="181">
        <f>BR30+EM30+EH30+EC30+DX30+DQ30+DL30+DG30+CQ30+BM30+AS30+AL30</f>
        <v>63225.270000000004</v>
      </c>
      <c r="FA30" s="181">
        <f>BS30+EN30+EI30+ED30+DY30+DR30+DM30+DH30+CR30+BN30+AT30+AM30</f>
        <v>56303.09</v>
      </c>
      <c r="FB30" s="192">
        <f t="shared" si="54"/>
        <v>-6922.1800000000076</v>
      </c>
      <c r="FC30" s="192">
        <f t="shared" si="55"/>
        <v>14876.744999999995</v>
      </c>
      <c r="FD30" s="135">
        <f>FA30/FA25*FD25</f>
        <v>46139.845942788961</v>
      </c>
      <c r="FE30" s="94">
        <f t="shared" si="56"/>
        <v>10163.244057211035</v>
      </c>
      <c r="FF30" s="449"/>
      <c r="FG30" s="127">
        <v>80.23</v>
      </c>
      <c r="FH30" s="127">
        <v>2910.875</v>
      </c>
      <c r="FI30" s="127">
        <v>349.9</v>
      </c>
      <c r="FJ30" s="103">
        <v>242.61</v>
      </c>
      <c r="FK30" s="103">
        <v>48.735999999999997</v>
      </c>
      <c r="FL30" s="103">
        <v>131.63399999999999</v>
      </c>
      <c r="FM30" s="411">
        <v>422.34</v>
      </c>
      <c r="FN30" s="103">
        <f>978.82</f>
        <v>978.82</v>
      </c>
      <c r="FO30" s="104">
        <v>2216.3200000000002</v>
      </c>
      <c r="FS30" s="1196"/>
      <c r="FT30" s="1196"/>
      <c r="FU30" s="1196"/>
      <c r="FV30" s="1196"/>
    </row>
    <row r="31" spans="1:178" ht="15" hidden="1" thickBot="1" x14ac:dyDescent="0.35">
      <c r="A31" s="412" t="s">
        <v>82</v>
      </c>
      <c r="B31" s="413" t="s">
        <v>78</v>
      </c>
      <c r="C31" s="414"/>
      <c r="D31" s="415"/>
      <c r="E31" s="416">
        <f t="shared" ref="E31:DC31" si="166">E30/E38*1000</f>
        <v>55.369780949455773</v>
      </c>
      <c r="F31" s="416">
        <f t="shared" si="166"/>
        <v>212.66031776185136</v>
      </c>
      <c r="G31" s="417">
        <f t="shared" si="166"/>
        <v>58.003921494677982</v>
      </c>
      <c r="H31" s="417">
        <f t="shared" si="166"/>
        <v>1296.4989569602237</v>
      </c>
      <c r="I31" s="417">
        <f t="shared" si="166"/>
        <v>13.105195946508481</v>
      </c>
      <c r="J31" s="417">
        <f t="shared" si="166"/>
        <v>631.52935591309313</v>
      </c>
      <c r="K31" s="417">
        <f t="shared" si="166"/>
        <v>631.52935591309313</v>
      </c>
      <c r="L31" s="416"/>
      <c r="M31" s="417">
        <f t="shared" si="166"/>
        <v>661.21168153934025</v>
      </c>
      <c r="N31" s="417" t="e">
        <f t="shared" si="166"/>
        <v>#DIV/0!</v>
      </c>
      <c r="O31" s="417" t="e">
        <f t="shared" si="166"/>
        <v>#DIV/0!</v>
      </c>
      <c r="P31" s="417">
        <f t="shared" si="166"/>
        <v>91.187400511592315</v>
      </c>
      <c r="Q31" s="417" t="e">
        <f t="shared" si="166"/>
        <v>#DIV/0!</v>
      </c>
      <c r="R31" s="417">
        <f t="shared" si="166"/>
        <v>535.66598115478121</v>
      </c>
      <c r="S31" s="417">
        <f t="shared" si="166"/>
        <v>547.86030903317089</v>
      </c>
      <c r="T31" s="417">
        <f t="shared" si="166"/>
        <v>0</v>
      </c>
      <c r="U31" s="417">
        <f t="shared" si="166"/>
        <v>5410.0920633805817</v>
      </c>
      <c r="V31" s="417">
        <f t="shared" si="166"/>
        <v>184.58994758019281</v>
      </c>
      <c r="W31" s="417">
        <f t="shared" si="166"/>
        <v>519.99013859986758</v>
      </c>
      <c r="X31" s="417">
        <f t="shared" si="166"/>
        <v>492.08984640804891</v>
      </c>
      <c r="Y31" s="417">
        <f t="shared" si="166"/>
        <v>1411.3121847922873</v>
      </c>
      <c r="Z31" s="417">
        <f t="shared" si="166"/>
        <v>8107.4380335753949</v>
      </c>
      <c r="AA31" s="417">
        <f t="shared" si="166"/>
        <v>204.10721836326104</v>
      </c>
      <c r="AB31" s="417">
        <f t="shared" si="166"/>
        <v>414.20070927523255</v>
      </c>
      <c r="AC31" s="417">
        <f t="shared" si="166"/>
        <v>431.0502800974723</v>
      </c>
      <c r="AD31" s="417">
        <f t="shared" si="166"/>
        <v>0</v>
      </c>
      <c r="AE31" s="417">
        <f t="shared" si="166"/>
        <v>-8720.4892396019859</v>
      </c>
      <c r="AF31" s="417">
        <f t="shared" si="166"/>
        <v>392.64698002576296</v>
      </c>
      <c r="AG31" s="417">
        <f t="shared" si="166"/>
        <v>411.09861197623712</v>
      </c>
      <c r="AH31" s="417">
        <f t="shared" si="166"/>
        <v>411.09861197623712</v>
      </c>
      <c r="AI31" s="417" t="e">
        <f t="shared" si="166"/>
        <v>#DIV/0!</v>
      </c>
      <c r="AJ31" s="417">
        <f t="shared" si="166"/>
        <v>2714630.0669119707</v>
      </c>
      <c r="AK31" s="417">
        <f t="shared" si="166"/>
        <v>163.94559740614233</v>
      </c>
      <c r="AL31" s="417">
        <f t="shared" si="166"/>
        <v>387.70502871144259</v>
      </c>
      <c r="AM31" s="417">
        <f t="shared" si="166"/>
        <v>333.10369511990615</v>
      </c>
      <c r="AN31" s="417">
        <f t="shared" si="166"/>
        <v>1135.2504734129791</v>
      </c>
      <c r="AO31" s="417">
        <f t="shared" si="166"/>
        <v>-38646.818955670635</v>
      </c>
      <c r="AP31" s="417" t="e">
        <f t="shared" si="166"/>
        <v>#VALUE!</v>
      </c>
      <c r="AQ31" s="417" t="e">
        <f t="shared" si="166"/>
        <v>#VALUE!</v>
      </c>
      <c r="AR31" s="417">
        <f t="shared" si="166"/>
        <v>84.309587240078898</v>
      </c>
      <c r="AS31" s="417">
        <f t="shared" si="166"/>
        <v>91.556095433875285</v>
      </c>
      <c r="AT31" s="417">
        <f t="shared" si="166"/>
        <v>87.940924153476089</v>
      </c>
      <c r="AU31" s="417">
        <f t="shared" si="166"/>
        <v>136.67856393029601</v>
      </c>
      <c r="AV31" s="417">
        <f t="shared" si="166"/>
        <v>215.70298234936033</v>
      </c>
      <c r="AW31" s="417">
        <f t="shared" si="166"/>
        <v>533.85978868087091</v>
      </c>
      <c r="AX31" s="417">
        <f t="shared" si="166"/>
        <v>629.14528977692612</v>
      </c>
      <c r="AY31" s="417">
        <f t="shared" si="166"/>
        <v>594.35195900603571</v>
      </c>
      <c r="AZ31" s="417">
        <f t="shared" si="166"/>
        <v>1559.5115492128893</v>
      </c>
      <c r="BA31" s="417">
        <f t="shared" si="166"/>
        <v>210532978.70495716</v>
      </c>
      <c r="BB31" s="417">
        <f t="shared" si="166"/>
        <v>428.23991604498059</v>
      </c>
      <c r="BC31" s="417">
        <f t="shared" si="166"/>
        <v>516.66108246778253</v>
      </c>
      <c r="BD31" s="417">
        <f t="shared" si="166"/>
        <v>496.27783469162046</v>
      </c>
      <c r="BE31" s="417">
        <f t="shared" si="166"/>
        <v>1578.5979819436977</v>
      </c>
      <c r="BF31" s="417">
        <f t="shared" si="166"/>
        <v>4944592.5925846016</v>
      </c>
      <c r="BG31" s="417">
        <f t="shared" si="166"/>
        <v>521.70665825353512</v>
      </c>
      <c r="BH31" s="417">
        <f t="shared" si="166"/>
        <v>717.91438451711429</v>
      </c>
      <c r="BI31" s="417">
        <f t="shared" si="166"/>
        <v>668.0038215968699</v>
      </c>
      <c r="BJ31" s="417">
        <f t="shared" si="166"/>
        <v>1214.8229332153576</v>
      </c>
      <c r="BK31" s="417">
        <f t="shared" si="166"/>
        <v>-3414.2212802956278</v>
      </c>
      <c r="BL31" s="417">
        <f t="shared" si="166"/>
        <v>471.69405806620301</v>
      </c>
      <c r="BM31" s="417">
        <f t="shared" si="166"/>
        <v>594.06700177403354</v>
      </c>
      <c r="BN31" s="417">
        <f t="shared" si="166"/>
        <v>560.184969419087</v>
      </c>
      <c r="BO31" s="112">
        <f t="shared" si="35"/>
        <v>-33.882032354946546</v>
      </c>
      <c r="BP31" s="64">
        <f t="shared" si="36"/>
        <v>88.490911352883984</v>
      </c>
      <c r="BQ31" s="417"/>
      <c r="BR31" s="417"/>
      <c r="BS31" s="417"/>
      <c r="BT31" s="57">
        <f t="shared" si="37"/>
        <v>0</v>
      </c>
      <c r="BU31" s="69">
        <f t="shared" si="38"/>
        <v>0</v>
      </c>
      <c r="BV31" s="417"/>
      <c r="BW31" s="417"/>
      <c r="BX31" s="417"/>
      <c r="BY31" s="417"/>
      <c r="BZ31" s="417"/>
      <c r="CA31" s="417" t="s">
        <v>78</v>
      </c>
      <c r="CB31" s="429" t="s">
        <v>82</v>
      </c>
      <c r="CC31" s="429"/>
      <c r="CD31" s="417">
        <f t="shared" ref="CD31:CF31" si="167">CD30/CD38*1000</f>
        <v>23.146183864751961</v>
      </c>
      <c r="CE31" s="417">
        <v>0</v>
      </c>
      <c r="CF31" s="417">
        <f t="shared" si="167"/>
        <v>39.031202793045807</v>
      </c>
      <c r="CG31" s="197">
        <f t="shared" si="39"/>
        <v>39.031202793045807</v>
      </c>
      <c r="CH31" s="198">
        <f t="shared" si="6"/>
        <v>15.885018928293846</v>
      </c>
      <c r="CI31" s="164"/>
      <c r="CJ31" s="450">
        <f>CJ30/CJ38*1000</f>
        <v>222.96889081829087</v>
      </c>
      <c r="CK31" s="451">
        <f>CK30/CK38*1000</f>
        <v>156.58127563741655</v>
      </c>
      <c r="CL31" s="451">
        <f t="shared" ref="CL31:CR31" si="168">CL30/CL38*1000</f>
        <v>145.65591131924197</v>
      </c>
      <c r="CM31" s="451">
        <f t="shared" si="168"/>
        <v>-1188.021600392743</v>
      </c>
      <c r="CN31" s="451">
        <f t="shared" si="168"/>
        <v>-952.93783940832645</v>
      </c>
      <c r="CO31" s="451"/>
      <c r="CP31" s="451">
        <f t="shared" si="168"/>
        <v>64.612472932944755</v>
      </c>
      <c r="CQ31" s="451">
        <f t="shared" si="168"/>
        <v>33.878181939206264</v>
      </c>
      <c r="CR31" s="451">
        <f t="shared" si="168"/>
        <v>62.302785393182965</v>
      </c>
      <c r="CS31" s="63">
        <f t="shared" si="40"/>
        <v>28.424603453976701</v>
      </c>
      <c r="CT31" s="64">
        <f t="shared" si="41"/>
        <v>-2.3096875397617893</v>
      </c>
      <c r="CU31" s="435">
        <f t="shared" si="166"/>
        <v>428.23991604498059</v>
      </c>
      <c r="CV31" s="436">
        <f t="shared" si="166"/>
        <v>404.12363766303378</v>
      </c>
      <c r="CW31" s="436">
        <f t="shared" si="166"/>
        <v>540.25462182695048</v>
      </c>
      <c r="CX31" s="437">
        <f t="shared" si="166"/>
        <v>460.35372063075931</v>
      </c>
      <c r="CY31" s="436">
        <f t="shared" si="166"/>
        <v>23.146183864751961</v>
      </c>
      <c r="CZ31" s="436">
        <f t="shared" si="166"/>
        <v>23.146183864751961</v>
      </c>
      <c r="DA31" s="436">
        <f t="shared" si="166"/>
        <v>243.37970966768199</v>
      </c>
      <c r="DB31" s="436">
        <f t="shared" si="166"/>
        <v>243.37970966768199</v>
      </c>
      <c r="DC31" s="438">
        <f t="shared" si="166"/>
        <v>151.46333105385926</v>
      </c>
      <c r="DD31" s="438">
        <f t="shared" ref="DD31" si="169">DD30/DD38*1000</f>
        <v>0</v>
      </c>
      <c r="DE31" s="436">
        <f t="shared" si="153"/>
        <v>417.98922458629318</v>
      </c>
      <c r="DF31" s="433">
        <f>DF30/DF38*1000</f>
        <v>28.100070281000704</v>
      </c>
      <c r="DG31" s="417">
        <f t="shared" ref="DG31:DH31" si="170">DG30/DG38*1000</f>
        <v>29.385303842873331</v>
      </c>
      <c r="DH31" s="417">
        <f t="shared" si="170"/>
        <v>29.1357902913579</v>
      </c>
      <c r="DI31" s="57">
        <f t="shared" si="42"/>
        <v>-0.24951355151543098</v>
      </c>
      <c r="DJ31" s="57">
        <f t="shared" si="43"/>
        <v>1.0357200103571955</v>
      </c>
      <c r="DK31" s="416">
        <f t="shared" ref="DK31:DM31" si="171">DK30/DK38*1000</f>
        <v>460.52723275659986</v>
      </c>
      <c r="DL31" s="416">
        <f t="shared" si="171"/>
        <v>532.35579514824792</v>
      </c>
      <c r="DM31" s="416">
        <f t="shared" si="171"/>
        <v>482.52363299955044</v>
      </c>
      <c r="DN31" s="67">
        <f t="shared" si="44"/>
        <v>-49.832162148697478</v>
      </c>
      <c r="DO31" s="67">
        <f t="shared" si="45"/>
        <v>21.996400242950585</v>
      </c>
      <c r="DP31" s="416">
        <f t="shared" ref="DP31:DR31" si="172">DP30/DP38*1000</f>
        <v>81.098800091548753</v>
      </c>
      <c r="DQ31" s="416">
        <f t="shared" si="172"/>
        <v>159.20840749216035</v>
      </c>
      <c r="DR31" s="416">
        <f t="shared" si="172"/>
        <v>150.76839137946712</v>
      </c>
      <c r="DS31" s="84">
        <f t="shared" si="46"/>
        <v>-8.4400161126932289</v>
      </c>
      <c r="DT31" s="84">
        <f t="shared" si="10"/>
        <v>69.669591287918365</v>
      </c>
      <c r="DU31" s="84" t="s">
        <v>82</v>
      </c>
      <c r="DV31" s="84" t="s">
        <v>78</v>
      </c>
      <c r="DW31" s="416">
        <f t="shared" ref="DW31:DY31" si="173">DW30/DW38*1000</f>
        <v>326.82852104256335</v>
      </c>
      <c r="DX31" s="416">
        <f t="shared" si="173"/>
        <v>481.59838495185295</v>
      </c>
      <c r="DY31" s="416">
        <f t="shared" si="173"/>
        <v>434.50425473950736</v>
      </c>
      <c r="DZ31" s="83">
        <f t="shared" si="47"/>
        <v>-47.09413021234559</v>
      </c>
      <c r="EA31" s="83">
        <f t="shared" si="48"/>
        <v>107.67573369694401</v>
      </c>
      <c r="EB31" s="416">
        <f t="shared" ref="EB31:ED31" si="174">EB30/EB38*1000</f>
        <v>101.32892460695311</v>
      </c>
      <c r="EC31" s="416">
        <f t="shared" si="174"/>
        <v>139.52133315853106</v>
      </c>
      <c r="ED31" s="416">
        <f t="shared" si="174"/>
        <v>134.01583686772665</v>
      </c>
      <c r="EE31" s="85">
        <f t="shared" si="49"/>
        <v>-5.505496290804416</v>
      </c>
      <c r="EF31" s="56">
        <f t="shared" si="50"/>
        <v>32.686912260773539</v>
      </c>
      <c r="EG31" s="416">
        <f t="shared" ref="EG31:EI31" si="175">EG30/EG38*1000</f>
        <v>220.3442743280691</v>
      </c>
      <c r="EH31" s="416">
        <f t="shared" si="175"/>
        <v>436.00062446876785</v>
      </c>
      <c r="EI31" s="416">
        <f t="shared" si="175"/>
        <v>418.79304064250897</v>
      </c>
      <c r="EJ31" s="56">
        <f t="shared" si="51"/>
        <v>-17.207583826258883</v>
      </c>
      <c r="EK31" s="56">
        <f t="shared" si="52"/>
        <v>198.44876631443987</v>
      </c>
      <c r="EL31" s="416">
        <f t="shared" ref="EL31:FO31" si="176">EL30/EL38*1000</f>
        <v>445.32928475421443</v>
      </c>
      <c r="EM31" s="416">
        <f t="shared" si="176"/>
        <v>512.29952280987516</v>
      </c>
      <c r="EN31" s="416">
        <f t="shared" si="176"/>
        <v>492.08924258602116</v>
      </c>
      <c r="EO31" s="416">
        <f t="shared" si="176"/>
        <v>1027.0069375619391</v>
      </c>
      <c r="EP31" s="416">
        <f t="shared" si="176"/>
        <v>635.00654758316625</v>
      </c>
      <c r="EQ31" s="416"/>
      <c r="ER31" s="416"/>
      <c r="ES31" s="416"/>
      <c r="ET31" s="416"/>
      <c r="EU31" s="416"/>
      <c r="EV31" s="416"/>
      <c r="EW31" s="453" t="s">
        <v>82</v>
      </c>
      <c r="EX31" s="454"/>
      <c r="EY31" s="184">
        <f t="shared" si="176"/>
        <v>260.83758027048748</v>
      </c>
      <c r="EZ31" s="184">
        <f t="shared" si="176"/>
        <v>378.91153450439248</v>
      </c>
      <c r="FA31" s="184">
        <f t="shared" si="176"/>
        <v>352.49917433259395</v>
      </c>
      <c r="FB31" s="184">
        <f t="shared" si="176"/>
        <v>970.2010877246986</v>
      </c>
      <c r="FC31" s="184">
        <f t="shared" si="176"/>
        <v>16438.570940780501</v>
      </c>
      <c r="FD31" s="147">
        <f t="shared" si="176"/>
        <v>342.41929929993472</v>
      </c>
      <c r="FE31" s="94">
        <f t="shared" si="56"/>
        <v>10.079875032659231</v>
      </c>
      <c r="FF31" s="424" t="e">
        <f t="shared" si="176"/>
        <v>#DIV/0!</v>
      </c>
      <c r="FG31" s="416">
        <f t="shared" si="176"/>
        <v>81.098800091548753</v>
      </c>
      <c r="FH31" s="416"/>
      <c r="FI31" s="416">
        <f t="shared" si="176"/>
        <v>326.82852104256335</v>
      </c>
      <c r="FJ31" s="416">
        <f t="shared" si="176"/>
        <v>101.32892460695311</v>
      </c>
      <c r="FK31" s="416">
        <f t="shared" si="176"/>
        <v>84.309587240078898</v>
      </c>
      <c r="FL31" s="416">
        <f t="shared" si="176"/>
        <v>220.3442743280691</v>
      </c>
      <c r="FM31" s="444">
        <f t="shared" si="176"/>
        <v>392.64698002576296</v>
      </c>
      <c r="FN31" s="416">
        <f t="shared" si="176"/>
        <v>204.10721836326104</v>
      </c>
      <c r="FO31" s="416">
        <f t="shared" si="176"/>
        <v>184.58994758019281</v>
      </c>
      <c r="FS31" s="1196"/>
      <c r="FT31" s="1196"/>
      <c r="FU31" s="1196"/>
      <c r="FV31" s="1196"/>
    </row>
    <row r="32" spans="1:178" ht="15" hidden="1" thickBot="1" x14ac:dyDescent="0.35">
      <c r="A32" s="445" t="s">
        <v>83</v>
      </c>
      <c r="B32" s="99" t="s">
        <v>72</v>
      </c>
      <c r="C32" s="100">
        <v>5371.8</v>
      </c>
      <c r="D32" s="98"/>
      <c r="E32" s="103">
        <v>7614.97</v>
      </c>
      <c r="F32" s="104">
        <v>9649.23</v>
      </c>
      <c r="G32" s="104">
        <v>7512.28</v>
      </c>
      <c r="H32" s="103">
        <f t="shared" si="69"/>
        <v>-2136.9499999999998</v>
      </c>
      <c r="I32" s="105">
        <f t="shared" si="127"/>
        <v>-102.69000000000051</v>
      </c>
      <c r="J32" s="106">
        <v>65.75</v>
      </c>
      <c r="K32" s="105">
        <v>65.75</v>
      </c>
      <c r="L32" s="106">
        <v>50.79</v>
      </c>
      <c r="M32" s="106">
        <v>68.91</v>
      </c>
      <c r="N32" s="56">
        <f t="shared" si="14"/>
        <v>3.1599999999999966</v>
      </c>
      <c r="O32" s="56">
        <f>M32-J32</f>
        <v>3.1599999999999966</v>
      </c>
      <c r="P32" s="107">
        <v>1592.164</v>
      </c>
      <c r="Q32" s="107"/>
      <c r="R32" s="107">
        <v>0</v>
      </c>
      <c r="S32" s="107">
        <v>0</v>
      </c>
      <c r="T32" s="56">
        <f t="shared" si="15"/>
        <v>0</v>
      </c>
      <c r="U32" s="56">
        <f t="shared" si="16"/>
        <v>-1592.164</v>
      </c>
      <c r="V32" s="104">
        <v>926.8</v>
      </c>
      <c r="W32" s="107">
        <v>0</v>
      </c>
      <c r="X32" s="107">
        <v>0</v>
      </c>
      <c r="Y32" s="57">
        <f t="shared" si="17"/>
        <v>0</v>
      </c>
      <c r="Z32" s="56">
        <f t="shared" si="18"/>
        <v>-926.8</v>
      </c>
      <c r="AA32" s="107">
        <v>898.5</v>
      </c>
      <c r="AB32" s="107">
        <v>0</v>
      </c>
      <c r="AC32" s="107">
        <v>0</v>
      </c>
      <c r="AD32" s="57">
        <f t="shared" si="19"/>
        <v>0</v>
      </c>
      <c r="AE32" s="57">
        <f t="shared" si="20"/>
        <v>-898.5</v>
      </c>
      <c r="AF32" s="107"/>
      <c r="AG32" s="107">
        <v>0</v>
      </c>
      <c r="AH32" s="107">
        <v>0</v>
      </c>
      <c r="AI32" s="57">
        <f t="shared" si="21"/>
        <v>0</v>
      </c>
      <c r="AJ32" s="56">
        <f t="shared" si="22"/>
        <v>0</v>
      </c>
      <c r="AK32" s="157">
        <f>E32+J32+P32+V32+AA32+AF32</f>
        <v>11098.183999999999</v>
      </c>
      <c r="AL32" s="157">
        <f>AG32+AB32+W32+R32+K32+F32</f>
        <v>9714.98</v>
      </c>
      <c r="AM32" s="157">
        <f>AH32+AC32+X32+S32+M32+G32</f>
        <v>7581.19</v>
      </c>
      <c r="AN32" s="157">
        <f t="shared" si="23"/>
        <v>-2133.79</v>
      </c>
      <c r="AO32" s="158">
        <f t="shared" si="24"/>
        <v>-3516.9939999999997</v>
      </c>
      <c r="AP32" s="158" t="s">
        <v>72</v>
      </c>
      <c r="AQ32" s="158" t="s">
        <v>83</v>
      </c>
      <c r="AR32" s="446">
        <v>140.9</v>
      </c>
      <c r="AS32" s="109">
        <v>217.86</v>
      </c>
      <c r="AT32" s="109">
        <v>193.94</v>
      </c>
      <c r="AU32" s="64">
        <f t="shared" si="25"/>
        <v>-23.920000000000016</v>
      </c>
      <c r="AV32" s="64">
        <f t="shared" si="26"/>
        <v>53.039999999999992</v>
      </c>
      <c r="AW32" s="107">
        <v>750.31799999999998</v>
      </c>
      <c r="AX32" s="107">
        <v>839.53</v>
      </c>
      <c r="AY32" s="107">
        <v>786.34</v>
      </c>
      <c r="AZ32" s="57">
        <f t="shared" si="27"/>
        <v>-53.189999999999941</v>
      </c>
      <c r="BA32" s="56">
        <f t="shared" si="28"/>
        <v>36.022000000000048</v>
      </c>
      <c r="BB32" s="139">
        <v>547.92999999999995</v>
      </c>
      <c r="BC32" s="107">
        <v>662.99</v>
      </c>
      <c r="BD32" s="107">
        <v>596.29999999999995</v>
      </c>
      <c r="BE32" s="67">
        <f t="shared" si="29"/>
        <v>-66.690000000000055</v>
      </c>
      <c r="BF32" s="68">
        <f t="shared" si="30"/>
        <v>48.370000000000005</v>
      </c>
      <c r="BG32" s="111">
        <f>CW32+CV32</f>
        <v>516.75</v>
      </c>
      <c r="BH32" s="107">
        <v>361.26</v>
      </c>
      <c r="BI32" s="57">
        <v>328.28</v>
      </c>
      <c r="BJ32" s="57">
        <f t="shared" si="31"/>
        <v>-32.980000000000018</v>
      </c>
      <c r="BK32" s="56">
        <f t="shared" si="32"/>
        <v>-188.47000000000003</v>
      </c>
      <c r="BL32" s="64">
        <f t="shared" si="33"/>
        <v>1814.9979999999998</v>
      </c>
      <c r="BM32" s="64">
        <f t="shared" si="34"/>
        <v>1863.78</v>
      </c>
      <c r="BN32" s="63">
        <f t="shared" si="34"/>
        <v>1710.9199999999998</v>
      </c>
      <c r="BO32" s="112">
        <f t="shared" si="35"/>
        <v>-152.86000000000013</v>
      </c>
      <c r="BP32" s="64">
        <f t="shared" si="36"/>
        <v>-104.07799999999997</v>
      </c>
      <c r="BQ32" s="107">
        <v>0</v>
      </c>
      <c r="BR32" s="107">
        <v>0</v>
      </c>
      <c r="BS32" s="107">
        <v>0</v>
      </c>
      <c r="BT32" s="57">
        <f t="shared" si="37"/>
        <v>0</v>
      </c>
      <c r="BU32" s="69">
        <f t="shared" si="38"/>
        <v>0</v>
      </c>
      <c r="BV32" s="107"/>
      <c r="BW32" s="107"/>
      <c r="BX32" s="107"/>
      <c r="BY32" s="107"/>
      <c r="BZ32" s="107"/>
      <c r="CA32" s="107" t="s">
        <v>72</v>
      </c>
      <c r="CB32" s="113" t="s">
        <v>83</v>
      </c>
      <c r="CC32" s="113"/>
      <c r="CD32" s="447">
        <v>4666.6499999999996</v>
      </c>
      <c r="CE32" s="195">
        <f>CE33*CE38/1000</f>
        <v>3268.5282894000002</v>
      </c>
      <c r="CF32" s="196">
        <v>6131.04</v>
      </c>
      <c r="CG32" s="162">
        <f t="shared" si="39"/>
        <v>2862.5117105999998</v>
      </c>
      <c r="CH32" s="163">
        <f t="shared" si="6"/>
        <v>1464.3900000000003</v>
      </c>
      <c r="CI32" s="164"/>
      <c r="CJ32" s="105">
        <f>DA32+DC32</f>
        <v>1084.3699999999999</v>
      </c>
      <c r="CK32" s="107">
        <v>1653.09</v>
      </c>
      <c r="CL32" s="107">
        <v>1891.32</v>
      </c>
      <c r="CM32" s="57">
        <f>CL32-CK32</f>
        <v>238.23000000000002</v>
      </c>
      <c r="CN32" s="57">
        <f>CL32-CJ32</f>
        <v>806.95</v>
      </c>
      <c r="CO32" s="57"/>
      <c r="CP32" s="63">
        <f>CD32+CJ32</f>
        <v>5751.0199999999995</v>
      </c>
      <c r="CQ32" s="63">
        <f>CE32+CK32</f>
        <v>4921.6182894000003</v>
      </c>
      <c r="CR32" s="63">
        <f>CF32+CL32</f>
        <v>8022.36</v>
      </c>
      <c r="CS32" s="63">
        <f t="shared" si="40"/>
        <v>3100.7417105999994</v>
      </c>
      <c r="CT32" s="64">
        <f t="shared" si="41"/>
        <v>2271.34</v>
      </c>
      <c r="CU32" s="144">
        <v>547.92999999999995</v>
      </c>
      <c r="CV32" s="179">
        <v>182.68</v>
      </c>
      <c r="CW32" s="122">
        <v>334.07</v>
      </c>
      <c r="CX32" s="448">
        <f>CU32+CW32+CV32</f>
        <v>1064.68</v>
      </c>
      <c r="CY32" s="122">
        <v>4666.6499999999996</v>
      </c>
      <c r="CZ32" s="122">
        <v>4666.6499999999996</v>
      </c>
      <c r="DA32" s="122">
        <v>789.1</v>
      </c>
      <c r="DB32" s="122">
        <v>789.1</v>
      </c>
      <c r="DC32" s="125">
        <v>295.27</v>
      </c>
      <c r="DD32" s="125">
        <v>0</v>
      </c>
      <c r="DE32" s="436">
        <f t="shared" si="153"/>
        <v>5751.02</v>
      </c>
      <c r="DF32" s="105">
        <v>255.11</v>
      </c>
      <c r="DG32" s="107">
        <v>292.13</v>
      </c>
      <c r="DH32" s="107">
        <v>277.08999999999997</v>
      </c>
      <c r="DI32" s="57">
        <f t="shared" si="42"/>
        <v>-15.04000000000002</v>
      </c>
      <c r="DJ32" s="57">
        <f t="shared" si="43"/>
        <v>21.979999999999961</v>
      </c>
      <c r="DK32" s="140">
        <v>661.93</v>
      </c>
      <c r="DL32" s="140">
        <v>737.15</v>
      </c>
      <c r="DM32" s="140">
        <v>722.2</v>
      </c>
      <c r="DN32" s="67">
        <f t="shared" si="44"/>
        <v>-14.949999999999932</v>
      </c>
      <c r="DO32" s="67">
        <f t="shared" si="45"/>
        <v>60.270000000000095</v>
      </c>
      <c r="DP32" s="127">
        <v>288.16000000000003</v>
      </c>
      <c r="DQ32" s="127">
        <v>175.06</v>
      </c>
      <c r="DR32" s="127">
        <v>344.73</v>
      </c>
      <c r="DS32" s="84">
        <f t="shared" si="46"/>
        <v>169.67000000000002</v>
      </c>
      <c r="DT32" s="84">
        <f t="shared" si="10"/>
        <v>56.569999999999993</v>
      </c>
      <c r="DU32" s="84" t="s">
        <v>83</v>
      </c>
      <c r="DV32" s="84" t="s">
        <v>72</v>
      </c>
      <c r="DW32" s="127">
        <v>311.83999999999997</v>
      </c>
      <c r="DX32" s="127">
        <v>285.45</v>
      </c>
      <c r="DY32" s="127">
        <v>270.14999999999998</v>
      </c>
      <c r="DZ32" s="83">
        <f t="shared" si="47"/>
        <v>-15.300000000000011</v>
      </c>
      <c r="EA32" s="83">
        <f t="shared" si="48"/>
        <v>-41.69</v>
      </c>
      <c r="EB32" s="103">
        <v>366.71</v>
      </c>
      <c r="EC32" s="104">
        <v>415.83</v>
      </c>
      <c r="ED32" s="104">
        <v>421.87</v>
      </c>
      <c r="EE32" s="85">
        <f t="shared" si="49"/>
        <v>6.0400000000000205</v>
      </c>
      <c r="EF32" s="56">
        <f t="shared" si="50"/>
        <v>55.160000000000025</v>
      </c>
      <c r="EG32" s="103">
        <v>110.27500000000001</v>
      </c>
      <c r="EH32" s="103">
        <v>0</v>
      </c>
      <c r="EI32" s="103">
        <v>0</v>
      </c>
      <c r="EJ32" s="56">
        <f t="shared" si="51"/>
        <v>0</v>
      </c>
      <c r="EK32" s="56">
        <f t="shared" si="52"/>
        <v>-110.27500000000001</v>
      </c>
      <c r="EL32" s="104">
        <v>0</v>
      </c>
      <c r="EM32" s="104">
        <v>0</v>
      </c>
      <c r="EN32" s="104">
        <v>0</v>
      </c>
      <c r="EO32" s="56">
        <f t="shared" si="53"/>
        <v>0</v>
      </c>
      <c r="EP32" s="56">
        <f>EN32-EL32</f>
        <v>0</v>
      </c>
      <c r="EQ32" s="56"/>
      <c r="ER32" s="56"/>
      <c r="ES32" s="56"/>
      <c r="ET32" s="56"/>
      <c r="EU32" s="56"/>
      <c r="EV32" s="56"/>
      <c r="EW32" s="1293" t="s">
        <v>83</v>
      </c>
      <c r="EX32" s="1294"/>
      <c r="EY32" s="181">
        <f>BQ32+EL32+EG32+EB32+DW32+DP32+DK32+DF32+CP32+BL32+AR32+AK32</f>
        <v>20799.127</v>
      </c>
      <c r="EZ32" s="181">
        <f>BR32+EM32+EH32+EC32+DX32+DQ32+DL32+DG32+CQ32+BM32+AS32+AL32</f>
        <v>18623.858289399999</v>
      </c>
      <c r="FA32" s="181">
        <f>BS32+EN32+EI32+ED32+DY32+DR32+DM32+DH32+CR32+BN32+AT32+AM32</f>
        <v>19544.45</v>
      </c>
      <c r="FB32" s="192">
        <f t="shared" si="54"/>
        <v>920.59171060000153</v>
      </c>
      <c r="FC32" s="192">
        <f t="shared" si="55"/>
        <v>-1254.6769999999997</v>
      </c>
      <c r="FD32" s="94">
        <v>7413.9</v>
      </c>
      <c r="FE32" s="94">
        <f t="shared" si="56"/>
        <v>12130.550000000001</v>
      </c>
      <c r="FF32" s="449"/>
      <c r="FG32" s="127">
        <v>288.16000000000003</v>
      </c>
      <c r="FH32" s="127">
        <v>750.31799999999998</v>
      </c>
      <c r="FI32" s="127">
        <v>311.83999999999997</v>
      </c>
      <c r="FJ32" s="103">
        <v>366.71</v>
      </c>
      <c r="FK32" s="103">
        <v>140.9</v>
      </c>
      <c r="FL32" s="103">
        <v>110.27500000000001</v>
      </c>
      <c r="FM32" s="411"/>
      <c r="FN32" s="103">
        <v>898.5</v>
      </c>
      <c r="FO32" s="104">
        <v>926.8</v>
      </c>
      <c r="FS32" s="1196"/>
      <c r="FT32" s="1196"/>
      <c r="FU32" s="1196"/>
      <c r="FV32" s="1196"/>
    </row>
    <row r="33" spans="1:178" ht="15" hidden="1" thickBot="1" x14ac:dyDescent="0.35">
      <c r="A33" s="412" t="s">
        <v>84</v>
      </c>
      <c r="B33" s="413" t="s">
        <v>78</v>
      </c>
      <c r="C33" s="414"/>
      <c r="D33" s="415"/>
      <c r="E33" s="416">
        <f t="shared" ref="E33:DC33" si="177">E32/E38*1000</f>
        <v>278.67024059950649</v>
      </c>
      <c r="F33" s="416">
        <f t="shared" si="177"/>
        <v>328.27878594249205</v>
      </c>
      <c r="G33" s="417">
        <f t="shared" si="177"/>
        <v>292.04620508035327</v>
      </c>
      <c r="H33" s="417">
        <f t="shared" si="177"/>
        <v>582.19826217563093</v>
      </c>
      <c r="I33" s="417">
        <f t="shared" si="177"/>
        <v>64.053906318275267</v>
      </c>
      <c r="J33" s="417">
        <f t="shared" si="177"/>
        <v>10.144572772251522</v>
      </c>
      <c r="K33" s="417">
        <f t="shared" si="177"/>
        <v>10.144572772251522</v>
      </c>
      <c r="L33" s="416"/>
      <c r="M33" s="417">
        <f t="shared" si="177"/>
        <v>10.63212942564034</v>
      </c>
      <c r="N33" s="417" t="e">
        <f t="shared" si="177"/>
        <v>#DIV/0!</v>
      </c>
      <c r="O33" s="417" t="e">
        <f t="shared" si="177"/>
        <v>#DIV/0!</v>
      </c>
      <c r="P33" s="417">
        <f t="shared" si="177"/>
        <v>154.4442278050517</v>
      </c>
      <c r="Q33" s="417" t="e">
        <f t="shared" si="177"/>
        <v>#DIV/0!</v>
      </c>
      <c r="R33" s="417">
        <f t="shared" si="177"/>
        <v>0</v>
      </c>
      <c r="S33" s="417">
        <f t="shared" si="177"/>
        <v>0</v>
      </c>
      <c r="T33" s="417">
        <f t="shared" si="177"/>
        <v>0</v>
      </c>
      <c r="U33" s="417">
        <f t="shared" si="177"/>
        <v>-1644.3796307963041</v>
      </c>
      <c r="V33" s="417">
        <f t="shared" si="177"/>
        <v>77.190100444576004</v>
      </c>
      <c r="W33" s="417">
        <f t="shared" si="177"/>
        <v>0</v>
      </c>
      <c r="X33" s="417">
        <f t="shared" si="177"/>
        <v>0</v>
      </c>
      <c r="Y33" s="417">
        <f t="shared" si="177"/>
        <v>0</v>
      </c>
      <c r="Z33" s="417">
        <f t="shared" si="177"/>
        <v>-1911.6412516836128</v>
      </c>
      <c r="AA33" s="417">
        <f t="shared" si="177"/>
        <v>187.35859064934311</v>
      </c>
      <c r="AB33" s="417">
        <f t="shared" si="177"/>
        <v>0</v>
      </c>
      <c r="AC33" s="417">
        <f t="shared" si="177"/>
        <v>0</v>
      </c>
      <c r="AD33" s="417">
        <f t="shared" si="177"/>
        <v>0</v>
      </c>
      <c r="AE33" s="417">
        <f t="shared" si="177"/>
        <v>7555.2851608689689</v>
      </c>
      <c r="AF33" s="417">
        <f t="shared" si="177"/>
        <v>0</v>
      </c>
      <c r="AG33" s="417">
        <f t="shared" si="177"/>
        <v>0</v>
      </c>
      <c r="AH33" s="417">
        <f t="shared" si="177"/>
        <v>0</v>
      </c>
      <c r="AI33" s="417" t="e">
        <f t="shared" si="177"/>
        <v>#DIV/0!</v>
      </c>
      <c r="AJ33" s="417">
        <f t="shared" si="177"/>
        <v>0</v>
      </c>
      <c r="AK33" s="417">
        <f t="shared" si="177"/>
        <v>179.01929474534765</v>
      </c>
      <c r="AL33" s="417">
        <f t="shared" si="177"/>
        <v>146.67711611516609</v>
      </c>
      <c r="AM33" s="417">
        <f t="shared" si="177"/>
        <v>122.82140945988733</v>
      </c>
      <c r="AN33" s="417">
        <f t="shared" si="177"/>
        <v>473.28497836441437</v>
      </c>
      <c r="AO33" s="417">
        <f t="shared" si="177"/>
        <v>13072.773266166072</v>
      </c>
      <c r="AP33" s="417" t="e">
        <f t="shared" si="177"/>
        <v>#VALUE!</v>
      </c>
      <c r="AQ33" s="417" t="e">
        <f t="shared" si="177"/>
        <v>#VALUE!</v>
      </c>
      <c r="AR33" s="417">
        <f t="shared" si="177"/>
        <v>243.74632391101272</v>
      </c>
      <c r="AS33" s="417">
        <f t="shared" si="177"/>
        <v>339.28237712577089</v>
      </c>
      <c r="AT33" s="417">
        <f t="shared" si="177"/>
        <v>326.22920486467393</v>
      </c>
      <c r="AU33" s="417">
        <f t="shared" si="177"/>
        <v>502.20449296661809</v>
      </c>
      <c r="AV33" s="417">
        <f t="shared" si="177"/>
        <v>3228.2410225197682</v>
      </c>
      <c r="AW33" s="417">
        <f t="shared" si="177"/>
        <v>137.60969087420577</v>
      </c>
      <c r="AX33" s="417">
        <f t="shared" si="177"/>
        <v>148.42073254814883</v>
      </c>
      <c r="AY33" s="417">
        <f t="shared" si="177"/>
        <v>144.21614999330583</v>
      </c>
      <c r="AZ33" s="417">
        <f t="shared" si="177"/>
        <v>260.85037516551409</v>
      </c>
      <c r="BA33" s="417">
        <f t="shared" si="177"/>
        <v>22992765.955432188</v>
      </c>
      <c r="BB33" s="417">
        <f t="shared" si="177"/>
        <v>27.927072486637382</v>
      </c>
      <c r="BC33" s="417">
        <f t="shared" si="177"/>
        <v>33.154638969040199</v>
      </c>
      <c r="BD33" s="417">
        <f t="shared" si="177"/>
        <v>30.391991967503042</v>
      </c>
      <c r="BE33" s="417">
        <f t="shared" si="177"/>
        <v>177.08443972384404</v>
      </c>
      <c r="BF33" s="417">
        <f t="shared" si="177"/>
        <v>179148.1481478585</v>
      </c>
      <c r="BG33" s="417">
        <f t="shared" si="177"/>
        <v>50.318121534695408</v>
      </c>
      <c r="BH33" s="417">
        <f t="shared" si="177"/>
        <v>33.154799488994286</v>
      </c>
      <c r="BI33" s="417">
        <f t="shared" si="177"/>
        <v>33.154170731658041</v>
      </c>
      <c r="BJ33" s="417">
        <f t="shared" si="177"/>
        <v>33.161059384237987</v>
      </c>
      <c r="BK33" s="417">
        <f t="shared" si="177"/>
        <v>512.09107705684312</v>
      </c>
      <c r="BL33" s="417">
        <f t="shared" si="177"/>
        <v>51.354983007739754</v>
      </c>
      <c r="BM33" s="417">
        <f t="shared" si="177"/>
        <v>50.993338345716552</v>
      </c>
      <c r="BN33" s="417">
        <f t="shared" si="177"/>
        <v>48.919167517526368</v>
      </c>
      <c r="BO33" s="112">
        <f t="shared" si="35"/>
        <v>-2.0741708281901836</v>
      </c>
      <c r="BP33" s="64">
        <f t="shared" si="36"/>
        <v>-2.4358154902133862</v>
      </c>
      <c r="BQ33" s="416">
        <f t="shared" ref="BQ33:BR33" si="178">BQ32/BQ38*1000</f>
        <v>0</v>
      </c>
      <c r="BR33" s="416">
        <f t="shared" si="178"/>
        <v>0</v>
      </c>
      <c r="BS33" s="417"/>
      <c r="BT33" s="57">
        <f t="shared" si="37"/>
        <v>0</v>
      </c>
      <c r="BU33" s="69">
        <f t="shared" si="38"/>
        <v>0</v>
      </c>
      <c r="BV33" s="417"/>
      <c r="BW33" s="417"/>
      <c r="BX33" s="417"/>
      <c r="BY33" s="417"/>
      <c r="BZ33" s="417"/>
      <c r="CA33" s="417" t="s">
        <v>78</v>
      </c>
      <c r="CB33" s="429" t="s">
        <v>84</v>
      </c>
      <c r="CC33" s="429"/>
      <c r="CD33" s="417">
        <f t="shared" ref="CD33:CF33" si="179">CD32/CD38*1000</f>
        <v>260.86832568334233</v>
      </c>
      <c r="CE33" s="417">
        <v>181.46</v>
      </c>
      <c r="CF33" s="417">
        <f t="shared" si="179"/>
        <v>341.39648416046163</v>
      </c>
      <c r="CG33" s="197">
        <f t="shared" si="39"/>
        <v>159.93648416046162</v>
      </c>
      <c r="CH33" s="198">
        <f t="shared" si="6"/>
        <v>80.528158477119291</v>
      </c>
      <c r="CI33" s="164"/>
      <c r="CJ33" s="450">
        <f>CJ32/CJ38*1000</f>
        <v>231.49100113612911</v>
      </c>
      <c r="CK33" s="451">
        <f t="shared" ref="CK33:CR33" si="180">CK32/CK38*1000</f>
        <v>332.39966218933483</v>
      </c>
      <c r="CL33" s="451">
        <f t="shared" si="180"/>
        <v>377.21233201833292</v>
      </c>
      <c r="CM33" s="451">
        <f t="shared" si="180"/>
        <v>5847.5699558174101</v>
      </c>
      <c r="CN33" s="451">
        <f t="shared" si="180"/>
        <v>2447.8677962390934</v>
      </c>
      <c r="CO33" s="451"/>
      <c r="CP33" s="451">
        <f t="shared" si="180"/>
        <v>254.77207841346578</v>
      </c>
      <c r="CQ33" s="451">
        <f t="shared" si="180"/>
        <v>214.11755318875871</v>
      </c>
      <c r="CR33" s="451">
        <f t="shared" si="180"/>
        <v>349.21354151366995</v>
      </c>
      <c r="CS33" s="63">
        <f t="shared" si="40"/>
        <v>135.09598832491125</v>
      </c>
      <c r="CT33" s="64">
        <f t="shared" si="41"/>
        <v>94.441463100204174</v>
      </c>
      <c r="CU33" s="435">
        <f t="shared" si="177"/>
        <v>27.927072486637382</v>
      </c>
      <c r="CV33" s="436">
        <f t="shared" si="177"/>
        <v>130.55565481507952</v>
      </c>
      <c r="CW33" s="436">
        <f t="shared" si="177"/>
        <v>37.661167860335652</v>
      </c>
      <c r="CX33" s="437">
        <f t="shared" si="177"/>
        <v>35.62030921029961</v>
      </c>
      <c r="CY33" s="436">
        <f t="shared" si="177"/>
        <v>260.86832568334233</v>
      </c>
      <c r="CZ33" s="436">
        <f t="shared" si="177"/>
        <v>260.86832568334233</v>
      </c>
      <c r="DA33" s="436">
        <f t="shared" si="177"/>
        <v>216.5418073049587</v>
      </c>
      <c r="DB33" s="436">
        <f t="shared" si="177"/>
        <v>216.5418073049587</v>
      </c>
      <c r="DC33" s="438">
        <f t="shared" si="177"/>
        <v>283.86275950665197</v>
      </c>
      <c r="DD33" s="438">
        <f t="shared" ref="DD33" si="181">DD32/DD38*1000</f>
        <v>0</v>
      </c>
      <c r="DE33" s="436">
        <f t="shared" si="153"/>
        <v>761.272892494953</v>
      </c>
      <c r="DF33" s="424">
        <f>DF32/DF38*1000</f>
        <v>314.55063314550637</v>
      </c>
      <c r="DG33" s="416">
        <f t="shared" ref="DG33:DH33" si="182">DG32/DG38*1000</f>
        <v>341.32520125720026</v>
      </c>
      <c r="DH33" s="416">
        <f t="shared" si="182"/>
        <v>341.6519734165197</v>
      </c>
      <c r="DI33" s="57">
        <f t="shared" si="42"/>
        <v>0.32677215931943238</v>
      </c>
      <c r="DJ33" s="57">
        <f t="shared" si="43"/>
        <v>27.101340271013328</v>
      </c>
      <c r="DK33" s="416">
        <f t="shared" ref="DK33:DM33" si="183">DK32/DK38*1000</f>
        <v>419.35974354263413</v>
      </c>
      <c r="DL33" s="416">
        <f t="shared" si="183"/>
        <v>529.84725965858036</v>
      </c>
      <c r="DM33" s="416">
        <f t="shared" si="183"/>
        <v>470.51005583316504</v>
      </c>
      <c r="DN33" s="67">
        <f t="shared" si="44"/>
        <v>-59.337203825415315</v>
      </c>
      <c r="DO33" s="67">
        <f t="shared" si="45"/>
        <v>51.150312290530906</v>
      </c>
      <c r="DP33" s="416">
        <f t="shared" ref="DP33:DR33" si="184">DP32/DP38*1000</f>
        <v>291.28044664565232</v>
      </c>
      <c r="DQ33" s="416">
        <f t="shared" si="184"/>
        <v>247.28084300929456</v>
      </c>
      <c r="DR33" s="416">
        <f t="shared" si="184"/>
        <v>348.30711406141069</v>
      </c>
      <c r="DS33" s="84">
        <f t="shared" si="46"/>
        <v>101.02627105211613</v>
      </c>
      <c r="DT33" s="84">
        <f t="shared" si="10"/>
        <v>57.026667415758368</v>
      </c>
      <c r="DU33" s="84" t="s">
        <v>84</v>
      </c>
      <c r="DV33" s="84" t="s">
        <v>78</v>
      </c>
      <c r="DW33" s="416">
        <f t="shared" ref="DW33:DY33" si="185">DW32/DW38*1000</f>
        <v>291.27809660449537</v>
      </c>
      <c r="DX33" s="416">
        <f t="shared" si="185"/>
        <v>228.67832022174866</v>
      </c>
      <c r="DY33" s="416">
        <f t="shared" si="185"/>
        <v>216.46287719748079</v>
      </c>
      <c r="DZ33" s="83">
        <f t="shared" si="47"/>
        <v>-12.21544302426787</v>
      </c>
      <c r="EA33" s="83">
        <f t="shared" si="48"/>
        <v>-74.815219407014581</v>
      </c>
      <c r="EB33" s="416">
        <f t="shared" ref="EB33:ED33" si="186">EB32/EB38*1000</f>
        <v>153.16075158738624</v>
      </c>
      <c r="EC33" s="416">
        <f t="shared" si="186"/>
        <v>201.9111713207767</v>
      </c>
      <c r="ED33" s="416">
        <f t="shared" si="186"/>
        <v>176.28230574765476</v>
      </c>
      <c r="EE33" s="85">
        <f t="shared" si="49"/>
        <v>-25.628865573121942</v>
      </c>
      <c r="EF33" s="56">
        <f t="shared" si="50"/>
        <v>23.121554160268516</v>
      </c>
      <c r="EG33" s="416">
        <f t="shared" ref="EG33:EI33" si="187">EG32/EG38*1000</f>
        <v>184.59109995539015</v>
      </c>
      <c r="EH33" s="416">
        <f t="shared" si="187"/>
        <v>0</v>
      </c>
      <c r="EI33" s="416">
        <f t="shared" si="187"/>
        <v>0</v>
      </c>
      <c r="EJ33" s="56">
        <f t="shared" si="51"/>
        <v>0</v>
      </c>
      <c r="EK33" s="56">
        <f t="shared" si="52"/>
        <v>-184.59109995539015</v>
      </c>
      <c r="EL33" s="416">
        <f>EL32/EL38*1000</f>
        <v>0</v>
      </c>
      <c r="EM33" s="416">
        <f t="shared" ref="EM33:FL33" si="188">EM32/EM38*1000</f>
        <v>0</v>
      </c>
      <c r="EN33" s="416">
        <f t="shared" si="188"/>
        <v>0</v>
      </c>
      <c r="EO33" s="416">
        <f t="shared" si="188"/>
        <v>0</v>
      </c>
      <c r="EP33" s="416">
        <f t="shared" si="188"/>
        <v>0</v>
      </c>
      <c r="EQ33" s="416"/>
      <c r="ER33" s="416"/>
      <c r="ES33" s="416"/>
      <c r="ET33" s="416"/>
      <c r="EU33" s="416"/>
      <c r="EV33" s="416"/>
      <c r="EW33" s="455" t="s">
        <v>84</v>
      </c>
      <c r="EX33" s="452"/>
      <c r="EY33" s="184">
        <f t="shared" si="188"/>
        <v>130.95999558779718</v>
      </c>
      <c r="EZ33" s="184">
        <f t="shared" si="188"/>
        <v>111.61351660228422</v>
      </c>
      <c r="FA33" s="184">
        <f t="shared" si="188"/>
        <v>122.36277774070069</v>
      </c>
      <c r="FB33" s="184">
        <f t="shared" si="188"/>
        <v>-129.02858333277399</v>
      </c>
      <c r="FC33" s="184">
        <f t="shared" si="188"/>
        <v>-1386.3984945810162</v>
      </c>
      <c r="FD33" s="134">
        <f t="shared" si="188"/>
        <v>55.021042901348146</v>
      </c>
      <c r="FE33" s="94">
        <f t="shared" si="56"/>
        <v>67.34173483935254</v>
      </c>
      <c r="FF33" s="424" t="e">
        <f t="shared" si="188"/>
        <v>#DIV/0!</v>
      </c>
      <c r="FG33" s="416">
        <f t="shared" si="188"/>
        <v>291.28044664565232</v>
      </c>
      <c r="FH33" s="416"/>
      <c r="FI33" s="416">
        <f t="shared" si="188"/>
        <v>291.27809660449537</v>
      </c>
      <c r="FJ33" s="416">
        <f t="shared" si="188"/>
        <v>153.16075158738624</v>
      </c>
      <c r="FK33" s="416">
        <f t="shared" si="188"/>
        <v>243.74632391101272</v>
      </c>
      <c r="FL33" s="416">
        <f t="shared" si="188"/>
        <v>184.59109995539015</v>
      </c>
      <c r="FM33" s="444"/>
      <c r="FN33" s="416">
        <f>FN32/FN38*1000</f>
        <v>187.35859064934311</v>
      </c>
      <c r="FO33" s="416">
        <f>FO32/FO38*1000</f>
        <v>77.190100444576004</v>
      </c>
      <c r="FS33" s="1196"/>
      <c r="FT33" s="1196"/>
      <c r="FU33" s="1196"/>
      <c r="FV33" s="1196"/>
    </row>
    <row r="34" spans="1:178" ht="15" hidden="1" thickBot="1" x14ac:dyDescent="0.35">
      <c r="A34" s="456" t="s">
        <v>85</v>
      </c>
      <c r="B34" s="457" t="s">
        <v>56</v>
      </c>
      <c r="C34" s="458"/>
      <c r="D34" s="459"/>
      <c r="E34" s="103">
        <f>E10</f>
        <v>54562.63</v>
      </c>
      <c r="F34" s="103">
        <f t="shared" ref="F34:G34" si="189">F10</f>
        <v>51492.43</v>
      </c>
      <c r="G34" s="104">
        <f t="shared" si="189"/>
        <v>51641.5</v>
      </c>
      <c r="H34" s="103">
        <f t="shared" si="69"/>
        <v>149.06999999999971</v>
      </c>
      <c r="I34" s="105">
        <f t="shared" si="127"/>
        <v>-2921.1299999999974</v>
      </c>
      <c r="J34" s="106">
        <v>12778.33</v>
      </c>
      <c r="K34" s="105">
        <v>12778.33</v>
      </c>
      <c r="L34" s="106"/>
      <c r="M34" s="106">
        <v>12778.33</v>
      </c>
      <c r="N34" s="56">
        <f t="shared" si="14"/>
        <v>0</v>
      </c>
      <c r="O34" s="56">
        <f t="shared" ref="O34:O39" si="190">M34-J34</f>
        <v>0</v>
      </c>
      <c r="P34" s="107">
        <v>22599.27</v>
      </c>
      <c r="Q34" s="107"/>
      <c r="R34" s="107">
        <f>R10</f>
        <v>25714.46</v>
      </c>
      <c r="S34" s="460">
        <f>S10</f>
        <v>25763.920000000002</v>
      </c>
      <c r="T34" s="56">
        <f t="shared" si="15"/>
        <v>49.460000000002765</v>
      </c>
      <c r="U34" s="56">
        <f t="shared" si="16"/>
        <v>3164.6500000000015</v>
      </c>
      <c r="V34" s="461">
        <f t="shared" ref="V34" si="191">V10</f>
        <v>24133.01</v>
      </c>
      <c r="W34" s="460">
        <f>W10</f>
        <v>24784.45</v>
      </c>
      <c r="X34" s="460">
        <f>X10</f>
        <v>24158.44</v>
      </c>
      <c r="Y34" s="57">
        <f t="shared" si="17"/>
        <v>-626.01000000000204</v>
      </c>
      <c r="Z34" s="56">
        <f t="shared" si="18"/>
        <v>25.430000000000291</v>
      </c>
      <c r="AA34" s="460">
        <v>9140.98</v>
      </c>
      <c r="AB34" s="460">
        <v>9321.2000000000007</v>
      </c>
      <c r="AC34" s="460">
        <v>9163.9</v>
      </c>
      <c r="AD34" s="57">
        <f t="shared" si="19"/>
        <v>-157.30000000000109</v>
      </c>
      <c r="AE34" s="57">
        <f t="shared" si="20"/>
        <v>22.920000000000073</v>
      </c>
      <c r="AF34" s="460">
        <v>2123.04</v>
      </c>
      <c r="AG34" s="460">
        <f>AG10</f>
        <v>2123.04</v>
      </c>
      <c r="AH34" s="460">
        <f>AH10</f>
        <v>2123.04</v>
      </c>
      <c r="AI34" s="57">
        <f t="shared" si="21"/>
        <v>0</v>
      </c>
      <c r="AJ34" s="56">
        <f t="shared" si="22"/>
        <v>0</v>
      </c>
      <c r="AK34" s="60">
        <f>E34+J34+P34+V34+AA34+AF34</f>
        <v>125337.25999999998</v>
      </c>
      <c r="AL34" s="60">
        <f>AG34+AB34+W34+R34+K34+F34</f>
        <v>126213.91</v>
      </c>
      <c r="AM34" s="60">
        <f>AH34+AC34+X34+S34+M34+G34</f>
        <v>125629.13</v>
      </c>
      <c r="AN34" s="60">
        <f t="shared" si="23"/>
        <v>-584.77999999999884</v>
      </c>
      <c r="AO34" s="61">
        <f t="shared" si="24"/>
        <v>291.87000000002445</v>
      </c>
      <c r="AP34" s="61" t="s">
        <v>56</v>
      </c>
      <c r="AQ34" s="61" t="s">
        <v>85</v>
      </c>
      <c r="AR34" s="112">
        <f t="shared" ref="AR34" si="192">AR10</f>
        <v>1136.6199999999999</v>
      </c>
      <c r="AS34" s="109">
        <f>AS10</f>
        <v>1196.21</v>
      </c>
      <c r="AT34" s="109">
        <f>AT10</f>
        <v>1133.94</v>
      </c>
      <c r="AU34" s="64">
        <f t="shared" si="25"/>
        <v>-62.269999999999982</v>
      </c>
      <c r="AV34" s="64">
        <f t="shared" si="26"/>
        <v>-2.6799999999998363</v>
      </c>
      <c r="AW34" s="107">
        <v>9373.9399999999987</v>
      </c>
      <c r="AX34" s="107">
        <v>9012.11</v>
      </c>
      <c r="AY34" s="107">
        <v>9373.9</v>
      </c>
      <c r="AZ34" s="57">
        <f t="shared" si="27"/>
        <v>361.78999999999905</v>
      </c>
      <c r="BA34" s="56">
        <f t="shared" si="28"/>
        <v>-3.9999999999054126E-2</v>
      </c>
      <c r="BB34" s="462">
        <f>BB10</f>
        <v>41036.39</v>
      </c>
      <c r="BC34" s="63">
        <v>39297.82</v>
      </c>
      <c r="BD34" s="63">
        <v>41014.19</v>
      </c>
      <c r="BE34" s="67">
        <f t="shared" si="29"/>
        <v>1716.3700000000026</v>
      </c>
      <c r="BF34" s="68">
        <f t="shared" si="30"/>
        <v>-22.19999999999709</v>
      </c>
      <c r="BG34" s="111">
        <f>CW34+CV34</f>
        <v>21152.86</v>
      </c>
      <c r="BH34" s="63">
        <v>19542.509999999998</v>
      </c>
      <c r="BI34" s="57">
        <v>19368.150000000001</v>
      </c>
      <c r="BJ34" s="57">
        <f t="shared" si="31"/>
        <v>-174.35999999999694</v>
      </c>
      <c r="BK34" s="56">
        <f t="shared" si="32"/>
        <v>-1784.7099999999991</v>
      </c>
      <c r="BL34" s="64">
        <f t="shared" si="33"/>
        <v>71563.19</v>
      </c>
      <c r="BM34" s="64">
        <f t="shared" si="34"/>
        <v>67852.44</v>
      </c>
      <c r="BN34" s="63">
        <f t="shared" si="34"/>
        <v>69756.240000000005</v>
      </c>
      <c r="BO34" s="112">
        <f t="shared" si="35"/>
        <v>1903.8000000000029</v>
      </c>
      <c r="BP34" s="64">
        <f t="shared" si="36"/>
        <v>-1806.9499999999971</v>
      </c>
      <c r="BQ34" s="460">
        <f>BQ10</f>
        <v>58504.23</v>
      </c>
      <c r="BR34" s="460">
        <f t="shared" ref="BR34:BS34" si="193">BR10</f>
        <v>60259.63</v>
      </c>
      <c r="BS34" s="460">
        <f t="shared" si="193"/>
        <v>58504.23</v>
      </c>
      <c r="BT34" s="57">
        <f t="shared" si="37"/>
        <v>-1755.3999999999942</v>
      </c>
      <c r="BU34" s="69">
        <f t="shared" si="38"/>
        <v>0</v>
      </c>
      <c r="BV34" s="460"/>
      <c r="BW34" s="460"/>
      <c r="BX34" s="460"/>
      <c r="BY34" s="460"/>
      <c r="BZ34" s="460"/>
      <c r="CA34" s="460" t="s">
        <v>56</v>
      </c>
      <c r="CB34" s="463" t="s">
        <v>85</v>
      </c>
      <c r="CC34" s="463"/>
      <c r="CD34" s="464">
        <f>CD10</f>
        <v>36692.949999999997</v>
      </c>
      <c r="CE34" s="465">
        <v>34651.199999999997</v>
      </c>
      <c r="CF34" s="466">
        <v>36565.230000000003</v>
      </c>
      <c r="CG34" s="162">
        <f t="shared" si="39"/>
        <v>1914.0300000000061</v>
      </c>
      <c r="CH34" s="163">
        <f t="shared" si="6"/>
        <v>-127.71999999999389</v>
      </c>
      <c r="CI34" s="164"/>
      <c r="CJ34" s="105">
        <f>DA34+DC34</f>
        <v>9533.6200000000008</v>
      </c>
      <c r="CK34" s="107">
        <v>9190.75</v>
      </c>
      <c r="CL34" s="107">
        <v>9689.2000000000007</v>
      </c>
      <c r="CM34" s="57">
        <f t="shared" ref="CM34:CM76" si="194">CL34-CK34</f>
        <v>498.45000000000073</v>
      </c>
      <c r="CN34" s="57">
        <f t="shared" ref="CN34:CN76" si="195">CL34-CJ34</f>
        <v>155.57999999999993</v>
      </c>
      <c r="CO34" s="57"/>
      <c r="CP34" s="63">
        <f>CD34+CJ34</f>
        <v>46226.57</v>
      </c>
      <c r="CQ34" s="63">
        <f>CE34+CK34</f>
        <v>43841.95</v>
      </c>
      <c r="CR34" s="63">
        <f>CF34+CL34</f>
        <v>46254.430000000008</v>
      </c>
      <c r="CS34" s="63">
        <f t="shared" si="40"/>
        <v>2412.4800000000105</v>
      </c>
      <c r="CT34" s="64">
        <f t="shared" si="41"/>
        <v>27.860000000007858</v>
      </c>
      <c r="CU34" s="467">
        <f>CU10</f>
        <v>41036.39</v>
      </c>
      <c r="CV34" s="468">
        <f>CV10</f>
        <v>2795.26</v>
      </c>
      <c r="CW34" s="469">
        <f>CW10</f>
        <v>18357.599999999999</v>
      </c>
      <c r="CX34" s="470">
        <f>CU34+CW34+CV34</f>
        <v>62189.25</v>
      </c>
      <c r="CY34" s="471">
        <f t="shared" ref="CY34:DD34" si="196">CY10</f>
        <v>36692.949999999997</v>
      </c>
      <c r="CZ34" s="471">
        <f t="shared" si="196"/>
        <v>36692.949999999997</v>
      </c>
      <c r="DA34" s="471">
        <f t="shared" si="196"/>
        <v>7538.7300000000005</v>
      </c>
      <c r="DB34" s="471">
        <f t="shared" si="196"/>
        <v>7538.7300000000005</v>
      </c>
      <c r="DC34" s="472">
        <f>DC10</f>
        <v>1994.8899999999999</v>
      </c>
      <c r="DD34" s="472">
        <f t="shared" si="196"/>
        <v>2030.79257174035</v>
      </c>
      <c r="DE34" s="471">
        <f>CY34+DA34+DC34</f>
        <v>46226.57</v>
      </c>
      <c r="DF34" s="105">
        <v>1611.71</v>
      </c>
      <c r="DG34" s="107">
        <v>1606.14</v>
      </c>
      <c r="DH34" s="107">
        <v>1611.71</v>
      </c>
      <c r="DI34" s="57">
        <f t="shared" si="42"/>
        <v>5.5699999999999363</v>
      </c>
      <c r="DJ34" s="57">
        <f t="shared" si="43"/>
        <v>0</v>
      </c>
      <c r="DK34" s="473">
        <f t="shared" ref="DK34" si="197">DK10</f>
        <v>2916.6800000000003</v>
      </c>
      <c r="DL34" s="473">
        <v>2526.4499999999998</v>
      </c>
      <c r="DM34" s="473">
        <v>2916.68</v>
      </c>
      <c r="DN34" s="67">
        <f t="shared" si="44"/>
        <v>390.23</v>
      </c>
      <c r="DO34" s="67">
        <f t="shared" si="45"/>
        <v>0</v>
      </c>
      <c r="DP34" s="178">
        <f t="shared" ref="DP34" si="198">DP10</f>
        <v>1918.3999999999999</v>
      </c>
      <c r="DQ34" s="178">
        <v>1347.8</v>
      </c>
      <c r="DR34" s="178">
        <v>1885.2</v>
      </c>
      <c r="DS34" s="84">
        <f t="shared" si="46"/>
        <v>537.40000000000009</v>
      </c>
      <c r="DT34" s="84">
        <f t="shared" si="10"/>
        <v>-33.199999999999818</v>
      </c>
      <c r="DU34" s="84" t="s">
        <v>85</v>
      </c>
      <c r="DV34" s="84" t="s">
        <v>56</v>
      </c>
      <c r="DW34" s="178">
        <f t="shared" ref="DW34" si="199">DW10</f>
        <v>2036.1999999999998</v>
      </c>
      <c r="DX34" s="178">
        <v>2361.1</v>
      </c>
      <c r="DY34" s="178">
        <v>2360.5</v>
      </c>
      <c r="DZ34" s="83">
        <f t="shared" si="47"/>
        <v>-0.59999999999990905</v>
      </c>
      <c r="EA34" s="83">
        <f t="shared" si="48"/>
        <v>324.30000000000018</v>
      </c>
      <c r="EB34" s="112">
        <f t="shared" ref="EB34" si="200">EB10</f>
        <v>4641.8499999999995</v>
      </c>
      <c r="EC34" s="474">
        <v>3884.23</v>
      </c>
      <c r="ED34" s="474">
        <v>4562.79</v>
      </c>
      <c r="EE34" s="85">
        <f t="shared" si="49"/>
        <v>678.56</v>
      </c>
      <c r="EF34" s="56">
        <f t="shared" si="50"/>
        <v>-79.059999999999491</v>
      </c>
      <c r="EG34" s="112">
        <f t="shared" ref="EG34" si="201">EG10</f>
        <v>1166.3300000000002</v>
      </c>
      <c r="EH34" s="475">
        <v>1060.97</v>
      </c>
      <c r="EI34" s="475">
        <v>1061</v>
      </c>
      <c r="EJ34" s="56">
        <f t="shared" si="51"/>
        <v>2.9999999999972715E-2</v>
      </c>
      <c r="EK34" s="56">
        <f t="shared" si="52"/>
        <v>-105.33000000000015</v>
      </c>
      <c r="EL34" s="461">
        <f t="shared" ref="EL34" si="202">EL10</f>
        <v>7303.83</v>
      </c>
      <c r="EM34" s="461">
        <v>9916.6</v>
      </c>
      <c r="EN34" s="461">
        <v>9686.7000000000007</v>
      </c>
      <c r="EO34" s="56">
        <f t="shared" si="53"/>
        <v>-229.89999999999964</v>
      </c>
      <c r="EP34" s="56">
        <f t="shared" ref="EP34:EP39" si="203">EN34-EL34</f>
        <v>2382.8700000000008</v>
      </c>
      <c r="EQ34" s="56"/>
      <c r="ER34" s="56"/>
      <c r="ES34" s="56"/>
      <c r="ET34" s="56"/>
      <c r="EU34" s="56"/>
      <c r="EV34" s="56"/>
      <c r="EW34" s="476" t="s">
        <v>85</v>
      </c>
      <c r="EX34" s="89"/>
      <c r="EY34" s="181">
        <f>BQ34+EL34+EG34+EB34+DW34+DP34+DK34+DF34+CP34+BL34+AR34+AK34</f>
        <v>324362.87</v>
      </c>
      <c r="EZ34" s="181">
        <f>BR34+EM34+EH34+EC34+DX34+DQ34+DL34+DG34+CQ34+BM34+AS34+AL34</f>
        <v>322067.43</v>
      </c>
      <c r="FA34" s="181">
        <f>BS34+EN34+EI34+ED34+DY34+DR34+DM34+DH34+CR34+BN34+AT34+AM34</f>
        <v>325362.55000000005</v>
      </c>
      <c r="FB34" s="192">
        <f t="shared" si="54"/>
        <v>3295.1200000000536</v>
      </c>
      <c r="FC34" s="192">
        <f t="shared" si="55"/>
        <v>999.68000000005122</v>
      </c>
      <c r="FD34" s="94">
        <f>FD10</f>
        <v>252759.4261249298</v>
      </c>
      <c r="FE34" s="94">
        <f t="shared" si="56"/>
        <v>72603.123875070247</v>
      </c>
      <c r="FF34" s="477"/>
      <c r="FG34" s="178">
        <f t="shared" ref="FG34:FO34" si="204">FG10</f>
        <v>1918.3999999999999</v>
      </c>
      <c r="FH34" s="178">
        <f>FH10</f>
        <v>9373.9399999999987</v>
      </c>
      <c r="FI34" s="178">
        <f t="shared" si="204"/>
        <v>2036.1999999999998</v>
      </c>
      <c r="FJ34" s="112">
        <f t="shared" si="204"/>
        <v>4641.8499999999995</v>
      </c>
      <c r="FK34" s="112">
        <f t="shared" si="204"/>
        <v>1136.6199999999999</v>
      </c>
      <c r="FL34" s="112">
        <f t="shared" si="204"/>
        <v>1166.3300000000002</v>
      </c>
      <c r="FM34" s="478">
        <f t="shared" si="204"/>
        <v>2123.04</v>
      </c>
      <c r="FN34" s="479">
        <f t="shared" si="204"/>
        <v>9140.98</v>
      </c>
      <c r="FO34" s="461">
        <f t="shared" si="204"/>
        <v>24133.01</v>
      </c>
      <c r="FS34" s="1196"/>
      <c r="FT34" s="1196"/>
      <c r="FU34" s="1196"/>
      <c r="FV34" s="1196"/>
    </row>
    <row r="35" spans="1:178" ht="15" hidden="1" thickBot="1" x14ac:dyDescent="0.35">
      <c r="A35" s="456" t="s">
        <v>86</v>
      </c>
      <c r="B35" s="457" t="s">
        <v>87</v>
      </c>
      <c r="C35" s="458"/>
      <c r="D35" s="459"/>
      <c r="E35" s="446">
        <v>208.84229999999999</v>
      </c>
      <c r="F35" s="461">
        <v>212.77</v>
      </c>
      <c r="G35" s="461">
        <v>207.71</v>
      </c>
      <c r="H35" s="103">
        <f t="shared" si="69"/>
        <v>-5.0600000000000023</v>
      </c>
      <c r="I35" s="105">
        <f t="shared" si="127"/>
        <v>-1.1322999999999865</v>
      </c>
      <c r="J35" s="106">
        <v>211</v>
      </c>
      <c r="K35" s="105">
        <v>211</v>
      </c>
      <c r="L35" s="106"/>
      <c r="M35" s="106">
        <v>211</v>
      </c>
      <c r="N35" s="56">
        <f t="shared" si="14"/>
        <v>0</v>
      </c>
      <c r="O35" s="56">
        <f t="shared" si="190"/>
        <v>0</v>
      </c>
      <c r="P35" s="107">
        <v>187.41</v>
      </c>
      <c r="Q35" s="107"/>
      <c r="R35" s="107">
        <v>183.84</v>
      </c>
      <c r="S35" s="107">
        <v>183.84</v>
      </c>
      <c r="T35" s="56">
        <f t="shared" si="15"/>
        <v>0</v>
      </c>
      <c r="U35" s="56">
        <f t="shared" si="16"/>
        <v>-3.5699999999999932</v>
      </c>
      <c r="V35" s="461">
        <v>218.91</v>
      </c>
      <c r="W35" s="107">
        <v>216.23</v>
      </c>
      <c r="X35" s="107">
        <v>215.1</v>
      </c>
      <c r="Y35" s="57">
        <f t="shared" si="17"/>
        <v>-1.1299999999999955</v>
      </c>
      <c r="Z35" s="56">
        <f t="shared" si="18"/>
        <v>-3.8100000000000023</v>
      </c>
      <c r="AA35" s="107">
        <v>218.77</v>
      </c>
      <c r="AB35" s="107">
        <v>214</v>
      </c>
      <c r="AC35" s="107">
        <v>212.3</v>
      </c>
      <c r="AD35" s="57">
        <f t="shared" si="19"/>
        <v>-1.6999999999999886</v>
      </c>
      <c r="AE35" s="57">
        <f t="shared" si="20"/>
        <v>-6.4699999999999989</v>
      </c>
      <c r="AF35" s="107">
        <v>211.27</v>
      </c>
      <c r="AG35" s="460">
        <f t="shared" ref="AG35:AG44" si="205">AH35</f>
        <v>211.27</v>
      </c>
      <c r="AH35" s="107">
        <v>211.27</v>
      </c>
      <c r="AI35" s="57">
        <f t="shared" si="21"/>
        <v>0</v>
      </c>
      <c r="AJ35" s="56">
        <f t="shared" si="22"/>
        <v>0</v>
      </c>
      <c r="AK35" s="60">
        <f>(E35+J35+P35+V35+AA35+AF35)/6</f>
        <v>209.36704999999998</v>
      </c>
      <c r="AL35" s="60">
        <f>(F35+K35+Q35+W35+AB35+AG35)/6</f>
        <v>177.54499999999999</v>
      </c>
      <c r="AM35" s="60">
        <f>(G35+M35+R35+X35+AC35+AH35)/6</f>
        <v>206.87</v>
      </c>
      <c r="AN35" s="60">
        <f t="shared" si="23"/>
        <v>29.325000000000017</v>
      </c>
      <c r="AO35" s="61">
        <f t="shared" si="24"/>
        <v>-2.4970499999999731</v>
      </c>
      <c r="AP35" s="61" t="s">
        <v>87</v>
      </c>
      <c r="AQ35" s="61" t="s">
        <v>86</v>
      </c>
      <c r="AR35" s="446">
        <v>212.08</v>
      </c>
      <c r="AS35" s="109">
        <v>219.1</v>
      </c>
      <c r="AT35" s="109">
        <v>218.62</v>
      </c>
      <c r="AU35" s="64">
        <f t="shared" si="25"/>
        <v>-0.47999999999998977</v>
      </c>
      <c r="AV35" s="64">
        <f t="shared" si="26"/>
        <v>6.539999999999992</v>
      </c>
      <c r="AW35" s="107">
        <v>240.81</v>
      </c>
      <c r="AX35" s="107">
        <v>256.08</v>
      </c>
      <c r="AY35" s="107">
        <v>240.81</v>
      </c>
      <c r="AZ35" s="57">
        <f t="shared" si="27"/>
        <v>-15.269999999999982</v>
      </c>
      <c r="BA35" s="56">
        <f t="shared" si="28"/>
        <v>0</v>
      </c>
      <c r="BB35" s="480">
        <v>205.71</v>
      </c>
      <c r="BC35" s="109">
        <v>200.97</v>
      </c>
      <c r="BD35" s="109">
        <v>200.75</v>
      </c>
      <c r="BE35" s="67">
        <f t="shared" si="29"/>
        <v>-0.21999999999999886</v>
      </c>
      <c r="BF35" s="68">
        <f t="shared" si="30"/>
        <v>-4.960000000000008</v>
      </c>
      <c r="BG35" s="111">
        <f>(CW35+CV35)/2</f>
        <v>209.93</v>
      </c>
      <c r="BH35" s="109">
        <v>220.2</v>
      </c>
      <c r="BI35" s="107">
        <v>211.65</v>
      </c>
      <c r="BJ35" s="57">
        <f t="shared" si="31"/>
        <v>-8.5499999999999829</v>
      </c>
      <c r="BK35" s="56">
        <f t="shared" si="32"/>
        <v>1.7199999999999989</v>
      </c>
      <c r="BL35" s="64">
        <f t="shared" si="33"/>
        <v>656.45</v>
      </c>
      <c r="BM35" s="64">
        <f t="shared" si="34"/>
        <v>677.25</v>
      </c>
      <c r="BN35" s="63">
        <f t="shared" si="34"/>
        <v>653.21</v>
      </c>
      <c r="BO35" s="112">
        <f t="shared" si="35"/>
        <v>-24.039999999999964</v>
      </c>
      <c r="BP35" s="64">
        <f t="shared" si="36"/>
        <v>-3.2400000000000091</v>
      </c>
      <c r="BQ35" s="107">
        <v>197.63</v>
      </c>
      <c r="BR35" s="107">
        <v>199.47</v>
      </c>
      <c r="BS35" s="107">
        <v>197.63</v>
      </c>
      <c r="BT35" s="57">
        <f t="shared" si="37"/>
        <v>-1.8400000000000034</v>
      </c>
      <c r="BU35" s="69">
        <f t="shared" si="38"/>
        <v>0</v>
      </c>
      <c r="BV35" s="107"/>
      <c r="BW35" s="107"/>
      <c r="BX35" s="107"/>
      <c r="BY35" s="107"/>
      <c r="BZ35" s="107"/>
      <c r="CA35" s="107" t="s">
        <v>87</v>
      </c>
      <c r="CB35" s="113" t="s">
        <v>86</v>
      </c>
      <c r="CC35" s="113"/>
      <c r="CD35" s="481">
        <v>203.3</v>
      </c>
      <c r="CE35" s="482">
        <v>204.32</v>
      </c>
      <c r="CF35" s="483">
        <v>203.48</v>
      </c>
      <c r="CG35" s="197">
        <f t="shared" si="39"/>
        <v>-0.84000000000000341</v>
      </c>
      <c r="CH35" s="198">
        <f t="shared" si="6"/>
        <v>0.1799999999999784</v>
      </c>
      <c r="CI35" s="164"/>
      <c r="CJ35" s="105">
        <v>218.91</v>
      </c>
      <c r="CK35" s="107">
        <v>220.51</v>
      </c>
      <c r="CL35" s="107">
        <v>215.09</v>
      </c>
      <c r="CM35" s="57">
        <f t="shared" si="194"/>
        <v>-5.4199999999999875</v>
      </c>
      <c r="CN35" s="57">
        <f t="shared" si="195"/>
        <v>-3.8199999999999932</v>
      </c>
      <c r="CO35" s="57"/>
      <c r="CP35" s="63">
        <f>(CD35+CJ35)/2</f>
        <v>211.10500000000002</v>
      </c>
      <c r="CQ35" s="63">
        <f>(CE35+CK35)/2</f>
        <v>212.41499999999999</v>
      </c>
      <c r="CR35" s="63">
        <f>(CF35+CL35)/2</f>
        <v>209.285</v>
      </c>
      <c r="CS35" s="63">
        <f t="shared" si="40"/>
        <v>-3.1299999999999955</v>
      </c>
      <c r="CT35" s="64">
        <f t="shared" si="41"/>
        <v>-1.8200000000000216</v>
      </c>
      <c r="CU35" s="484">
        <v>205.71</v>
      </c>
      <c r="CV35" s="485">
        <v>207.29</v>
      </c>
      <c r="CW35" s="486">
        <v>212.57</v>
      </c>
      <c r="CX35" s="487">
        <f>CU35+CW35+CV35</f>
        <v>625.56999999999994</v>
      </c>
      <c r="CY35" s="486">
        <v>203.3</v>
      </c>
      <c r="CZ35" s="486">
        <v>203.3</v>
      </c>
      <c r="DA35" s="486">
        <v>219.72</v>
      </c>
      <c r="DB35" s="486">
        <v>219.72</v>
      </c>
      <c r="DC35" s="488">
        <v>215.87</v>
      </c>
      <c r="DD35" s="488">
        <v>215.87</v>
      </c>
      <c r="DE35" s="486"/>
      <c r="DF35" s="105">
        <v>208.33</v>
      </c>
      <c r="DG35" s="107">
        <v>217.5</v>
      </c>
      <c r="DH35" s="107">
        <v>208.33</v>
      </c>
      <c r="DI35" s="57">
        <f t="shared" si="42"/>
        <v>-9.1699999999999875</v>
      </c>
      <c r="DJ35" s="57">
        <f t="shared" si="43"/>
        <v>0</v>
      </c>
      <c r="DK35" s="473">
        <v>225.67</v>
      </c>
      <c r="DL35" s="473">
        <v>221.2</v>
      </c>
      <c r="DM35" s="473">
        <v>219.45</v>
      </c>
      <c r="DN35" s="67">
        <f t="shared" si="44"/>
        <v>-1.75</v>
      </c>
      <c r="DO35" s="67">
        <f t="shared" si="45"/>
        <v>-6.2199999999999989</v>
      </c>
      <c r="DP35" s="178">
        <v>215.04</v>
      </c>
      <c r="DQ35" s="178">
        <v>217.46</v>
      </c>
      <c r="DR35" s="178">
        <v>217.72</v>
      </c>
      <c r="DS35" s="84">
        <f t="shared" si="46"/>
        <v>0.25999999999999091</v>
      </c>
      <c r="DT35" s="84">
        <f t="shared" si="10"/>
        <v>2.6800000000000068</v>
      </c>
      <c r="DU35" s="84" t="s">
        <v>86</v>
      </c>
      <c r="DV35" s="84" t="s">
        <v>87</v>
      </c>
      <c r="DW35" s="178">
        <v>219.25</v>
      </c>
      <c r="DX35" s="178">
        <v>219.4</v>
      </c>
      <c r="DY35" s="178">
        <v>220.47</v>
      </c>
      <c r="DZ35" s="83">
        <f t="shared" si="47"/>
        <v>1.0699999999999932</v>
      </c>
      <c r="EA35" s="83">
        <f t="shared" si="48"/>
        <v>1.2199999999999989</v>
      </c>
      <c r="EB35" s="446">
        <v>215.09</v>
      </c>
      <c r="EC35" s="461">
        <v>216.41</v>
      </c>
      <c r="ED35" s="461">
        <v>217.14</v>
      </c>
      <c r="EE35" s="85">
        <f t="shared" si="49"/>
        <v>0.72999999999998977</v>
      </c>
      <c r="EF35" s="56">
        <f t="shared" si="50"/>
        <v>2.0499999999999829</v>
      </c>
      <c r="EG35" s="446">
        <v>213.59</v>
      </c>
      <c r="EH35" s="489">
        <v>219.72</v>
      </c>
      <c r="EI35" s="489">
        <v>219.72</v>
      </c>
      <c r="EJ35" s="56">
        <f t="shared" si="51"/>
        <v>0</v>
      </c>
      <c r="EK35" s="56">
        <f t="shared" si="52"/>
        <v>6.1299999999999955</v>
      </c>
      <c r="EL35" s="461">
        <v>176.9</v>
      </c>
      <c r="EM35" s="461">
        <v>176.6</v>
      </c>
      <c r="EN35" s="461">
        <v>176.57</v>
      </c>
      <c r="EO35" s="56">
        <f t="shared" si="53"/>
        <v>-3.0000000000001137E-2</v>
      </c>
      <c r="EP35" s="56">
        <f t="shared" si="203"/>
        <v>-0.33000000000001251</v>
      </c>
      <c r="EQ35" s="56"/>
      <c r="ER35" s="56"/>
      <c r="ES35" s="56"/>
      <c r="ET35" s="56"/>
      <c r="EU35" s="56"/>
      <c r="EV35" s="56"/>
      <c r="EW35" s="476" t="s">
        <v>86</v>
      </c>
      <c r="EX35" s="89"/>
      <c r="EY35" s="181">
        <f>(BQ35+EL35+EG35+EB35+DW35+DP35+DK35+DF35+CP35+BL35+AR35+AK35)/12</f>
        <v>246.70850416666667</v>
      </c>
      <c r="EZ35" s="181">
        <f>(BR35+EM35+EH35+EC35+DX35+DQ35+DL35+DG35+CQ35+BM35+AS35+AL35)/12</f>
        <v>247.83916666666667</v>
      </c>
      <c r="FA35" s="181">
        <f>(BS35+EN35+EI35+ED35+DY35+DR35+DM35+DH35+CR35+BN35+AT35+AM35)/12</f>
        <v>247.08458333333331</v>
      </c>
      <c r="FB35" s="192">
        <f t="shared" si="54"/>
        <v>-0.75458333333335759</v>
      </c>
      <c r="FC35" s="192">
        <f t="shared" si="55"/>
        <v>0.3760791666666421</v>
      </c>
      <c r="FD35" s="94"/>
      <c r="FE35" s="94">
        <f t="shared" si="56"/>
        <v>247.08458333333331</v>
      </c>
      <c r="FF35" s="477">
        <f>FD25-FD35</f>
        <v>168427.68100000001</v>
      </c>
      <c r="FG35" s="178">
        <v>215.04</v>
      </c>
      <c r="FH35" s="178">
        <v>240.81</v>
      </c>
      <c r="FI35" s="178">
        <v>219.25</v>
      </c>
      <c r="FJ35" s="446">
        <v>215.09</v>
      </c>
      <c r="FK35" s="446">
        <v>212.08</v>
      </c>
      <c r="FL35" s="446">
        <v>213.59</v>
      </c>
      <c r="FM35" s="490">
        <v>211.27</v>
      </c>
      <c r="FN35" s="446">
        <v>218.77</v>
      </c>
      <c r="FO35" s="461">
        <v>218.91</v>
      </c>
      <c r="FS35" s="1196"/>
      <c r="FT35" s="1196"/>
      <c r="FU35" s="1196"/>
      <c r="FV35" s="1196"/>
    </row>
    <row r="36" spans="1:178" ht="15" hidden="1" thickBot="1" x14ac:dyDescent="0.35">
      <c r="A36" s="456" t="s">
        <v>88</v>
      </c>
      <c r="B36" s="457" t="s">
        <v>89</v>
      </c>
      <c r="C36" s="458"/>
      <c r="D36" s="459"/>
      <c r="E36" s="446">
        <f>E34*E35/1000</f>
        <v>11394.985143249</v>
      </c>
      <c r="F36" s="461">
        <v>11581</v>
      </c>
      <c r="G36" s="461">
        <v>10726.455970000001</v>
      </c>
      <c r="H36" s="103">
        <f t="shared" si="69"/>
        <v>-854.54402999999911</v>
      </c>
      <c r="I36" s="105">
        <f t="shared" si="127"/>
        <v>-668.52917324899863</v>
      </c>
      <c r="J36" s="106">
        <v>2696.22</v>
      </c>
      <c r="K36" s="105">
        <v>2696.22</v>
      </c>
      <c r="L36" s="106"/>
      <c r="M36" s="106">
        <v>2696.22</v>
      </c>
      <c r="N36" s="56">
        <f t="shared" si="14"/>
        <v>0</v>
      </c>
      <c r="O36" s="56">
        <f t="shared" si="190"/>
        <v>0</v>
      </c>
      <c r="P36" s="107">
        <v>4235.3291907000003</v>
      </c>
      <c r="Q36" s="107"/>
      <c r="R36" s="107">
        <v>4727.3463000000002</v>
      </c>
      <c r="S36" s="107">
        <v>4736.4390999999996</v>
      </c>
      <c r="T36" s="56">
        <f t="shared" si="15"/>
        <v>9.0927999999994427</v>
      </c>
      <c r="U36" s="56">
        <f t="shared" si="16"/>
        <v>501.10990929999934</v>
      </c>
      <c r="V36" s="461">
        <f>V34*V35/1000</f>
        <v>5282.9572190999997</v>
      </c>
      <c r="W36" s="107">
        <v>5359.14</v>
      </c>
      <c r="X36" s="107">
        <v>5196.4804000000004</v>
      </c>
      <c r="Y36" s="57">
        <f t="shared" si="17"/>
        <v>-162.65959999999995</v>
      </c>
      <c r="Z36" s="56">
        <f t="shared" si="18"/>
        <v>-86.476819099999375</v>
      </c>
      <c r="AA36" s="107">
        <v>1999.7721946000001</v>
      </c>
      <c r="AB36" s="107">
        <v>1994.73</v>
      </c>
      <c r="AC36" s="107">
        <v>1945.5</v>
      </c>
      <c r="AD36" s="57">
        <f t="shared" si="19"/>
        <v>-49.230000000000018</v>
      </c>
      <c r="AE36" s="57">
        <f t="shared" si="20"/>
        <v>-54.272194600000148</v>
      </c>
      <c r="AF36" s="107">
        <v>448.53466080000004</v>
      </c>
      <c r="AG36" s="460">
        <f t="shared" si="205"/>
        <v>448.54</v>
      </c>
      <c r="AH36" s="107">
        <v>448.54</v>
      </c>
      <c r="AI36" s="57">
        <f t="shared" si="21"/>
        <v>0</v>
      </c>
      <c r="AJ36" s="56">
        <f t="shared" si="22"/>
        <v>5.3391999999803375E-3</v>
      </c>
      <c r="AK36" s="60">
        <f>E36+J36+P36+V36+AA36+AF36</f>
        <v>26057.798408448998</v>
      </c>
      <c r="AL36" s="60">
        <f>AG36+AB36+W36+R36+K36+F36</f>
        <v>26806.976300000002</v>
      </c>
      <c r="AM36" s="60">
        <f>AH36+AC36+X36+S36+M36+G36</f>
        <v>25749.635470000001</v>
      </c>
      <c r="AN36" s="60">
        <f t="shared" si="23"/>
        <v>-1057.340830000001</v>
      </c>
      <c r="AO36" s="61">
        <f t="shared" si="24"/>
        <v>-308.16293844899701</v>
      </c>
      <c r="AP36" s="61" t="s">
        <v>89</v>
      </c>
      <c r="AQ36" s="61" t="s">
        <v>88</v>
      </c>
      <c r="AR36" s="446">
        <v>241.05437000000001</v>
      </c>
      <c r="AS36" s="109">
        <v>262.08999999999997</v>
      </c>
      <c r="AT36" s="109">
        <v>247.90196</v>
      </c>
      <c r="AU36" s="64">
        <f t="shared" si="25"/>
        <v>-14.188039999999972</v>
      </c>
      <c r="AV36" s="64">
        <f t="shared" si="26"/>
        <v>6.8475899999999967</v>
      </c>
      <c r="AW36" s="107">
        <v>2257.3384913999998</v>
      </c>
      <c r="AX36" s="107">
        <v>2307.8211000000001</v>
      </c>
      <c r="AY36" s="107">
        <v>2257.3384999999998</v>
      </c>
      <c r="AZ36" s="57">
        <f t="shared" si="27"/>
        <v>-50.482600000000275</v>
      </c>
      <c r="BA36" s="56">
        <f t="shared" si="28"/>
        <v>8.6000000010244548E-6</v>
      </c>
      <c r="BB36" s="480">
        <v>8441.6</v>
      </c>
      <c r="BC36" s="109">
        <v>7897.68</v>
      </c>
      <c r="BD36" s="109">
        <v>8233.6</v>
      </c>
      <c r="BE36" s="67">
        <f t="shared" si="29"/>
        <v>335.92000000000007</v>
      </c>
      <c r="BF36" s="68">
        <f t="shared" si="30"/>
        <v>-208</v>
      </c>
      <c r="BG36" s="111">
        <f>CW36+CV36</f>
        <v>4481.7050319999998</v>
      </c>
      <c r="BH36" s="109">
        <v>4303.26</v>
      </c>
      <c r="BI36" s="107">
        <v>4099.2700000000004</v>
      </c>
      <c r="BJ36" s="57">
        <f t="shared" si="31"/>
        <v>-203.98999999999978</v>
      </c>
      <c r="BK36" s="56">
        <f t="shared" si="32"/>
        <v>-382.43503199999941</v>
      </c>
      <c r="BL36" s="64">
        <f t="shared" si="33"/>
        <v>15180.6435234</v>
      </c>
      <c r="BM36" s="64">
        <f t="shared" si="34"/>
        <v>14508.761100000002</v>
      </c>
      <c r="BN36" s="63">
        <f t="shared" si="34"/>
        <v>14590.208500000001</v>
      </c>
      <c r="BO36" s="112">
        <f t="shared" si="35"/>
        <v>81.447399999999107</v>
      </c>
      <c r="BP36" s="64">
        <f t="shared" si="36"/>
        <v>-590.43502339999941</v>
      </c>
      <c r="BQ36" s="107">
        <v>11562.191000000001</v>
      </c>
      <c r="BR36" s="107">
        <v>12019.990390000001</v>
      </c>
      <c r="BS36" s="107">
        <v>11562.19097</v>
      </c>
      <c r="BT36" s="57">
        <f t="shared" si="37"/>
        <v>-457.79942000000119</v>
      </c>
      <c r="BU36" s="69">
        <f t="shared" si="38"/>
        <v>-3.0000001061125658E-5</v>
      </c>
      <c r="BV36" s="107"/>
      <c r="BW36" s="107"/>
      <c r="BX36" s="107"/>
      <c r="BY36" s="107"/>
      <c r="BZ36" s="107"/>
      <c r="CA36" s="107" t="s">
        <v>89</v>
      </c>
      <c r="CB36" s="113" t="s">
        <v>88</v>
      </c>
      <c r="CC36" s="113"/>
      <c r="CD36" s="491">
        <v>7459.68</v>
      </c>
      <c r="CE36" s="482">
        <v>7079.93318</v>
      </c>
      <c r="CF36" s="483">
        <v>7440.2929999999997</v>
      </c>
      <c r="CG36" s="162">
        <f t="shared" si="39"/>
        <v>360.35981999999967</v>
      </c>
      <c r="CH36" s="163">
        <f t="shared" si="6"/>
        <v>-19.387000000000626</v>
      </c>
      <c r="CI36" s="164"/>
      <c r="CJ36" s="105">
        <f>DA36+DC36</f>
        <v>2087.0469043000003</v>
      </c>
      <c r="CK36" s="107">
        <v>2026.65</v>
      </c>
      <c r="CL36" s="107">
        <v>2084.0500000000002</v>
      </c>
      <c r="CM36" s="57">
        <f t="shared" si="194"/>
        <v>57.400000000000091</v>
      </c>
      <c r="CN36" s="57">
        <f t="shared" si="195"/>
        <v>-2.9969043000000966</v>
      </c>
      <c r="CO36" s="57"/>
      <c r="CP36" s="63">
        <f>CD36+CJ36</f>
        <v>9546.7269043000015</v>
      </c>
      <c r="CQ36" s="63">
        <f>CE36+CK36</f>
        <v>9106.5831799999996</v>
      </c>
      <c r="CR36" s="63">
        <f>CF36+CL36</f>
        <v>9524.3430000000008</v>
      </c>
      <c r="CS36" s="63">
        <f t="shared" si="40"/>
        <v>417.75982000000113</v>
      </c>
      <c r="CT36" s="64">
        <f t="shared" si="41"/>
        <v>-22.383904300000722</v>
      </c>
      <c r="CU36" s="484">
        <v>8441.6</v>
      </c>
      <c r="CV36" s="485">
        <v>579.42999999999995</v>
      </c>
      <c r="CW36" s="486">
        <f>CW34*CW35/1000</f>
        <v>3902.2750319999996</v>
      </c>
      <c r="CX36" s="487">
        <f>CU36+CW36+CV36</f>
        <v>12923.305032</v>
      </c>
      <c r="CY36" s="486">
        <v>7459.68</v>
      </c>
      <c r="CZ36" s="486">
        <v>7459.68</v>
      </c>
      <c r="DA36" s="486">
        <v>1656.41</v>
      </c>
      <c r="DB36" s="486">
        <v>1656.41</v>
      </c>
      <c r="DC36" s="488">
        <f>DC34*DC35/1000</f>
        <v>430.63690429999997</v>
      </c>
      <c r="DD36" s="488">
        <f>DD34*DD35/1000</f>
        <v>438.38719246158934</v>
      </c>
      <c r="DE36" s="486">
        <f>CY36+DA36+DC36</f>
        <v>9546.7269042999997</v>
      </c>
      <c r="DF36" s="105">
        <v>335.77</v>
      </c>
      <c r="DG36" s="107">
        <v>349.34</v>
      </c>
      <c r="DH36" s="107">
        <v>335.77</v>
      </c>
      <c r="DI36" s="57">
        <f t="shared" si="42"/>
        <v>-13.569999999999993</v>
      </c>
      <c r="DJ36" s="57">
        <f t="shared" si="43"/>
        <v>0</v>
      </c>
      <c r="DK36" s="473">
        <f>DK34*DK35/1000</f>
        <v>658.20717560000003</v>
      </c>
      <c r="DL36" s="473">
        <v>558.85</v>
      </c>
      <c r="DM36" s="473">
        <v>640.07000000000005</v>
      </c>
      <c r="DN36" s="67">
        <f t="shared" si="44"/>
        <v>81.220000000000027</v>
      </c>
      <c r="DO36" s="67">
        <f t="shared" si="45"/>
        <v>-18.137175599999978</v>
      </c>
      <c r="DP36" s="178">
        <v>412.53273999999999</v>
      </c>
      <c r="DQ36" s="178">
        <v>293.08999999999997</v>
      </c>
      <c r="DR36" s="178">
        <v>410.44</v>
      </c>
      <c r="DS36" s="84">
        <f t="shared" si="46"/>
        <v>117.35000000000002</v>
      </c>
      <c r="DT36" s="84">
        <f t="shared" si="10"/>
        <v>-2.0927399999999921</v>
      </c>
      <c r="DU36" s="84" t="s">
        <v>88</v>
      </c>
      <c r="DV36" s="84" t="s">
        <v>89</v>
      </c>
      <c r="DW36" s="178">
        <f>DW34*DW35/1000</f>
        <v>446.43684999999999</v>
      </c>
      <c r="DX36" s="178">
        <v>518.03</v>
      </c>
      <c r="DY36" s="178">
        <v>520.42999999999995</v>
      </c>
      <c r="DZ36" s="83">
        <f t="shared" si="47"/>
        <v>2.3999999999999773</v>
      </c>
      <c r="EA36" s="83">
        <f t="shared" si="48"/>
        <v>73.993149999999957</v>
      </c>
      <c r="EB36" s="446">
        <v>998.41552000000001</v>
      </c>
      <c r="EC36" s="461">
        <v>840.6</v>
      </c>
      <c r="ED36" s="461">
        <v>990.76</v>
      </c>
      <c r="EE36" s="85">
        <f t="shared" si="49"/>
        <v>150.15999999999997</v>
      </c>
      <c r="EF36" s="56">
        <f t="shared" si="50"/>
        <v>-7.6555200000000241</v>
      </c>
      <c r="EG36" s="446">
        <v>249.11642000000001</v>
      </c>
      <c r="EH36" s="489">
        <v>233.12</v>
      </c>
      <c r="EI36" s="489">
        <v>233.12</v>
      </c>
      <c r="EJ36" s="56">
        <f t="shared" si="51"/>
        <v>0</v>
      </c>
      <c r="EK36" s="56">
        <f t="shared" si="52"/>
        <v>-15.996420000000001</v>
      </c>
      <c r="EL36" s="461">
        <v>1291.8284000000001</v>
      </c>
      <c r="EM36" s="461">
        <v>1751.27</v>
      </c>
      <c r="EN36" s="461">
        <v>1710.38</v>
      </c>
      <c r="EO36" s="56">
        <f t="shared" si="53"/>
        <v>-40.889999999999873</v>
      </c>
      <c r="EP36" s="56">
        <f t="shared" si="203"/>
        <v>418.55160000000001</v>
      </c>
      <c r="EQ36" s="56"/>
      <c r="ER36" s="56"/>
      <c r="ES36" s="56"/>
      <c r="ET36" s="56"/>
      <c r="EU36" s="56"/>
      <c r="EV36" s="56"/>
      <c r="EW36" s="476" t="s">
        <v>88</v>
      </c>
      <c r="EX36" s="89"/>
      <c r="EY36" s="181">
        <f>BQ36+EL36+EG36+EB36+DW36+DP36+DK36+DF36+CP36+BL36+AR36+AK36</f>
        <v>66980.721311749003</v>
      </c>
      <c r="EZ36" s="181">
        <f>BR36+EM36+EH36+EC36+DX36+DQ36+DL36+DG36+CQ36+BM36+AS36+AL36</f>
        <v>67248.700970000005</v>
      </c>
      <c r="FA36" s="181">
        <f>BS36+EN36+EI36+ED36+DY36+DR36+DM36+DH36+CR36+BN36+AT36+AM36</f>
        <v>66515.249899999995</v>
      </c>
      <c r="FB36" s="192">
        <f t="shared" si="54"/>
        <v>-733.45107000001008</v>
      </c>
      <c r="FC36" s="192">
        <f t="shared" si="55"/>
        <v>-465.47141174900753</v>
      </c>
      <c r="FD36" s="94"/>
      <c r="FE36" s="94">
        <f t="shared" si="56"/>
        <v>66515.249899999995</v>
      </c>
      <c r="FF36" s="477"/>
      <c r="FG36" s="178">
        <v>412.53273999999999</v>
      </c>
      <c r="FH36" s="178">
        <f>FH34*FH35/1000</f>
        <v>2257.3384913999998</v>
      </c>
      <c r="FI36" s="178">
        <f>FI34*FI35/1000</f>
        <v>446.43684999999999</v>
      </c>
      <c r="FJ36" s="446">
        <v>998.41552000000001</v>
      </c>
      <c r="FK36" s="446">
        <v>241.05437000000001</v>
      </c>
      <c r="FL36" s="446">
        <v>249.11642000000001</v>
      </c>
      <c r="FM36" s="490">
        <f>FM34*FM35/1000</f>
        <v>448.53466080000004</v>
      </c>
      <c r="FN36" s="446">
        <f>FN34*FN35/1000</f>
        <v>1999.7721946000001</v>
      </c>
      <c r="FO36" s="461">
        <f>FO34*FO35/1000</f>
        <v>5282.9572190999997</v>
      </c>
      <c r="FS36" s="1196"/>
      <c r="FT36" s="1196"/>
      <c r="FU36" s="1196"/>
      <c r="FV36" s="1196"/>
    </row>
    <row r="37" spans="1:178" ht="15" hidden="1" thickBot="1" x14ac:dyDescent="0.35">
      <c r="A37" s="456" t="s">
        <v>90</v>
      </c>
      <c r="B37" s="457"/>
      <c r="C37" s="458"/>
      <c r="D37" s="459"/>
      <c r="E37" s="492">
        <v>0.41700009999999998</v>
      </c>
      <c r="F37" s="493">
        <v>0.39400000000000002</v>
      </c>
      <c r="G37" s="493">
        <v>0.41699999999999998</v>
      </c>
      <c r="H37" s="103">
        <f t="shared" si="69"/>
        <v>2.2999999999999965E-2</v>
      </c>
      <c r="I37" s="105">
        <f t="shared" si="127"/>
        <v>-1.0000000000287557E-7</v>
      </c>
      <c r="J37" s="106">
        <v>0.41599999999999998</v>
      </c>
      <c r="K37" s="494">
        <v>0.41599999999999998</v>
      </c>
      <c r="L37" s="495"/>
      <c r="M37" s="495">
        <v>0.41599999999999998</v>
      </c>
      <c r="N37" s="56">
        <f t="shared" si="14"/>
        <v>0</v>
      </c>
      <c r="O37" s="56">
        <f t="shared" si="190"/>
        <v>0</v>
      </c>
      <c r="P37" s="496">
        <v>0.41699999999999998</v>
      </c>
      <c r="Q37" s="496"/>
      <c r="R37" s="496">
        <v>0.42</v>
      </c>
      <c r="S37" s="496">
        <v>0.42</v>
      </c>
      <c r="T37" s="56">
        <f t="shared" si="15"/>
        <v>0</v>
      </c>
      <c r="U37" s="56">
        <f t="shared" si="16"/>
        <v>3.0000000000000027E-3</v>
      </c>
      <c r="V37" s="493">
        <v>0.44</v>
      </c>
      <c r="W37" s="496">
        <v>0.41599999999999998</v>
      </c>
      <c r="X37" s="496">
        <v>0.41599999999999998</v>
      </c>
      <c r="Y37" s="57">
        <f t="shared" si="17"/>
        <v>0</v>
      </c>
      <c r="Z37" s="56">
        <f t="shared" si="18"/>
        <v>-2.4000000000000021E-2</v>
      </c>
      <c r="AA37" s="496">
        <v>0.41699999999999998</v>
      </c>
      <c r="AB37" s="496">
        <v>0.41599999999999998</v>
      </c>
      <c r="AC37" s="496">
        <v>0.41599999999999998</v>
      </c>
      <c r="AD37" s="57">
        <f t="shared" si="19"/>
        <v>0</v>
      </c>
      <c r="AE37" s="57">
        <f t="shared" si="20"/>
        <v>-1.0000000000000009E-3</v>
      </c>
      <c r="AF37" s="496">
        <v>0.41699999999999998</v>
      </c>
      <c r="AG37" s="460">
        <f t="shared" si="205"/>
        <v>0.41699999999999998</v>
      </c>
      <c r="AH37" s="496">
        <v>0.41699999999999998</v>
      </c>
      <c r="AI37" s="57">
        <f t="shared" si="21"/>
        <v>0</v>
      </c>
      <c r="AJ37" s="56">
        <f t="shared" si="22"/>
        <v>0</v>
      </c>
      <c r="AK37" s="60">
        <f>(E37+J37+P37+V37+AA37+AF37)/6</f>
        <v>0.42066668333333329</v>
      </c>
      <c r="AL37" s="60">
        <f>(F37+K37+Q37+W37+AB37+AG37)/6</f>
        <v>0.34316666666666662</v>
      </c>
      <c r="AM37" s="60">
        <f>(G37+M37+R37+X37+AC37+AH37)/6</f>
        <v>0.41699999999999998</v>
      </c>
      <c r="AN37" s="60">
        <f t="shared" si="23"/>
        <v>7.3833333333333362E-2</v>
      </c>
      <c r="AO37" s="61">
        <f t="shared" si="24"/>
        <v>-3.6666833333333093E-3</v>
      </c>
      <c r="AP37" s="61"/>
      <c r="AQ37" s="61" t="s">
        <v>90</v>
      </c>
      <c r="AR37" s="492">
        <v>0.41699999999999998</v>
      </c>
      <c r="AS37" s="497">
        <v>0.41399999999999998</v>
      </c>
      <c r="AT37" s="497">
        <v>0.41699999999999998</v>
      </c>
      <c r="AU37" s="64">
        <f t="shared" si="25"/>
        <v>3.0000000000000027E-3</v>
      </c>
      <c r="AV37" s="64">
        <f t="shared" si="26"/>
        <v>0</v>
      </c>
      <c r="AW37" s="107">
        <v>0.41399999999999998</v>
      </c>
      <c r="AX37" s="57">
        <v>0.40799999999999997</v>
      </c>
      <c r="AY37" s="57">
        <v>0.41399999999999998</v>
      </c>
      <c r="AZ37" s="57">
        <f t="shared" si="27"/>
        <v>6.0000000000000053E-3</v>
      </c>
      <c r="BA37" s="56">
        <f t="shared" si="28"/>
        <v>0</v>
      </c>
      <c r="BB37" s="498">
        <v>0.44</v>
      </c>
      <c r="BC37" s="497">
        <v>0.40100000000000002</v>
      </c>
      <c r="BD37" s="497">
        <v>0.41399999999999998</v>
      </c>
      <c r="BE37" s="67">
        <f t="shared" si="29"/>
        <v>1.2999999999999956E-2</v>
      </c>
      <c r="BF37" s="68">
        <f t="shared" si="30"/>
        <v>-2.6000000000000023E-2</v>
      </c>
      <c r="BG37" s="499">
        <f>(CW37+CV37)/2</f>
        <v>0.43</v>
      </c>
      <c r="BH37" s="497">
        <v>0.40100000000000002</v>
      </c>
      <c r="BI37" s="496">
        <v>0.41399999999999998</v>
      </c>
      <c r="BJ37" s="57">
        <f t="shared" si="31"/>
        <v>1.2999999999999956E-2</v>
      </c>
      <c r="BK37" s="56">
        <f t="shared" si="32"/>
        <v>-1.6000000000000014E-2</v>
      </c>
      <c r="BL37" s="64">
        <f t="shared" si="33"/>
        <v>1.284</v>
      </c>
      <c r="BM37" s="64">
        <f t="shared" si="34"/>
        <v>1.21</v>
      </c>
      <c r="BN37" s="63">
        <f t="shared" si="34"/>
        <v>1.242</v>
      </c>
      <c r="BO37" s="112">
        <f t="shared" si="35"/>
        <v>3.2000000000000028E-2</v>
      </c>
      <c r="BP37" s="64">
        <f t="shared" si="36"/>
        <v>-4.2000000000000037E-2</v>
      </c>
      <c r="BQ37" s="496">
        <v>0.41599999999999998</v>
      </c>
      <c r="BR37" s="496">
        <v>0.41599999999999998</v>
      </c>
      <c r="BS37" s="496">
        <v>0.41599999999999998</v>
      </c>
      <c r="BT37" s="57">
        <f t="shared" si="37"/>
        <v>0</v>
      </c>
      <c r="BU37" s="69">
        <f t="shared" si="38"/>
        <v>0</v>
      </c>
      <c r="BV37" s="496"/>
      <c r="BW37" s="496"/>
      <c r="BX37" s="496"/>
      <c r="BY37" s="496"/>
      <c r="BZ37" s="496"/>
      <c r="CA37" s="496"/>
      <c r="CB37" s="500" t="s">
        <v>90</v>
      </c>
      <c r="CC37" s="500"/>
      <c r="CD37" s="491">
        <v>0.42</v>
      </c>
      <c r="CE37" s="482">
        <v>0.41</v>
      </c>
      <c r="CF37" s="483">
        <v>0.4143</v>
      </c>
      <c r="CG37" s="197">
        <f t="shared" si="39"/>
        <v>4.300000000000026E-3</v>
      </c>
      <c r="CH37" s="198">
        <f t="shared" si="6"/>
        <v>-5.6999999999999829E-3</v>
      </c>
      <c r="CI37" s="164"/>
      <c r="CJ37" s="59">
        <v>0.44600000000000001</v>
      </c>
      <c r="CK37" s="57">
        <v>0.41199999999999998</v>
      </c>
      <c r="CL37" s="57">
        <v>0.41599999999999998</v>
      </c>
      <c r="CM37" s="57">
        <f t="shared" si="194"/>
        <v>4.0000000000000036E-3</v>
      </c>
      <c r="CN37" s="57">
        <f t="shared" si="195"/>
        <v>-3.0000000000000027E-2</v>
      </c>
      <c r="CO37" s="57"/>
      <c r="CP37" s="63">
        <f>(CD37+CJ37)/2</f>
        <v>0.433</v>
      </c>
      <c r="CQ37" s="63">
        <f>(CE37+CK37)/2</f>
        <v>0.41099999999999998</v>
      </c>
      <c r="CR37" s="63">
        <f>(CF37+CL37)/2</f>
        <v>0.41515000000000002</v>
      </c>
      <c r="CS37" s="63">
        <f t="shared" si="40"/>
        <v>4.1500000000000425E-3</v>
      </c>
      <c r="CT37" s="64">
        <f t="shared" si="41"/>
        <v>-1.7849999999999977E-2</v>
      </c>
      <c r="CU37" s="501">
        <v>0.44</v>
      </c>
      <c r="CV37" s="502">
        <v>0.41699999999999998</v>
      </c>
      <c r="CW37" s="503">
        <v>0.443</v>
      </c>
      <c r="CX37" s="487"/>
      <c r="CY37" s="486">
        <v>0.42</v>
      </c>
      <c r="CZ37" s="486">
        <v>0.42</v>
      </c>
      <c r="DA37" s="486">
        <v>0.46</v>
      </c>
      <c r="DB37" s="486">
        <v>0.46</v>
      </c>
      <c r="DC37" s="504">
        <v>0.41399999999999998</v>
      </c>
      <c r="DD37" s="504">
        <v>0.41399999999999998</v>
      </c>
      <c r="DE37" s="486"/>
      <c r="DF37" s="494">
        <v>0.41399999999999998</v>
      </c>
      <c r="DG37" s="496">
        <v>0.41399999999999998</v>
      </c>
      <c r="DH37" s="496">
        <v>0.41399999999999998</v>
      </c>
      <c r="DI37" s="57">
        <f t="shared" si="42"/>
        <v>0</v>
      </c>
      <c r="DJ37" s="57">
        <f t="shared" si="43"/>
        <v>0</v>
      </c>
      <c r="DK37" s="505">
        <v>0.41699999999999998</v>
      </c>
      <c r="DL37" s="505">
        <v>0.40799999999999997</v>
      </c>
      <c r="DM37" s="505">
        <v>0.41699999999999998</v>
      </c>
      <c r="DN37" s="67">
        <f t="shared" si="44"/>
        <v>9.000000000000008E-3</v>
      </c>
      <c r="DO37" s="67">
        <f t="shared" si="45"/>
        <v>0</v>
      </c>
      <c r="DP37" s="506">
        <v>0.41699999999999998</v>
      </c>
      <c r="DQ37" s="506">
        <v>0.41399999999999998</v>
      </c>
      <c r="DR37" s="506">
        <v>0.41470000000000001</v>
      </c>
      <c r="DS37" s="84">
        <f t="shared" si="46"/>
        <v>7.0000000000003393E-4</v>
      </c>
      <c r="DT37" s="84">
        <f t="shared" si="10"/>
        <v>-2.2999999999999687E-3</v>
      </c>
      <c r="DU37" s="84" t="s">
        <v>90</v>
      </c>
      <c r="DV37" s="84"/>
      <c r="DW37" s="506">
        <v>0.41699999999999998</v>
      </c>
      <c r="DX37" s="506">
        <v>0.41499999999999998</v>
      </c>
      <c r="DY37" s="506">
        <v>0.41699999999999998</v>
      </c>
      <c r="DZ37" s="83">
        <f t="shared" si="47"/>
        <v>2.0000000000000018E-3</v>
      </c>
      <c r="EA37" s="83">
        <f t="shared" si="48"/>
        <v>0</v>
      </c>
      <c r="EB37" s="492">
        <v>0.41699999999999998</v>
      </c>
      <c r="EC37" s="493">
        <v>0.41</v>
      </c>
      <c r="ED37" s="493">
        <v>0.41399999999999998</v>
      </c>
      <c r="EE37" s="85">
        <f t="shared" si="49"/>
        <v>4.0000000000000036E-3</v>
      </c>
      <c r="EF37" s="56">
        <f t="shared" si="50"/>
        <v>-3.0000000000000027E-3</v>
      </c>
      <c r="EG37" s="492">
        <v>0.41699999999999998</v>
      </c>
      <c r="EH37" s="507">
        <v>0.41599999999999998</v>
      </c>
      <c r="EI37" s="507">
        <v>0.41599999999999998</v>
      </c>
      <c r="EJ37" s="56">
        <f t="shared" si="51"/>
        <v>0</v>
      </c>
      <c r="EK37" s="56">
        <f t="shared" si="52"/>
        <v>-1.0000000000000009E-3</v>
      </c>
      <c r="EL37" s="493">
        <v>0.4</v>
      </c>
      <c r="EM37" s="493">
        <v>0.41599999999999998</v>
      </c>
      <c r="EN37" s="493">
        <v>0.41599999999999998</v>
      </c>
      <c r="EO37" s="56">
        <f t="shared" si="53"/>
        <v>0</v>
      </c>
      <c r="EP37" s="56">
        <f t="shared" si="203"/>
        <v>1.5999999999999959E-2</v>
      </c>
      <c r="EQ37" s="56"/>
      <c r="ER37" s="56"/>
      <c r="ES37" s="56"/>
      <c r="ET37" s="56"/>
      <c r="EU37" s="56"/>
      <c r="EV37" s="56"/>
      <c r="EW37" s="476" t="s">
        <v>90</v>
      </c>
      <c r="EX37" s="89"/>
      <c r="EY37" s="508">
        <f>(BQ37+EL37+EG37+EB37+DW37+DP37+DK37+DF37+CP37+BL37+AR37+AK37)/12</f>
        <v>0.48913889027777779</v>
      </c>
      <c r="EZ37" s="508">
        <f>(BR37+EM37+EH37+EC37+DX37+DQ37+DL37+DG37+CQ37+BM37+AS37+AL37)/12</f>
        <v>0.47393055555555552</v>
      </c>
      <c r="FA37" s="508">
        <f>(BS37+EN37+EI37+ED37+DY37+DR37+DM37+DH37+CR37+BN37+AT37+AM37)/12</f>
        <v>0.48465416666666661</v>
      </c>
      <c r="FB37" s="192">
        <f t="shared" si="54"/>
        <v>1.0723611111111087E-2</v>
      </c>
      <c r="FC37" s="192">
        <f t="shared" si="55"/>
        <v>-4.4847236111111854E-3</v>
      </c>
      <c r="FD37" s="94"/>
      <c r="FE37" s="94">
        <f t="shared" si="56"/>
        <v>0.48465416666666661</v>
      </c>
      <c r="FF37" s="477"/>
      <c r="FG37" s="506">
        <v>0.41699999999999998</v>
      </c>
      <c r="FH37" s="506">
        <v>0.41399999999999998</v>
      </c>
      <c r="FI37" s="506">
        <v>0.41699999999999998</v>
      </c>
      <c r="FJ37" s="492">
        <v>0.41699999999999998</v>
      </c>
      <c r="FK37" s="492">
        <v>0.41699999999999998</v>
      </c>
      <c r="FL37" s="492">
        <v>0.41699999999999998</v>
      </c>
      <c r="FM37" s="509">
        <v>0.41699999999999998</v>
      </c>
      <c r="FN37" s="492">
        <v>0.41699999999999998</v>
      </c>
      <c r="FO37" s="493">
        <v>0.44</v>
      </c>
      <c r="FS37" s="1196"/>
      <c r="FT37" s="1196"/>
      <c r="FU37" s="1196"/>
      <c r="FV37" s="1196"/>
    </row>
    <row r="38" spans="1:178" ht="15" hidden="1" thickBot="1" x14ac:dyDescent="0.35">
      <c r="A38" s="510" t="s">
        <v>91</v>
      </c>
      <c r="B38" s="511" t="s">
        <v>92</v>
      </c>
      <c r="C38" s="512">
        <v>26841.14</v>
      </c>
      <c r="D38" s="513"/>
      <c r="E38" s="514">
        <f>E36/E37</f>
        <v>27326.096908007934</v>
      </c>
      <c r="F38" s="514">
        <f t="shared" ref="F38:G38" si="206">F36/F37</f>
        <v>29393.401015228425</v>
      </c>
      <c r="G38" s="515">
        <f t="shared" si="206"/>
        <v>25722.915995203839</v>
      </c>
      <c r="H38" s="515">
        <f>G38-F38</f>
        <v>-3670.4850200245855</v>
      </c>
      <c r="I38" s="515">
        <f>G38-E38</f>
        <v>-1603.180912804095</v>
      </c>
      <c r="J38" s="515">
        <f t="shared" ref="J38:K38" si="207">J36/J37</f>
        <v>6481.2980769230771</v>
      </c>
      <c r="K38" s="515">
        <f t="shared" si="207"/>
        <v>6481.2980769230771</v>
      </c>
      <c r="L38" s="516"/>
      <c r="M38" s="515">
        <f t="shared" ref="M38" si="208">M36/M37</f>
        <v>6481.2980769230771</v>
      </c>
      <c r="N38" s="56">
        <f t="shared" si="14"/>
        <v>0</v>
      </c>
      <c r="O38" s="56">
        <f t="shared" si="190"/>
        <v>0</v>
      </c>
      <c r="P38" s="515">
        <v>10308.99</v>
      </c>
      <c r="Q38" s="515"/>
      <c r="R38" s="515">
        <v>11533.96</v>
      </c>
      <c r="S38" s="515">
        <v>11277.236000000001</v>
      </c>
      <c r="T38" s="56">
        <f t="shared" si="15"/>
        <v>-256.72399999999834</v>
      </c>
      <c r="U38" s="56">
        <f t="shared" si="16"/>
        <v>968.246000000001</v>
      </c>
      <c r="V38" s="517">
        <v>12006.721</v>
      </c>
      <c r="W38" s="515">
        <v>12882.552</v>
      </c>
      <c r="X38" s="515">
        <v>12491.54</v>
      </c>
      <c r="Y38" s="57">
        <f t="shared" si="17"/>
        <v>-391.01199999999881</v>
      </c>
      <c r="Z38" s="56">
        <f t="shared" si="18"/>
        <v>484.81900000000132</v>
      </c>
      <c r="AA38" s="515">
        <v>4795.6167736211037</v>
      </c>
      <c r="AB38" s="515">
        <v>4866.9399999999996</v>
      </c>
      <c r="AC38" s="515">
        <v>4676.6934000000001</v>
      </c>
      <c r="AD38" s="57">
        <f t="shared" si="19"/>
        <v>-190.24659999999949</v>
      </c>
      <c r="AE38" s="57">
        <f t="shared" si="20"/>
        <v>-118.92337362110356</v>
      </c>
      <c r="AF38" s="515">
        <v>1075.6226877697843</v>
      </c>
      <c r="AG38" s="515">
        <f t="shared" si="205"/>
        <v>1075.6300000000001</v>
      </c>
      <c r="AH38" s="515">
        <v>1075.6300000000001</v>
      </c>
      <c r="AI38" s="57">
        <f t="shared" si="21"/>
        <v>0</v>
      </c>
      <c r="AJ38" s="56">
        <f t="shared" si="22"/>
        <v>7.3122302158026287E-3</v>
      </c>
      <c r="AK38" s="518">
        <f>E38+J38+P38+V38+AA38+AF38</f>
        <v>61994.345446321895</v>
      </c>
      <c r="AL38" s="518">
        <f>AG38+AB38+W38+R38+K38+F38</f>
        <v>66233.781092151505</v>
      </c>
      <c r="AM38" s="518">
        <f>AH38+AC38+X38+S38+M38+G38</f>
        <v>61725.313472126916</v>
      </c>
      <c r="AN38" s="518">
        <f t="shared" si="23"/>
        <v>-4508.4676200245885</v>
      </c>
      <c r="AO38" s="519">
        <f t="shared" si="24"/>
        <v>-269.03197419497883</v>
      </c>
      <c r="AP38" s="519" t="s">
        <v>92</v>
      </c>
      <c r="AQ38" s="519" t="s">
        <v>91</v>
      </c>
      <c r="AR38" s="514">
        <v>578.05999999999995</v>
      </c>
      <c r="AS38" s="520">
        <v>642.12</v>
      </c>
      <c r="AT38" s="520">
        <v>594.49</v>
      </c>
      <c r="AU38" s="64">
        <f t="shared" si="25"/>
        <v>-47.629999999999995</v>
      </c>
      <c r="AV38" s="64">
        <f t="shared" si="26"/>
        <v>16.430000000000064</v>
      </c>
      <c r="AW38" s="57">
        <v>5452.5084333333334</v>
      </c>
      <c r="AX38" s="57">
        <v>5656.42</v>
      </c>
      <c r="AY38" s="57">
        <v>5452.51</v>
      </c>
      <c r="AZ38" s="57">
        <f t="shared" si="27"/>
        <v>-203.90999999999985</v>
      </c>
      <c r="BA38" s="56">
        <f t="shared" si="28"/>
        <v>1.5666666668039397E-3</v>
      </c>
      <c r="BB38" s="521">
        <v>19620.03</v>
      </c>
      <c r="BC38" s="520">
        <v>19996.900000000001</v>
      </c>
      <c r="BD38" s="520">
        <v>19620.3</v>
      </c>
      <c r="BE38" s="67">
        <f t="shared" si="29"/>
        <v>-376.60000000000218</v>
      </c>
      <c r="BF38" s="68">
        <f t="shared" si="30"/>
        <v>0.27000000000043656</v>
      </c>
      <c r="BG38" s="522">
        <f>CW38+CV38</f>
        <v>10269.66</v>
      </c>
      <c r="BH38" s="520">
        <v>10896.16</v>
      </c>
      <c r="BI38" s="523">
        <v>9901.6200000000008</v>
      </c>
      <c r="BJ38" s="523">
        <f t="shared" si="31"/>
        <v>-994.53999999999905</v>
      </c>
      <c r="BK38" s="524">
        <f t="shared" si="32"/>
        <v>-368.03999999999905</v>
      </c>
      <c r="BL38" s="519">
        <f t="shared" si="33"/>
        <v>35342.198433333331</v>
      </c>
      <c r="BM38" s="519">
        <f t="shared" si="34"/>
        <v>36549.479999999996</v>
      </c>
      <c r="BN38" s="518">
        <f t="shared" si="34"/>
        <v>34974.43</v>
      </c>
      <c r="BO38" s="525">
        <f t="shared" si="35"/>
        <v>-1575.0499999999956</v>
      </c>
      <c r="BP38" s="519">
        <f t="shared" si="36"/>
        <v>-367.7684333333309</v>
      </c>
      <c r="BQ38" s="515">
        <v>27793.73</v>
      </c>
      <c r="BR38" s="515">
        <v>29337.06</v>
      </c>
      <c r="BS38" s="515">
        <v>27793.73</v>
      </c>
      <c r="BT38" s="57">
        <f t="shared" si="37"/>
        <v>-1543.3300000000017</v>
      </c>
      <c r="BU38" s="69">
        <f t="shared" si="38"/>
        <v>0</v>
      </c>
      <c r="BV38" s="515"/>
      <c r="BW38" s="515"/>
      <c r="BX38" s="515"/>
      <c r="BY38" s="515"/>
      <c r="BZ38" s="515"/>
      <c r="CA38" s="515" t="s">
        <v>92</v>
      </c>
      <c r="CB38" s="526" t="s">
        <v>91</v>
      </c>
      <c r="CC38" s="526"/>
      <c r="CD38" s="527">
        <v>17888.91</v>
      </c>
      <c r="CE38" s="528">
        <v>18012.39</v>
      </c>
      <c r="CF38" s="520">
        <v>17958.70867</v>
      </c>
      <c r="CG38" s="162">
        <f t="shared" si="39"/>
        <v>-53.681329999999434</v>
      </c>
      <c r="CH38" s="163">
        <f t="shared" si="6"/>
        <v>69.798670000000129</v>
      </c>
      <c r="CI38" s="164"/>
      <c r="CJ38" s="529">
        <f>DA38+DC38</f>
        <v>4684.2857591787433</v>
      </c>
      <c r="CK38" s="523">
        <v>4973.2</v>
      </c>
      <c r="CL38" s="523">
        <v>5013.9399999999996</v>
      </c>
      <c r="CM38" s="57">
        <f t="shared" si="194"/>
        <v>40.739999999999782</v>
      </c>
      <c r="CN38" s="57">
        <f t="shared" si="195"/>
        <v>329.65424082125628</v>
      </c>
      <c r="CO38" s="57"/>
      <c r="CP38" s="63">
        <f>CD38+CJ38</f>
        <v>22573.195759178743</v>
      </c>
      <c r="CQ38" s="63">
        <f>CE38+CK38</f>
        <v>22985.59</v>
      </c>
      <c r="CR38" s="63">
        <f>CF38+CL38</f>
        <v>22972.648669999999</v>
      </c>
      <c r="CS38" s="63">
        <f t="shared" si="40"/>
        <v>-12.941330000001471</v>
      </c>
      <c r="CT38" s="64">
        <f t="shared" si="41"/>
        <v>399.4529108212555</v>
      </c>
      <c r="CU38" s="530">
        <v>19620.03</v>
      </c>
      <c r="CV38" s="531">
        <v>1399.25</v>
      </c>
      <c r="CW38" s="532">
        <v>8870.41</v>
      </c>
      <c r="CX38" s="533">
        <f t="shared" si="152"/>
        <v>29889.69</v>
      </c>
      <c r="CY38" s="532">
        <v>17888.91</v>
      </c>
      <c r="CZ38" s="532">
        <v>17888.91</v>
      </c>
      <c r="DA38" s="532">
        <v>3644.1</v>
      </c>
      <c r="DB38" s="532">
        <v>3644.1</v>
      </c>
      <c r="DC38" s="472">
        <f>DC36/DC37</f>
        <v>1040.1857591787439</v>
      </c>
      <c r="DD38" s="472">
        <f>DD36/DD37</f>
        <v>1058.9062619845154</v>
      </c>
      <c r="DE38" s="532">
        <f>CY38+DA38+DC38</f>
        <v>22573.195759178743</v>
      </c>
      <c r="DF38" s="534">
        <v>811.03</v>
      </c>
      <c r="DG38" s="515">
        <v>855.87</v>
      </c>
      <c r="DH38" s="515">
        <v>811.03</v>
      </c>
      <c r="DI38" s="57">
        <f t="shared" si="42"/>
        <v>-44.840000000000032</v>
      </c>
      <c r="DJ38" s="57">
        <f t="shared" si="43"/>
        <v>0</v>
      </c>
      <c r="DK38" s="514">
        <v>1578.43</v>
      </c>
      <c r="DL38" s="514">
        <v>1391.25</v>
      </c>
      <c r="DM38" s="514">
        <v>1534.93</v>
      </c>
      <c r="DN38" s="67">
        <f t="shared" si="44"/>
        <v>143.68000000000006</v>
      </c>
      <c r="DO38" s="67">
        <f t="shared" si="45"/>
        <v>-43.5</v>
      </c>
      <c r="DP38" s="514">
        <v>989.28714000000002</v>
      </c>
      <c r="DQ38" s="514">
        <v>707.94</v>
      </c>
      <c r="DR38" s="514">
        <v>989.73</v>
      </c>
      <c r="DS38" s="84">
        <f t="shared" si="46"/>
        <v>281.78999999999996</v>
      </c>
      <c r="DT38" s="84">
        <f t="shared" si="10"/>
        <v>0.44285999999999603</v>
      </c>
      <c r="DU38" s="84" t="s">
        <v>91</v>
      </c>
      <c r="DV38" s="84" t="s">
        <v>92</v>
      </c>
      <c r="DW38" s="514">
        <v>1070.5920000000001</v>
      </c>
      <c r="DX38" s="514">
        <v>1248.26</v>
      </c>
      <c r="DY38" s="514">
        <v>1248.02</v>
      </c>
      <c r="DZ38" s="83">
        <f t="shared" si="47"/>
        <v>-0.24000000000000909</v>
      </c>
      <c r="EA38" s="83">
        <f t="shared" si="48"/>
        <v>177.42799999999988</v>
      </c>
      <c r="EB38" s="514">
        <v>2394.2818000000002</v>
      </c>
      <c r="EC38" s="517">
        <v>2059.4699999999998</v>
      </c>
      <c r="ED38" s="517">
        <v>2393.15</v>
      </c>
      <c r="EE38" s="85">
        <f t="shared" si="49"/>
        <v>333.68000000000029</v>
      </c>
      <c r="EF38" s="56">
        <f t="shared" si="50"/>
        <v>-1.131800000000112</v>
      </c>
      <c r="EG38" s="514">
        <v>597.40150000000006</v>
      </c>
      <c r="EH38" s="535">
        <v>576.49</v>
      </c>
      <c r="EI38" s="535">
        <v>576.49</v>
      </c>
      <c r="EJ38" s="56">
        <f t="shared" si="51"/>
        <v>0</v>
      </c>
      <c r="EK38" s="56">
        <f t="shared" si="52"/>
        <v>-20.911500000000046</v>
      </c>
      <c r="EL38" s="517">
        <v>3097.9099000000001</v>
      </c>
      <c r="EM38" s="517">
        <v>4272.93</v>
      </c>
      <c r="EN38" s="517">
        <v>4111.49</v>
      </c>
      <c r="EO38" s="56">
        <f t="shared" si="53"/>
        <v>-161.44000000000051</v>
      </c>
      <c r="EP38" s="56">
        <f t="shared" si="203"/>
        <v>1013.5800999999997</v>
      </c>
      <c r="EQ38" s="56"/>
      <c r="ER38" s="56"/>
      <c r="ES38" s="56"/>
      <c r="ET38" s="56"/>
      <c r="EU38" s="56"/>
      <c r="EV38" s="56"/>
      <c r="EW38" s="536" t="s">
        <v>91</v>
      </c>
      <c r="EX38" s="89"/>
      <c r="EY38" s="90">
        <f t="shared" ref="EY38:FA39" si="209">BQ38+EL38+EG38+EB38+DW38+DP38+DK38+DF38+CP38+BL38+AR38+AK38</f>
        <v>158820.46197883395</v>
      </c>
      <c r="EZ38" s="90">
        <f t="shared" si="209"/>
        <v>166860.2410921515</v>
      </c>
      <c r="FA38" s="90">
        <f t="shared" si="209"/>
        <v>159725.45214212692</v>
      </c>
      <c r="FB38" s="192">
        <f t="shared" si="54"/>
        <v>-7134.7889500245801</v>
      </c>
      <c r="FC38" s="192">
        <f t="shared" si="55"/>
        <v>904.99016329296865</v>
      </c>
      <c r="FD38" s="94">
        <v>134746.628</v>
      </c>
      <c r="FE38" s="94">
        <f t="shared" si="56"/>
        <v>24978.824142126919</v>
      </c>
      <c r="FF38" s="537"/>
      <c r="FG38" s="514">
        <v>989.28714000000002</v>
      </c>
      <c r="FH38" s="514">
        <f>FH36/FH37</f>
        <v>5452.5084333333334</v>
      </c>
      <c r="FI38" s="514">
        <v>1070.5920000000001</v>
      </c>
      <c r="FJ38" s="514">
        <v>2394.2818000000002</v>
      </c>
      <c r="FK38" s="514">
        <v>578.05999999999995</v>
      </c>
      <c r="FL38" s="514">
        <v>597.40150000000006</v>
      </c>
      <c r="FM38" s="538">
        <f>FM36/FM37</f>
        <v>1075.6226877697843</v>
      </c>
      <c r="FN38" s="514">
        <f>FN36/FN37</f>
        <v>4795.6167736211037</v>
      </c>
      <c r="FO38" s="517">
        <v>12006.721</v>
      </c>
      <c r="FS38" s="1196"/>
      <c r="FT38" s="1196"/>
      <c r="FU38" s="1196"/>
      <c r="FV38" s="1196"/>
    </row>
    <row r="39" spans="1:178" ht="15" hidden="1" thickBot="1" x14ac:dyDescent="0.35">
      <c r="A39" s="456" t="s">
        <v>93</v>
      </c>
      <c r="B39" s="457" t="s">
        <v>94</v>
      </c>
      <c r="C39" s="458">
        <v>489.37</v>
      </c>
      <c r="D39" s="459"/>
      <c r="E39" s="446">
        <f>E38/E34*1000</f>
        <v>500.82074320845481</v>
      </c>
      <c r="F39" s="461">
        <v>521.27499999999998</v>
      </c>
      <c r="G39" s="461">
        <v>498.10599999999999</v>
      </c>
      <c r="H39" s="103">
        <f t="shared" si="69"/>
        <v>-23.168999999999983</v>
      </c>
      <c r="I39" s="105">
        <f t="shared" si="127"/>
        <v>-2.71474320845482</v>
      </c>
      <c r="J39" s="106">
        <v>507.21</v>
      </c>
      <c r="K39" s="105">
        <v>507.21</v>
      </c>
      <c r="L39" s="106"/>
      <c r="M39" s="106">
        <v>507.21</v>
      </c>
      <c r="N39" s="56">
        <f t="shared" si="14"/>
        <v>0</v>
      </c>
      <c r="O39" s="56">
        <f t="shared" si="190"/>
        <v>0</v>
      </c>
      <c r="P39" s="107">
        <v>456.16</v>
      </c>
      <c r="Q39" s="107"/>
      <c r="R39" s="107">
        <v>448.53985</v>
      </c>
      <c r="S39" s="107">
        <v>437.71429000000001</v>
      </c>
      <c r="T39" s="56">
        <f t="shared" si="15"/>
        <v>-10.825559999999996</v>
      </c>
      <c r="U39" s="56">
        <f t="shared" si="16"/>
        <v>-18.44571000000002</v>
      </c>
      <c r="V39" s="461">
        <v>497.52273000000002</v>
      </c>
      <c r="W39" s="107">
        <v>519.78364999999997</v>
      </c>
      <c r="X39" s="107">
        <v>517.06731000000002</v>
      </c>
      <c r="Y39" s="57">
        <f t="shared" si="17"/>
        <v>-2.7163399999999456</v>
      </c>
      <c r="Z39" s="56">
        <f t="shared" si="18"/>
        <v>19.544579999999996</v>
      </c>
      <c r="AA39" s="107">
        <v>532.49771999999996</v>
      </c>
      <c r="AB39" s="107">
        <v>522.14</v>
      </c>
      <c r="AC39" s="107">
        <v>510.34</v>
      </c>
      <c r="AD39" s="57">
        <f t="shared" si="19"/>
        <v>-11.800000000000011</v>
      </c>
      <c r="AE39" s="57">
        <f t="shared" si="20"/>
        <v>-22.157719999999983</v>
      </c>
      <c r="AF39" s="107">
        <v>506.64268585131902</v>
      </c>
      <c r="AG39" s="107">
        <f t="shared" si="205"/>
        <v>506.65</v>
      </c>
      <c r="AH39" s="107">
        <v>506.65</v>
      </c>
      <c r="AI39" s="57">
        <f t="shared" si="21"/>
        <v>0</v>
      </c>
      <c r="AJ39" s="56">
        <f t="shared" si="22"/>
        <v>7.3141486809618073E-3</v>
      </c>
      <c r="AK39" s="60">
        <f>E39+J39+P39+V39+AA39+AF39</f>
        <v>3000.853879059774</v>
      </c>
      <c r="AL39" s="60">
        <f>AG39+AB39+W39+R39+K39+F39</f>
        <v>3025.5985000000001</v>
      </c>
      <c r="AM39" s="60">
        <f>AH39+AC39+X39+S39+M39+G39</f>
        <v>2977.0875999999998</v>
      </c>
      <c r="AN39" s="60">
        <f t="shared" si="23"/>
        <v>-48.51090000000022</v>
      </c>
      <c r="AO39" s="61">
        <f t="shared" si="24"/>
        <v>-23.766279059774206</v>
      </c>
      <c r="AP39" s="61" t="s">
        <v>94</v>
      </c>
      <c r="AQ39" s="61" t="s">
        <v>93</v>
      </c>
      <c r="AR39" s="446">
        <v>508.57600000000002</v>
      </c>
      <c r="AS39" s="109">
        <v>536.79999999999995</v>
      </c>
      <c r="AT39" s="109">
        <v>524.27</v>
      </c>
      <c r="AU39" s="64">
        <f t="shared" si="25"/>
        <v>-12.529999999999973</v>
      </c>
      <c r="AV39" s="64">
        <f t="shared" si="26"/>
        <v>15.69399999999996</v>
      </c>
      <c r="AW39" s="57">
        <v>581.66666666666674</v>
      </c>
      <c r="AX39" s="57">
        <v>627.65</v>
      </c>
      <c r="AY39" s="57">
        <v>581.66999999999996</v>
      </c>
      <c r="AZ39" s="57">
        <f t="shared" si="27"/>
        <v>-45.980000000000018</v>
      </c>
      <c r="BA39" s="56">
        <f t="shared" si="28"/>
        <v>3.3333333332166148E-3</v>
      </c>
      <c r="BB39" s="480">
        <v>478.12</v>
      </c>
      <c r="BC39" s="109">
        <v>508.86</v>
      </c>
      <c r="BD39" s="109">
        <v>478.38</v>
      </c>
      <c r="BE39" s="67">
        <f t="shared" si="29"/>
        <v>-30.480000000000018</v>
      </c>
      <c r="BF39" s="68">
        <f t="shared" si="30"/>
        <v>0.25999999999999091</v>
      </c>
      <c r="BG39" s="111">
        <f>(CW39+CV39)/2</f>
        <v>491.89</v>
      </c>
      <c r="BH39" s="109">
        <v>557.55999999999995</v>
      </c>
      <c r="BI39" s="107">
        <v>511.23</v>
      </c>
      <c r="BJ39" s="57">
        <f t="shared" si="31"/>
        <v>-46.329999999999927</v>
      </c>
      <c r="BK39" s="56">
        <f t="shared" si="32"/>
        <v>19.340000000000032</v>
      </c>
      <c r="BL39" s="64">
        <f t="shared" si="33"/>
        <v>1551.6766666666667</v>
      </c>
      <c r="BM39" s="64">
        <f t="shared" si="34"/>
        <v>1694.07</v>
      </c>
      <c r="BN39" s="63">
        <f t="shared" si="34"/>
        <v>1571.28</v>
      </c>
      <c r="BO39" s="112">
        <f t="shared" si="35"/>
        <v>-122.78999999999996</v>
      </c>
      <c r="BP39" s="64">
        <f t="shared" si="36"/>
        <v>19.603333333333239</v>
      </c>
      <c r="BQ39" s="107">
        <v>475.07</v>
      </c>
      <c r="BR39" s="107">
        <v>486.84</v>
      </c>
      <c r="BS39" s="107">
        <v>475.07</v>
      </c>
      <c r="BT39" s="57">
        <f t="shared" si="37"/>
        <v>-11.769999999999982</v>
      </c>
      <c r="BU39" s="69">
        <f t="shared" si="38"/>
        <v>0</v>
      </c>
      <c r="BV39" s="107"/>
      <c r="BW39" s="107"/>
      <c r="BX39" s="107"/>
      <c r="BY39" s="107"/>
      <c r="BZ39" s="107"/>
      <c r="CA39" s="107" t="s">
        <v>94</v>
      </c>
      <c r="CB39" s="113" t="s">
        <v>93</v>
      </c>
      <c r="CC39" s="113"/>
      <c r="CD39" s="491">
        <f>CD38/CD10*1000</f>
        <v>487.52989334463439</v>
      </c>
      <c r="CE39" s="491">
        <f>CE38/CE10*1000</f>
        <v>517.04193766506785</v>
      </c>
      <c r="CF39" s="483">
        <v>491.14168480000001</v>
      </c>
      <c r="CG39" s="197">
        <f t="shared" si="39"/>
        <v>-25.900252865067841</v>
      </c>
      <c r="CH39" s="198">
        <f t="shared" si="6"/>
        <v>3.6117914553656192</v>
      </c>
      <c r="CI39" s="164"/>
      <c r="CJ39" s="105">
        <f>CJ38/CJ10*1000</f>
        <v>491.34387139184724</v>
      </c>
      <c r="CK39" s="107">
        <f t="shared" ref="CK39:CL39" si="210">CK38/CK10*1000</f>
        <v>541.10926747001054</v>
      </c>
      <c r="CL39" s="107">
        <f t="shared" si="210"/>
        <v>517.47719109936827</v>
      </c>
      <c r="CM39" s="57">
        <f t="shared" si="194"/>
        <v>-23.632076370642267</v>
      </c>
      <c r="CN39" s="57">
        <f t="shared" si="195"/>
        <v>26.133319707521025</v>
      </c>
      <c r="CO39" s="57"/>
      <c r="CP39" s="63">
        <f>(CD39+CJ39)/2</f>
        <v>489.43688236824084</v>
      </c>
      <c r="CQ39" s="63">
        <f>(CE39+CK39)/2</f>
        <v>529.07560256753914</v>
      </c>
      <c r="CR39" s="63">
        <f>(CF39+CL39)/2</f>
        <v>504.30943794968414</v>
      </c>
      <c r="CS39" s="63">
        <f t="shared" si="40"/>
        <v>-24.766164617854997</v>
      </c>
      <c r="CT39" s="64">
        <f t="shared" si="41"/>
        <v>14.872555581443294</v>
      </c>
      <c r="CU39" s="484">
        <v>178.12</v>
      </c>
      <c r="CV39" s="485">
        <v>500.58</v>
      </c>
      <c r="CW39" s="486">
        <v>483.2</v>
      </c>
      <c r="CX39" s="487"/>
      <c r="CY39" s="486">
        <f>CY38/CY10*1000</f>
        <v>487.52989334463439</v>
      </c>
      <c r="CZ39" s="486">
        <f>CZ38/CZ10*1000</f>
        <v>487.52989334463439</v>
      </c>
      <c r="DA39" s="486">
        <v>483.38</v>
      </c>
      <c r="DB39" s="486">
        <v>483.38</v>
      </c>
      <c r="DC39" s="488">
        <f>DC38/DC10*1000</f>
        <v>521.42512077294691</v>
      </c>
      <c r="DD39" s="488">
        <f>DD38/DD10*1000</f>
        <v>521.42512077294691</v>
      </c>
      <c r="DE39" s="486">
        <f>DE38/DE10*1000</f>
        <v>488.31647598294103</v>
      </c>
      <c r="DF39" s="105">
        <v>503.21</v>
      </c>
      <c r="DG39" s="107">
        <v>532.87</v>
      </c>
      <c r="DH39" s="107">
        <v>503.21</v>
      </c>
      <c r="DI39" s="57">
        <f t="shared" si="42"/>
        <v>-29.660000000000025</v>
      </c>
      <c r="DJ39" s="57">
        <f t="shared" si="43"/>
        <v>0</v>
      </c>
      <c r="DK39" s="473">
        <f>DK38/DK10*1000</f>
        <v>541.17352606388079</v>
      </c>
      <c r="DL39" s="473">
        <v>550.66999999999996</v>
      </c>
      <c r="DM39" s="473">
        <v>526.26</v>
      </c>
      <c r="DN39" s="67">
        <f t="shared" si="44"/>
        <v>-24.409999999999968</v>
      </c>
      <c r="DO39" s="67">
        <f t="shared" si="45"/>
        <v>-14.913526063880795</v>
      </c>
      <c r="DP39" s="178">
        <v>515.68344999999999</v>
      </c>
      <c r="DQ39" s="178">
        <v>525.27</v>
      </c>
      <c r="DR39" s="178">
        <v>525.01</v>
      </c>
      <c r="DS39" s="84">
        <f t="shared" si="46"/>
        <v>-0.25999999999999091</v>
      </c>
      <c r="DT39" s="84">
        <f t="shared" si="10"/>
        <v>9.3265499999999975</v>
      </c>
      <c r="DU39" s="240" t="s">
        <v>93</v>
      </c>
      <c r="DV39" s="84" t="s">
        <v>94</v>
      </c>
      <c r="DW39" s="178">
        <v>525.77937999999995</v>
      </c>
      <c r="DX39" s="178">
        <v>528.66999999999996</v>
      </c>
      <c r="DY39" s="178">
        <v>528.71</v>
      </c>
      <c r="DZ39" s="83">
        <f t="shared" si="47"/>
        <v>4.0000000000077307E-2</v>
      </c>
      <c r="EA39" s="83">
        <f t="shared" si="48"/>
        <v>2.9306200000000899</v>
      </c>
      <c r="EB39" s="446">
        <v>515.80336</v>
      </c>
      <c r="EC39" s="461">
        <v>530.21</v>
      </c>
      <c r="ED39" s="461">
        <v>524.49</v>
      </c>
      <c r="EE39" s="85">
        <f t="shared" si="49"/>
        <v>-5.7200000000000273</v>
      </c>
      <c r="EF39" s="56">
        <f t="shared" si="50"/>
        <v>8.6866400000000112</v>
      </c>
      <c r="EG39" s="446">
        <v>512.20623999999998</v>
      </c>
      <c r="EH39" s="489">
        <v>543.36</v>
      </c>
      <c r="EI39" s="489">
        <v>543.36</v>
      </c>
      <c r="EJ39" s="56">
        <f t="shared" si="51"/>
        <v>0</v>
      </c>
      <c r="EK39" s="56">
        <f t="shared" si="52"/>
        <v>31.153760000000034</v>
      </c>
      <c r="EL39" s="461">
        <v>424.14868000000001</v>
      </c>
      <c r="EM39" s="461">
        <v>430.89</v>
      </c>
      <c r="EN39" s="461">
        <v>424.45</v>
      </c>
      <c r="EO39" s="56">
        <f t="shared" si="53"/>
        <v>-6.4399999999999977</v>
      </c>
      <c r="EP39" s="56">
        <f t="shared" si="203"/>
        <v>0.30131999999997561</v>
      </c>
      <c r="EQ39" s="56"/>
      <c r="ER39" s="56"/>
      <c r="ES39" s="56"/>
      <c r="ET39" s="56"/>
      <c r="EU39" s="56"/>
      <c r="EV39" s="56"/>
      <c r="EW39" s="476" t="s">
        <v>93</v>
      </c>
      <c r="EX39" s="89"/>
      <c r="EY39" s="181">
        <f t="shared" si="209"/>
        <v>9563.6180641585634</v>
      </c>
      <c r="EZ39" s="181">
        <f t="shared" si="209"/>
        <v>9914.3241025675397</v>
      </c>
      <c r="FA39" s="181">
        <f t="shared" si="209"/>
        <v>9627.5070379496829</v>
      </c>
      <c r="FB39" s="192">
        <f t="shared" si="54"/>
        <v>-286.81706461785689</v>
      </c>
      <c r="FC39" s="192">
        <f t="shared" si="55"/>
        <v>63.888973791119497</v>
      </c>
      <c r="FD39" s="135"/>
      <c r="FE39" s="94">
        <f t="shared" si="56"/>
        <v>9627.5070379496829</v>
      </c>
      <c r="FF39" s="477"/>
      <c r="FG39" s="178">
        <v>515.68344999999999</v>
      </c>
      <c r="FH39" s="178">
        <f>FH38/FH10*1000</f>
        <v>581.66666666666674</v>
      </c>
      <c r="FI39" s="178">
        <v>525.77937999999995</v>
      </c>
      <c r="FJ39" s="446">
        <v>515.80336</v>
      </c>
      <c r="FK39" s="446">
        <v>508.57600000000002</v>
      </c>
      <c r="FL39" s="446">
        <v>512.20623999999998</v>
      </c>
      <c r="FM39" s="490">
        <f>FM38/FM10*1000</f>
        <v>506.64268585131902</v>
      </c>
      <c r="FN39" s="446">
        <v>532.49771999999996</v>
      </c>
      <c r="FO39" s="461">
        <v>497.52273000000002</v>
      </c>
      <c r="FS39" s="1196"/>
      <c r="FT39" s="1196"/>
      <c r="FU39" s="1196"/>
      <c r="FV39" s="1196"/>
    </row>
    <row r="40" spans="1:178" ht="15" hidden="1" thickBot="1" x14ac:dyDescent="0.35">
      <c r="A40" s="539" t="s">
        <v>95</v>
      </c>
      <c r="B40" s="540" t="s">
        <v>96</v>
      </c>
      <c r="C40" s="541">
        <f>C25/C38*1000</f>
        <v>1527.9216903603947</v>
      </c>
      <c r="D40" s="542"/>
      <c r="E40" s="543">
        <f>E25/E38*1000</f>
        <v>1338.8406739229069</v>
      </c>
      <c r="F40" s="543">
        <f t="shared" ref="F40:BN40" si="211">F25/F38*1000</f>
        <v>1593.8713582592179</v>
      </c>
      <c r="G40" s="544">
        <f t="shared" si="211"/>
        <v>1321.6005528431772</v>
      </c>
      <c r="H40" s="545">
        <f t="shared" si="69"/>
        <v>-272.27080541604073</v>
      </c>
      <c r="I40" s="546">
        <f t="shared" si="127"/>
        <v>-17.240121079729761</v>
      </c>
      <c r="J40" s="544">
        <f t="shared" si="211"/>
        <v>1373.5828678668656</v>
      </c>
      <c r="K40" s="544">
        <f t="shared" si="211"/>
        <v>1373.5828678668656</v>
      </c>
      <c r="L40" s="543"/>
      <c r="M40" s="544">
        <f t="shared" si="211"/>
        <v>1365.6940160669383</v>
      </c>
      <c r="N40" s="544" t="e">
        <f t="shared" si="211"/>
        <v>#DIV/0!</v>
      </c>
      <c r="O40" s="544" t="e">
        <f t="shared" si="211"/>
        <v>#DIV/0!</v>
      </c>
      <c r="P40" s="544">
        <f t="shared" si="211"/>
        <v>1272.0701058008592</v>
      </c>
      <c r="Q40" s="544" t="e">
        <f t="shared" si="211"/>
        <v>#DIV/0!</v>
      </c>
      <c r="R40" s="544">
        <f t="shared" si="211"/>
        <v>1323.2012249045429</v>
      </c>
      <c r="S40" s="544">
        <f t="shared" si="211"/>
        <v>1241.7111781645785</v>
      </c>
      <c r="T40" s="544">
        <f t="shared" si="211"/>
        <v>4902.8528692292448</v>
      </c>
      <c r="U40" s="544">
        <f t="shared" si="211"/>
        <v>918.47732910851062</v>
      </c>
      <c r="V40" s="544">
        <f t="shared" si="211"/>
        <v>1444.2327759593979</v>
      </c>
      <c r="W40" s="544">
        <f t="shared" si="211"/>
        <v>1319.3465083626288</v>
      </c>
      <c r="X40" s="544">
        <f t="shared" si="211"/>
        <v>1185.9394438155741</v>
      </c>
      <c r="Y40" s="544">
        <f t="shared" si="211"/>
        <v>5581.2609331683088</v>
      </c>
      <c r="Z40" s="544">
        <f t="shared" si="211"/>
        <v>-5210.7900061672381</v>
      </c>
      <c r="AA40" s="544">
        <f t="shared" si="211"/>
        <v>1465.4361121298489</v>
      </c>
      <c r="AB40" s="544">
        <f t="shared" si="211"/>
        <v>1201.7345601137472</v>
      </c>
      <c r="AC40" s="544">
        <f t="shared" si="211"/>
        <v>1124.9016238695483</v>
      </c>
      <c r="AD40" s="544">
        <f t="shared" si="211"/>
        <v>3090.4625890817615</v>
      </c>
      <c r="AE40" s="544">
        <f t="shared" si="211"/>
        <v>14857.045727859033</v>
      </c>
      <c r="AF40" s="544">
        <f t="shared" si="211"/>
        <v>1124.5579084130391</v>
      </c>
      <c r="AG40" s="544">
        <f t="shared" si="211"/>
        <v>1104.9524464732294</v>
      </c>
      <c r="AH40" s="544">
        <f t="shared" si="211"/>
        <v>1104.9524464732294</v>
      </c>
      <c r="AI40" s="544" t="e">
        <f t="shared" si="211"/>
        <v>#DIV/0!</v>
      </c>
      <c r="AJ40" s="544">
        <f t="shared" si="211"/>
        <v>-2882841.4010329512</v>
      </c>
      <c r="AK40" s="544">
        <f t="shared" si="211"/>
        <v>1357.856388255396</v>
      </c>
      <c r="AL40" s="544">
        <f t="shared" si="211"/>
        <v>1435.0304094486132</v>
      </c>
      <c r="AM40" s="544">
        <f t="shared" si="211"/>
        <v>1265.5020380783233</v>
      </c>
      <c r="AN40" s="544">
        <f t="shared" si="211"/>
        <v>3756.0389531881879</v>
      </c>
      <c r="AO40" s="544">
        <f t="shared" si="211"/>
        <v>22547.163838614182</v>
      </c>
      <c r="AP40" s="544" t="e">
        <f t="shared" si="211"/>
        <v>#VALUE!</v>
      </c>
      <c r="AQ40" s="544" t="e">
        <f t="shared" si="211"/>
        <v>#VALUE!</v>
      </c>
      <c r="AR40" s="544">
        <f t="shared" si="211"/>
        <v>1335.7021762446807</v>
      </c>
      <c r="AS40" s="544">
        <f t="shared" si="211"/>
        <v>1521.6470441661995</v>
      </c>
      <c r="AT40" s="544">
        <f t="shared" si="211"/>
        <v>1386.2470352739322</v>
      </c>
      <c r="AU40" s="544">
        <f t="shared" si="211"/>
        <v>3211.631324795298</v>
      </c>
      <c r="AV40" s="544">
        <f t="shared" si="211"/>
        <v>3164.5769933049196</v>
      </c>
      <c r="AW40" s="544">
        <f t="shared" si="211"/>
        <v>1700.6508313332697</v>
      </c>
      <c r="AX40" s="544">
        <f t="shared" si="211"/>
        <v>1906.6211490660171</v>
      </c>
      <c r="AY40" s="544">
        <f t="shared" si="211"/>
        <v>1729.6877951622278</v>
      </c>
      <c r="AZ40" s="544">
        <f t="shared" si="211"/>
        <v>6637.7813741356531</v>
      </c>
      <c r="BA40" s="544">
        <f t="shared" si="211"/>
        <v>101059787.22518831</v>
      </c>
      <c r="BB40" s="544">
        <f t="shared" si="211"/>
        <v>1183.3493628704953</v>
      </c>
      <c r="BC40" s="544">
        <f t="shared" si="211"/>
        <v>1337.3572903800089</v>
      </c>
      <c r="BD40" s="544">
        <f t="shared" si="211"/>
        <v>1220.5205832734464</v>
      </c>
      <c r="BE40" s="544">
        <f t="shared" si="211"/>
        <v>7424.3759957514185</v>
      </c>
      <c r="BF40" s="544">
        <f t="shared" si="211"/>
        <v>2702333.3333289679</v>
      </c>
      <c r="BG40" s="544">
        <f t="shared" si="211"/>
        <v>1319.0261410796463</v>
      </c>
      <c r="BH40" s="544">
        <f t="shared" si="211"/>
        <v>1538.6044257793571</v>
      </c>
      <c r="BI40" s="544">
        <f t="shared" si="211"/>
        <v>1448.1589881251755</v>
      </c>
      <c r="BJ40" s="544">
        <f t="shared" si="211"/>
        <v>2439.0773623986993</v>
      </c>
      <c r="BK40" s="544">
        <f t="shared" si="211"/>
        <v>-2155.1190088034014</v>
      </c>
      <c r="BL40" s="544">
        <f t="shared" si="211"/>
        <v>1302.5820418851079</v>
      </c>
      <c r="BM40" s="544">
        <f t="shared" si="211"/>
        <v>1485.4528710121185</v>
      </c>
      <c r="BN40" s="544">
        <f t="shared" si="211"/>
        <v>1364.3464668330548</v>
      </c>
      <c r="BO40" s="547">
        <f t="shared" si="35"/>
        <v>-121.1064041790637</v>
      </c>
      <c r="BP40" s="548">
        <f t="shared" si="36"/>
        <v>61.764424947946964</v>
      </c>
      <c r="BQ40" s="544">
        <v>1097.3800000000001</v>
      </c>
      <c r="BR40" s="544">
        <v>1099.6500000000001</v>
      </c>
      <c r="BS40" s="544">
        <v>1086.52</v>
      </c>
      <c r="BT40" s="57">
        <f t="shared" si="37"/>
        <v>-13.130000000000109</v>
      </c>
      <c r="BU40" s="69">
        <f t="shared" si="38"/>
        <v>-10.860000000000127</v>
      </c>
      <c r="BV40" s="544"/>
      <c r="BW40" s="544"/>
      <c r="BX40" s="544"/>
      <c r="BY40" s="544"/>
      <c r="BZ40" s="544"/>
      <c r="CA40" s="544" t="s">
        <v>96</v>
      </c>
      <c r="CB40" s="549" t="s">
        <v>95</v>
      </c>
      <c r="CC40" s="549"/>
      <c r="CD40" s="550">
        <f t="shared" ref="CD40:CF40" si="212">CD25/CD38*1000</f>
        <v>1300.5739309997086</v>
      </c>
      <c r="CE40" s="550">
        <f t="shared" si="212"/>
        <v>1205.410090182369</v>
      </c>
      <c r="CF40" s="551">
        <f t="shared" si="212"/>
        <v>1366.319285583689</v>
      </c>
      <c r="CG40" s="72">
        <f t="shared" si="39"/>
        <v>160.90919540131995</v>
      </c>
      <c r="CH40" s="73">
        <f t="shared" si="6"/>
        <v>65.745354583980316</v>
      </c>
      <c r="CI40" s="164"/>
      <c r="CJ40" s="210">
        <f>CJ25/CJ38*1000</f>
        <v>1550.2277985007333</v>
      </c>
      <c r="CK40" s="212">
        <f t="shared" ref="CK40:CL40" si="213">CK25/CK38*1000</f>
        <v>1593.7887074720502</v>
      </c>
      <c r="CL40" s="212">
        <f t="shared" si="213"/>
        <v>1507.7982584554263</v>
      </c>
      <c r="CM40" s="57">
        <f t="shared" si="194"/>
        <v>-85.99044901662387</v>
      </c>
      <c r="CN40" s="57">
        <f t="shared" si="195"/>
        <v>-42.429540045307022</v>
      </c>
      <c r="CO40" s="213"/>
      <c r="CP40" s="217">
        <f t="shared" ref="CP40:CR42" si="214">CD40+CJ40</f>
        <v>2850.801729500442</v>
      </c>
      <c r="CQ40" s="217">
        <f t="shared" si="214"/>
        <v>2799.1987976544192</v>
      </c>
      <c r="CR40" s="217">
        <f t="shared" si="214"/>
        <v>2874.1175440391153</v>
      </c>
      <c r="CS40" s="217">
        <f t="shared" si="40"/>
        <v>74.918746384696078</v>
      </c>
      <c r="CT40" s="218">
        <f t="shared" si="41"/>
        <v>23.315814538673294</v>
      </c>
      <c r="CU40" s="552">
        <v>1182.76</v>
      </c>
      <c r="CV40" s="553">
        <f>CV25/CV38*1000</f>
        <v>1281.6794711452565</v>
      </c>
      <c r="CW40" s="554">
        <f t="shared" ref="CW40:FG40" si="215">CW25/CW38*1000</f>
        <v>1324.9173375300577</v>
      </c>
      <c r="CX40" s="555">
        <f t="shared" si="215"/>
        <v>1229.9659180138701</v>
      </c>
      <c r="CY40" s="556">
        <f t="shared" si="215"/>
        <v>1300.5739309997086</v>
      </c>
      <c r="CZ40" s="556">
        <f t="shared" si="215"/>
        <v>1300.5739309997086</v>
      </c>
      <c r="DA40" s="556">
        <f t="shared" si="215"/>
        <v>1579.5999012101756</v>
      </c>
      <c r="DB40" s="556">
        <f t="shared" si="215"/>
        <v>1579.5999012101756</v>
      </c>
      <c r="DC40" s="557">
        <f t="shared" si="215"/>
        <v>1447.3280245526789</v>
      </c>
      <c r="DD40" s="557">
        <f t="shared" si="215"/>
        <v>1371.0373166357099</v>
      </c>
      <c r="DE40" s="556">
        <f t="shared" si="215"/>
        <v>1352.3809533077231</v>
      </c>
      <c r="DF40" s="558">
        <v>1366.6</v>
      </c>
      <c r="DG40" s="544">
        <v>1442.78</v>
      </c>
      <c r="DH40" s="544">
        <v>1356.66</v>
      </c>
      <c r="DI40" s="57">
        <f t="shared" si="42"/>
        <v>-86.119999999999891</v>
      </c>
      <c r="DJ40" s="57">
        <f t="shared" si="43"/>
        <v>-9.9399999999998272</v>
      </c>
      <c r="DK40" s="559">
        <f t="shared" ref="DK40:DM40" si="216">DK25/DK38*1000</f>
        <v>2048.3138308319021</v>
      </c>
      <c r="DL40" s="559">
        <f t="shared" si="216"/>
        <v>2360.0790655884998</v>
      </c>
      <c r="DM40" s="559">
        <f t="shared" si="216"/>
        <v>2100.8710494941138</v>
      </c>
      <c r="DN40" s="67">
        <f t="shared" si="44"/>
        <v>-259.20801609438604</v>
      </c>
      <c r="DO40" s="67">
        <f t="shared" si="45"/>
        <v>52.557218662211653</v>
      </c>
      <c r="DP40" s="543">
        <f t="shared" ref="DP40:DR40" si="217">DP25/DP38*1000</f>
        <v>1410.5409274803674</v>
      </c>
      <c r="DQ40" s="543">
        <f t="shared" si="217"/>
        <v>1550.9365200440714</v>
      </c>
      <c r="DR40" s="543">
        <f t="shared" si="217"/>
        <v>1505.58233053459</v>
      </c>
      <c r="DS40" s="84">
        <f t="shared" si="46"/>
        <v>-45.35418950948133</v>
      </c>
      <c r="DT40" s="84">
        <f t="shared" si="10"/>
        <v>95.041403054222656</v>
      </c>
      <c r="DU40" s="282" t="s">
        <v>95</v>
      </c>
      <c r="DV40" s="240" t="s">
        <v>96</v>
      </c>
      <c r="DW40" s="543">
        <v>1656.27</v>
      </c>
      <c r="DX40" s="543">
        <v>1656.27</v>
      </c>
      <c r="DY40" s="543">
        <v>1656.27</v>
      </c>
      <c r="DZ40" s="83">
        <f t="shared" si="47"/>
        <v>0</v>
      </c>
      <c r="EA40" s="83">
        <f t="shared" si="48"/>
        <v>0</v>
      </c>
      <c r="EB40" s="543">
        <v>1292.6500000000001</v>
      </c>
      <c r="EC40" s="543">
        <v>1470.5</v>
      </c>
      <c r="ED40" s="543">
        <v>1317.48</v>
      </c>
      <c r="EE40" s="85">
        <f t="shared" si="49"/>
        <v>-153.01999999999998</v>
      </c>
      <c r="EF40" s="56">
        <f t="shared" si="50"/>
        <v>24.829999999999927</v>
      </c>
      <c r="EG40" s="422">
        <f>EG25/EG38*1000</f>
        <v>1463.0411875430509</v>
      </c>
      <c r="EH40" s="489">
        <f t="shared" ref="EH40:EI40" si="218">EH25/EH38*1000</f>
        <v>1223.5424725493938</v>
      </c>
      <c r="EI40" s="489">
        <f t="shared" si="218"/>
        <v>1150.7051293170741</v>
      </c>
      <c r="EJ40" s="56">
        <f t="shared" si="51"/>
        <v>-72.837343232319654</v>
      </c>
      <c r="EK40" s="56">
        <f t="shared" si="52"/>
        <v>-312.33605822597679</v>
      </c>
      <c r="EL40" s="544">
        <f>EL25/EL38*1000</f>
        <v>1171.8126469720762</v>
      </c>
      <c r="EM40" s="544">
        <f t="shared" ref="EM40:EP40" si="219">EM25/EM38*1000</f>
        <v>1299.8364120170468</v>
      </c>
      <c r="EN40" s="544">
        <f t="shared" si="219"/>
        <v>1185.9398904046952</v>
      </c>
      <c r="EO40" s="544">
        <f t="shared" si="219"/>
        <v>4200.5079286422078</v>
      </c>
      <c r="EP40" s="544">
        <f t="shared" si="219"/>
        <v>1229.1184485567544</v>
      </c>
      <c r="EQ40" s="544"/>
      <c r="ER40" s="544"/>
      <c r="ES40" s="544"/>
      <c r="ET40" s="544"/>
      <c r="EU40" s="544"/>
      <c r="EV40" s="544"/>
      <c r="EW40" s="560" t="s">
        <v>95</v>
      </c>
      <c r="EX40" s="561"/>
      <c r="EY40" s="562">
        <f t="shared" si="215"/>
        <v>1304.1447771862267</v>
      </c>
      <c r="EZ40" s="562">
        <f t="shared" si="215"/>
        <v>1375.0335319699591</v>
      </c>
      <c r="FA40" s="562">
        <f t="shared" si="215"/>
        <v>1286.753721736957</v>
      </c>
      <c r="FB40" s="562">
        <f t="shared" si="215"/>
        <v>3351.3404281170251</v>
      </c>
      <c r="FC40" s="561">
        <f t="shared" si="215"/>
        <v>-1765.2744358977448</v>
      </c>
      <c r="FD40" s="200">
        <f t="shared" si="215"/>
        <v>1249.9584108331082</v>
      </c>
      <c r="FE40" s="94">
        <f t="shared" si="56"/>
        <v>36.795310903848758</v>
      </c>
      <c r="FF40" s="563" t="e">
        <f t="shared" si="215"/>
        <v>#DIV/0!</v>
      </c>
      <c r="FG40" s="543">
        <f t="shared" si="215"/>
        <v>1410.5409274803674</v>
      </c>
      <c r="FH40" s="543">
        <f>FH25/FH38*1000</f>
        <v>1700.6508313332697</v>
      </c>
      <c r="FI40" s="543">
        <v>1656.27</v>
      </c>
      <c r="FJ40" s="543">
        <v>1292.6500000000001</v>
      </c>
      <c r="FK40" s="543">
        <v>1335.69</v>
      </c>
      <c r="FL40" s="543">
        <f>FL25/FL38*1000</f>
        <v>1463.0411875430509</v>
      </c>
      <c r="FM40" s="564">
        <f>FM25/FM38*1000</f>
        <v>1124.5579084130391</v>
      </c>
      <c r="FN40" s="543">
        <f>1443.78</f>
        <v>1443.78</v>
      </c>
      <c r="FO40" s="544">
        <f>FO25/FO38*1000</f>
        <v>1444.2327759593979</v>
      </c>
      <c r="FS40" s="1196"/>
      <c r="FT40" s="1196"/>
      <c r="FU40" s="1196"/>
      <c r="FV40" s="1196"/>
    </row>
    <row r="41" spans="1:178" ht="15" hidden="1" thickBot="1" x14ac:dyDescent="0.35">
      <c r="A41" s="565" t="s">
        <v>97</v>
      </c>
      <c r="B41" s="566" t="s">
        <v>72</v>
      </c>
      <c r="C41" s="567">
        <f>C45+C48</f>
        <v>7300.5863300000001</v>
      </c>
      <c r="D41" s="380"/>
      <c r="E41" s="256">
        <v>7591.77</v>
      </c>
      <c r="F41" s="258">
        <f>F45+F48</f>
        <v>7995.7998900000002</v>
      </c>
      <c r="G41" s="258">
        <f>G45+G48</f>
        <v>7570.1578999999992</v>
      </c>
      <c r="H41" s="258">
        <f t="shared" ref="H41:M41" si="220">H45+H48</f>
        <v>-425.64199000000099</v>
      </c>
      <c r="I41" s="258">
        <f t="shared" si="220"/>
        <v>-21.789759800000866</v>
      </c>
      <c r="J41" s="256">
        <f>J45+J48</f>
        <v>1248.2023900000002</v>
      </c>
      <c r="K41" s="258">
        <f>K45+K48</f>
        <v>1248.2023900000002</v>
      </c>
      <c r="L41" s="256"/>
      <c r="M41" s="258">
        <f t="shared" si="220"/>
        <v>1348.8792899999999</v>
      </c>
      <c r="N41" s="568">
        <f t="shared" si="14"/>
        <v>100.6768999999997</v>
      </c>
      <c r="O41" s="568">
        <f t="shared" ref="O41:O76" si="221">M41-J41</f>
        <v>100.6768999999997</v>
      </c>
      <c r="P41" s="258">
        <v>3630.58</v>
      </c>
      <c r="Q41" s="258"/>
      <c r="R41" s="258">
        <f>R48</f>
        <v>5598.5018339999997</v>
      </c>
      <c r="S41" s="258">
        <f>S48</f>
        <v>4604.9003000000002</v>
      </c>
      <c r="T41" s="568">
        <f t="shared" si="15"/>
        <v>-993.60153399999945</v>
      </c>
      <c r="U41" s="568">
        <f t="shared" si="16"/>
        <v>974.32030000000032</v>
      </c>
      <c r="V41" s="258">
        <v>2846.14</v>
      </c>
      <c r="W41" s="258">
        <f>W45+W48</f>
        <v>3047.1869999999999</v>
      </c>
      <c r="X41" s="258">
        <v>2856.04</v>
      </c>
      <c r="Y41" s="569">
        <f t="shared" si="17"/>
        <v>-191.14699999999993</v>
      </c>
      <c r="Z41" s="568">
        <f t="shared" si="18"/>
        <v>9.9000000000000909</v>
      </c>
      <c r="AA41" s="258">
        <v>1122.05</v>
      </c>
      <c r="AB41" s="258">
        <v>1292.29</v>
      </c>
      <c r="AC41" s="258">
        <v>1246.75</v>
      </c>
      <c r="AD41" s="569">
        <f t="shared" si="19"/>
        <v>-45.539999999999964</v>
      </c>
      <c r="AE41" s="569">
        <f t="shared" si="20"/>
        <v>124.70000000000005</v>
      </c>
      <c r="AF41" s="258">
        <v>228.48202999999998</v>
      </c>
      <c r="AG41" s="258">
        <f t="shared" si="205"/>
        <v>246.1</v>
      </c>
      <c r="AH41" s="258">
        <v>246.1</v>
      </c>
      <c r="AI41" s="258">
        <f t="shared" si="21"/>
        <v>0</v>
      </c>
      <c r="AJ41" s="256">
        <f t="shared" si="22"/>
        <v>17.617970000000014</v>
      </c>
      <c r="AK41" s="570">
        <f t="shared" ref="AK41:AK67" si="222">E41+J41+P41+V41+AA41+AF41</f>
        <v>16667.224419999999</v>
      </c>
      <c r="AL41" s="570">
        <f t="shared" ref="AL41:AL67" si="223">AG41+AB41+W41+R41+K41+F41</f>
        <v>19428.081114000001</v>
      </c>
      <c r="AM41" s="570">
        <f t="shared" ref="AM41:AM67" si="224">AH41+AC41+X41+S41+M41+G41</f>
        <v>17872.82749</v>
      </c>
      <c r="AN41" s="570">
        <f t="shared" si="23"/>
        <v>-1555.2536240000009</v>
      </c>
      <c r="AO41" s="571">
        <f t="shared" si="24"/>
        <v>1205.603070000001</v>
      </c>
      <c r="AP41" s="571" t="s">
        <v>72</v>
      </c>
      <c r="AQ41" s="571" t="s">
        <v>97</v>
      </c>
      <c r="AR41" s="260">
        <v>162.16</v>
      </c>
      <c r="AS41" s="259">
        <v>213.83</v>
      </c>
      <c r="AT41" s="259">
        <v>177.77</v>
      </c>
      <c r="AU41" s="572">
        <f t="shared" si="25"/>
        <v>-36.06</v>
      </c>
      <c r="AV41" s="572">
        <f t="shared" si="26"/>
        <v>15.610000000000014</v>
      </c>
      <c r="AW41" s="258">
        <v>939.07397100000003</v>
      </c>
      <c r="AX41" s="258">
        <v>1484.84</v>
      </c>
      <c r="AY41" s="258">
        <v>1000.6</v>
      </c>
      <c r="AZ41" s="569">
        <f t="shared" si="27"/>
        <v>-484.2399999999999</v>
      </c>
      <c r="BA41" s="568">
        <f t="shared" si="28"/>
        <v>61.526028999999994</v>
      </c>
      <c r="BB41" s="382">
        <f>BB45+BB48</f>
        <v>5255.74</v>
      </c>
      <c r="BC41" s="265">
        <v>5455.96</v>
      </c>
      <c r="BD41" s="265">
        <v>5541.33</v>
      </c>
      <c r="BE41" s="573">
        <f t="shared" si="29"/>
        <v>85.369999999999891</v>
      </c>
      <c r="BF41" s="574">
        <f t="shared" si="30"/>
        <v>285.59000000000015</v>
      </c>
      <c r="BG41" s="255">
        <f>CW41+CV41</f>
        <v>2672.6500000000005</v>
      </c>
      <c r="BH41" s="265">
        <v>2391.54</v>
      </c>
      <c r="BI41" s="258">
        <v>2674.84</v>
      </c>
      <c r="BJ41" s="258">
        <f t="shared" si="31"/>
        <v>283.30000000000018</v>
      </c>
      <c r="BK41" s="256">
        <f t="shared" si="32"/>
        <v>2.1899999999995998</v>
      </c>
      <c r="BL41" s="260">
        <f t="shared" si="33"/>
        <v>8867.463971000001</v>
      </c>
      <c r="BM41" s="260">
        <f t="shared" si="34"/>
        <v>9332.34</v>
      </c>
      <c r="BN41" s="259">
        <f t="shared" si="34"/>
        <v>9216.77</v>
      </c>
      <c r="BO41" s="260">
        <f t="shared" si="35"/>
        <v>-115.56999999999971</v>
      </c>
      <c r="BP41" s="260">
        <f t="shared" si="36"/>
        <v>349.3060289999994</v>
      </c>
      <c r="BQ41" s="258">
        <v>6154.64</v>
      </c>
      <c r="BR41" s="258">
        <v>8182.7</v>
      </c>
      <c r="BS41" s="258">
        <v>6597.76</v>
      </c>
      <c r="BT41" s="569">
        <f t="shared" si="37"/>
        <v>-1584.9399999999996</v>
      </c>
      <c r="BU41" s="575">
        <f t="shared" si="38"/>
        <v>443.11999999999989</v>
      </c>
      <c r="BV41" s="258"/>
      <c r="BW41" s="258"/>
      <c r="BX41" s="258"/>
      <c r="BY41" s="258"/>
      <c r="BZ41" s="258"/>
      <c r="CA41" s="258" t="s">
        <v>72</v>
      </c>
      <c r="CB41" s="576" t="s">
        <v>97</v>
      </c>
      <c r="CC41" s="576"/>
      <c r="CD41" s="384">
        <v>5003.1499999999996</v>
      </c>
      <c r="CE41" s="255">
        <v>4852.86103</v>
      </c>
      <c r="CF41" s="265">
        <v>5278.45</v>
      </c>
      <c r="CG41" s="577">
        <f t="shared" si="39"/>
        <v>425.58896999999979</v>
      </c>
      <c r="CH41" s="578">
        <f t="shared" si="6"/>
        <v>275.30000000000018</v>
      </c>
      <c r="CI41" s="579"/>
      <c r="CJ41" s="580">
        <f>DA41+DC41</f>
        <v>1120.7012519999998</v>
      </c>
      <c r="CK41" s="258">
        <v>1497.28</v>
      </c>
      <c r="CL41" s="258">
        <v>1262.77</v>
      </c>
      <c r="CM41" s="569">
        <f t="shared" si="194"/>
        <v>-234.51</v>
      </c>
      <c r="CN41" s="569">
        <f t="shared" si="195"/>
        <v>142.06874800000014</v>
      </c>
      <c r="CO41" s="343"/>
      <c r="CP41" s="259">
        <f t="shared" si="214"/>
        <v>6123.8512519999995</v>
      </c>
      <c r="CQ41" s="259">
        <f t="shared" si="214"/>
        <v>6350.1410299999998</v>
      </c>
      <c r="CR41" s="259">
        <f t="shared" si="214"/>
        <v>6541.2199999999993</v>
      </c>
      <c r="CS41" s="259">
        <f t="shared" si="40"/>
        <v>191.07896999999957</v>
      </c>
      <c r="CT41" s="260">
        <f t="shared" si="41"/>
        <v>417.36874799999987</v>
      </c>
      <c r="CU41" s="385">
        <f>CU45+CU48</f>
        <v>5255.74</v>
      </c>
      <c r="CV41" s="386">
        <f>CV45+CV48</f>
        <v>353.97</v>
      </c>
      <c r="CW41" s="386">
        <f>CW45+CW48</f>
        <v>2318.6800000000003</v>
      </c>
      <c r="CX41" s="581">
        <f>CU41+CW41+CV41</f>
        <v>7928.39</v>
      </c>
      <c r="CY41" s="582">
        <v>5003.1499999999996</v>
      </c>
      <c r="CZ41" s="582">
        <v>5003.1499999999996</v>
      </c>
      <c r="DA41" s="582">
        <f>DA45+DA48</f>
        <v>883.58999999999992</v>
      </c>
      <c r="DB41" s="582">
        <f>DB45+DB48</f>
        <v>883.58999999999992</v>
      </c>
      <c r="DC41" s="583">
        <f>DC45+DC48</f>
        <v>237.11125199999995</v>
      </c>
      <c r="DD41" s="583">
        <f>DD45+DD48</f>
        <v>455.10300000000001</v>
      </c>
      <c r="DE41" s="82">
        <f>CY41+DA41+DC41</f>
        <v>6123.8512519999995</v>
      </c>
      <c r="DF41" s="584">
        <v>156.94999999999999</v>
      </c>
      <c r="DG41" s="286">
        <v>241.89</v>
      </c>
      <c r="DH41" s="286">
        <v>156.54</v>
      </c>
      <c r="DI41" s="57">
        <f t="shared" si="42"/>
        <v>-85.35</v>
      </c>
      <c r="DJ41" s="57">
        <f t="shared" si="43"/>
        <v>-0.40999999999999659</v>
      </c>
      <c r="DK41" s="585">
        <f>DK42*DK43</f>
        <v>373.31920099999996</v>
      </c>
      <c r="DL41" s="585">
        <v>282.77999999999997</v>
      </c>
      <c r="DM41" s="585">
        <v>295.24</v>
      </c>
      <c r="DN41" s="67">
        <f t="shared" si="44"/>
        <v>12.460000000000036</v>
      </c>
      <c r="DO41" s="67">
        <f t="shared" si="45"/>
        <v>-78.079200999999955</v>
      </c>
      <c r="DP41" s="282">
        <v>227.33</v>
      </c>
      <c r="DQ41" s="282">
        <v>280.94</v>
      </c>
      <c r="DR41" s="282">
        <v>244.49</v>
      </c>
      <c r="DS41" s="84">
        <f t="shared" si="46"/>
        <v>-36.449999999999989</v>
      </c>
      <c r="DT41" s="84">
        <f t="shared" si="10"/>
        <v>17.159999999999997</v>
      </c>
      <c r="DU41" s="240" t="s">
        <v>97</v>
      </c>
      <c r="DV41" s="240" t="s">
        <v>72</v>
      </c>
      <c r="DW41" s="282">
        <v>266.02</v>
      </c>
      <c r="DX41" s="282">
        <v>336.92</v>
      </c>
      <c r="DY41" s="282">
        <v>339.18</v>
      </c>
      <c r="DZ41" s="83">
        <f t="shared" si="47"/>
        <v>2.2599999999999909</v>
      </c>
      <c r="EA41" s="83">
        <f t="shared" si="48"/>
        <v>73.160000000000025</v>
      </c>
      <c r="EB41" s="289">
        <v>549.04</v>
      </c>
      <c r="EC41" s="286">
        <v>532.79</v>
      </c>
      <c r="ED41" s="286">
        <v>594</v>
      </c>
      <c r="EE41" s="85">
        <f t="shared" si="49"/>
        <v>61.210000000000036</v>
      </c>
      <c r="EF41" s="56">
        <f t="shared" si="50"/>
        <v>44.960000000000036</v>
      </c>
      <c r="EG41" s="172">
        <v>137.6</v>
      </c>
      <c r="EH41" s="173">
        <v>137.97</v>
      </c>
      <c r="EI41" s="172">
        <v>143.4</v>
      </c>
      <c r="EJ41" s="56">
        <f t="shared" si="51"/>
        <v>5.4300000000000068</v>
      </c>
      <c r="EK41" s="56">
        <f t="shared" si="52"/>
        <v>5.8000000000000114</v>
      </c>
      <c r="EL41" s="286">
        <v>867.62</v>
      </c>
      <c r="EM41" s="286">
        <v>1129.23</v>
      </c>
      <c r="EN41" s="286">
        <v>1219.56</v>
      </c>
      <c r="EO41" s="289">
        <f t="shared" si="53"/>
        <v>90.329999999999927</v>
      </c>
      <c r="EP41" s="289">
        <f t="shared" ref="EP41:EP76" si="225">EN41-EL41</f>
        <v>351.93999999999994</v>
      </c>
      <c r="EQ41" s="290"/>
      <c r="ER41" s="290"/>
      <c r="ES41" s="290"/>
      <c r="ET41" s="290"/>
      <c r="EU41" s="290"/>
      <c r="EV41" s="290"/>
      <c r="EW41" s="1276" t="s">
        <v>97</v>
      </c>
      <c r="EX41" s="1277"/>
      <c r="EY41" s="181">
        <f t="shared" ref="EY41:FA42" si="226">BQ41+EL41+EG41+EB41+DW41+DP41+DK41+DF41+CP41+BL41+AR41+AK41</f>
        <v>40553.218844000003</v>
      </c>
      <c r="EZ41" s="181">
        <f t="shared" si="226"/>
        <v>46449.612143999999</v>
      </c>
      <c r="FA41" s="181">
        <f t="shared" si="226"/>
        <v>43398.757490000004</v>
      </c>
      <c r="FB41" s="93">
        <f t="shared" si="54"/>
        <v>-3050.8546539999952</v>
      </c>
      <c r="FC41" s="93">
        <f t="shared" si="55"/>
        <v>2845.5386460000009</v>
      </c>
      <c r="FD41" s="586">
        <v>48772.564720000002</v>
      </c>
      <c r="FE41" s="94">
        <f t="shared" si="56"/>
        <v>-5373.8072299999985</v>
      </c>
      <c r="FF41" s="587"/>
      <c r="FG41" s="282">
        <v>227.33</v>
      </c>
      <c r="FH41" s="282">
        <f>FH45+FH48</f>
        <v>939.07397100000003</v>
      </c>
      <c r="FI41" s="282">
        <v>266.02</v>
      </c>
      <c r="FJ41" s="289">
        <v>549.04</v>
      </c>
      <c r="FK41" s="289">
        <v>162.16</v>
      </c>
      <c r="FL41" s="289">
        <v>137.6</v>
      </c>
      <c r="FM41" s="588">
        <f>FM45+FM48</f>
        <v>228.48202999999998</v>
      </c>
      <c r="FN41" s="289">
        <v>1122.05</v>
      </c>
      <c r="FO41" s="286">
        <v>2846.14</v>
      </c>
      <c r="FS41" s="1196"/>
      <c r="FT41" s="1196"/>
      <c r="FU41" s="1196"/>
      <c r="FV41" s="1196"/>
    </row>
    <row r="42" spans="1:178" ht="15" hidden="1" thickBot="1" x14ac:dyDescent="0.35">
      <c r="A42" s="98" t="s">
        <v>98</v>
      </c>
      <c r="B42" s="296" t="s">
        <v>99</v>
      </c>
      <c r="C42" s="297">
        <v>1670.87</v>
      </c>
      <c r="D42" s="295"/>
      <c r="E42" s="106">
        <v>1660.22</v>
      </c>
      <c r="F42" s="107">
        <v>1695</v>
      </c>
      <c r="G42" s="107">
        <v>1574.3</v>
      </c>
      <c r="H42" s="106">
        <f t="shared" si="69"/>
        <v>-120.70000000000005</v>
      </c>
      <c r="I42" s="105">
        <f t="shared" si="127"/>
        <v>-85.920000000000073</v>
      </c>
      <c r="J42" s="589">
        <v>284.93</v>
      </c>
      <c r="K42" s="590">
        <v>284.93</v>
      </c>
      <c r="L42" s="589"/>
      <c r="M42" s="589">
        <v>284.93</v>
      </c>
      <c r="N42" s="56">
        <f t="shared" si="14"/>
        <v>0</v>
      </c>
      <c r="O42" s="56">
        <f t="shared" si="221"/>
        <v>0</v>
      </c>
      <c r="P42" s="589">
        <v>866.79</v>
      </c>
      <c r="Q42" s="589"/>
      <c r="R42" s="589">
        <f>R49</f>
        <v>1089.8599999999999</v>
      </c>
      <c r="S42" s="589">
        <f>S49</f>
        <v>989.45</v>
      </c>
      <c r="T42" s="56">
        <f t="shared" si="15"/>
        <v>-100.40999999999985</v>
      </c>
      <c r="U42" s="56">
        <f t="shared" si="16"/>
        <v>122.66000000000008</v>
      </c>
      <c r="V42" s="107">
        <v>647.52</v>
      </c>
      <c r="W42" s="107">
        <v>626.88</v>
      </c>
      <c r="X42" s="107">
        <v>613.94000000000005</v>
      </c>
      <c r="Y42" s="57">
        <f t="shared" si="17"/>
        <v>-12.939999999999941</v>
      </c>
      <c r="Z42" s="56">
        <f t="shared" si="18"/>
        <v>-33.579999999999927</v>
      </c>
      <c r="AA42" s="107">
        <v>267.89</v>
      </c>
      <c r="AB42" s="107">
        <v>282.16000000000003</v>
      </c>
      <c r="AC42" s="107">
        <v>267.89</v>
      </c>
      <c r="AD42" s="57">
        <f t="shared" si="19"/>
        <v>-14.270000000000039</v>
      </c>
      <c r="AE42" s="57">
        <f t="shared" si="20"/>
        <v>0</v>
      </c>
      <c r="AF42" s="107">
        <v>49.21</v>
      </c>
      <c r="AG42" s="107">
        <f t="shared" si="205"/>
        <v>49.21</v>
      </c>
      <c r="AH42" s="107">
        <v>49.21</v>
      </c>
      <c r="AI42" s="57">
        <f t="shared" si="21"/>
        <v>0</v>
      </c>
      <c r="AJ42" s="56">
        <f t="shared" si="22"/>
        <v>0</v>
      </c>
      <c r="AK42" s="60">
        <f t="shared" si="222"/>
        <v>3776.56</v>
      </c>
      <c r="AL42" s="60">
        <f t="shared" si="223"/>
        <v>4028.0399999999995</v>
      </c>
      <c r="AM42" s="60">
        <f t="shared" si="224"/>
        <v>3779.7200000000003</v>
      </c>
      <c r="AN42" s="60">
        <f t="shared" si="23"/>
        <v>-248.31999999999925</v>
      </c>
      <c r="AO42" s="61">
        <f t="shared" si="24"/>
        <v>3.1600000000003092</v>
      </c>
      <c r="AP42" s="61" t="s">
        <v>99</v>
      </c>
      <c r="AQ42" s="61" t="s">
        <v>98</v>
      </c>
      <c r="AR42" s="591">
        <v>35.46</v>
      </c>
      <c r="AS42" s="63">
        <v>38.9</v>
      </c>
      <c r="AT42" s="63">
        <v>35.549999999999997</v>
      </c>
      <c r="AU42" s="64">
        <f t="shared" si="25"/>
        <v>-3.3500000000000014</v>
      </c>
      <c r="AV42" s="64">
        <f t="shared" si="26"/>
        <v>8.9999999999996305E-2</v>
      </c>
      <c r="AW42" s="107">
        <v>203.73000000000002</v>
      </c>
      <c r="AX42" s="107">
        <v>291.60000000000002</v>
      </c>
      <c r="AY42" s="107">
        <v>203.73</v>
      </c>
      <c r="AZ42" s="57">
        <f t="shared" si="27"/>
        <v>-87.870000000000033</v>
      </c>
      <c r="BA42" s="56">
        <f t="shared" si="28"/>
        <v>0</v>
      </c>
      <c r="BB42" s="592">
        <v>1130.9000000000001</v>
      </c>
      <c r="BC42" s="111">
        <v>1130.6300000000001</v>
      </c>
      <c r="BD42" s="111">
        <v>1128.67</v>
      </c>
      <c r="BE42" s="67">
        <f t="shared" si="29"/>
        <v>-1.9600000000000364</v>
      </c>
      <c r="BF42" s="68">
        <f t="shared" si="30"/>
        <v>-2.2300000000000182</v>
      </c>
      <c r="BG42" s="111">
        <f>CW42+CV42</f>
        <v>590.39</v>
      </c>
      <c r="BH42" s="111">
        <v>562.44000000000005</v>
      </c>
      <c r="BI42" s="107">
        <v>545.77</v>
      </c>
      <c r="BJ42" s="57">
        <f t="shared" si="31"/>
        <v>-16.670000000000073</v>
      </c>
      <c r="BK42" s="56">
        <f t="shared" si="32"/>
        <v>-44.620000000000005</v>
      </c>
      <c r="BL42" s="64">
        <f t="shared" si="33"/>
        <v>1925.02</v>
      </c>
      <c r="BM42" s="64">
        <f t="shared" si="34"/>
        <v>1984.67</v>
      </c>
      <c r="BN42" s="63">
        <f t="shared" si="34"/>
        <v>1878.17</v>
      </c>
      <c r="BO42" s="64">
        <f t="shared" si="35"/>
        <v>-106.5</v>
      </c>
      <c r="BP42" s="64">
        <f t="shared" si="36"/>
        <v>-46.849999999999909</v>
      </c>
      <c r="BQ42" s="107">
        <v>1338.38</v>
      </c>
      <c r="BR42" s="107">
        <v>1808.55</v>
      </c>
      <c r="BS42" s="107">
        <v>1338.38</v>
      </c>
      <c r="BT42" s="57">
        <f t="shared" si="37"/>
        <v>-470.16999999999985</v>
      </c>
      <c r="BU42" s="69">
        <f t="shared" si="38"/>
        <v>0</v>
      </c>
      <c r="BV42" s="107"/>
      <c r="BW42" s="107"/>
      <c r="BX42" s="107"/>
      <c r="BY42" s="107"/>
      <c r="BZ42" s="107"/>
      <c r="CA42" s="107" t="s">
        <v>99</v>
      </c>
      <c r="CB42" s="113" t="s">
        <v>98</v>
      </c>
      <c r="CC42" s="113"/>
      <c r="CD42" s="312">
        <v>1081.53</v>
      </c>
      <c r="CE42" s="195">
        <v>1043.77</v>
      </c>
      <c r="CF42" s="196">
        <v>1078.0999999999999</v>
      </c>
      <c r="CG42" s="593">
        <f t="shared" si="39"/>
        <v>34.329999999999927</v>
      </c>
      <c r="CH42" s="594">
        <f t="shared" si="6"/>
        <v>-3.4300000000000637</v>
      </c>
      <c r="CI42" s="164"/>
      <c r="CJ42" s="105">
        <f>DA42+DC42</f>
        <v>246.69</v>
      </c>
      <c r="CK42" s="107">
        <v>275.02999999999997</v>
      </c>
      <c r="CL42" s="107">
        <v>252</v>
      </c>
      <c r="CM42" s="57">
        <f t="shared" si="194"/>
        <v>-23.029999999999973</v>
      </c>
      <c r="CN42" s="57">
        <f t="shared" si="195"/>
        <v>5.3100000000000023</v>
      </c>
      <c r="CO42" s="57"/>
      <c r="CP42" s="63">
        <f t="shared" si="214"/>
        <v>1328.22</v>
      </c>
      <c r="CQ42" s="63">
        <f t="shared" si="214"/>
        <v>1318.8</v>
      </c>
      <c r="CR42" s="63">
        <f t="shared" si="214"/>
        <v>1330.1</v>
      </c>
      <c r="CS42" s="63">
        <f t="shared" si="40"/>
        <v>11.299999999999955</v>
      </c>
      <c r="CT42" s="64">
        <f t="shared" si="41"/>
        <v>1.8799999999998818</v>
      </c>
      <c r="CU42" s="595">
        <v>989.45</v>
      </c>
      <c r="CV42" s="407">
        <v>77.510000000000005</v>
      </c>
      <c r="CW42" s="321">
        <v>512.88</v>
      </c>
      <c r="CX42" s="408">
        <f t="shared" si="152"/>
        <v>1579.84</v>
      </c>
      <c r="CY42" s="122">
        <v>1081.53</v>
      </c>
      <c r="CZ42" s="122">
        <v>1081.53</v>
      </c>
      <c r="DA42" s="122">
        <v>195.53</v>
      </c>
      <c r="DB42" s="122">
        <v>195.53</v>
      </c>
      <c r="DC42" s="125">
        <f>DC46</f>
        <v>51.16</v>
      </c>
      <c r="DD42" s="125">
        <f>DD46</f>
        <v>51.16</v>
      </c>
      <c r="DE42" s="122">
        <f>CY42+DA42</f>
        <v>1277.06</v>
      </c>
      <c r="DF42" s="105">
        <v>33.450000000000003</v>
      </c>
      <c r="DG42" s="107">
        <v>48.75</v>
      </c>
      <c r="DH42" s="107">
        <v>33.450000000000003</v>
      </c>
      <c r="DI42" s="57">
        <f t="shared" si="42"/>
        <v>-15.299999999999997</v>
      </c>
      <c r="DJ42" s="57">
        <f t="shared" si="43"/>
        <v>0</v>
      </c>
      <c r="DK42" s="195">
        <v>84.17</v>
      </c>
      <c r="DL42" s="195">
        <v>55.09</v>
      </c>
      <c r="DM42" s="195">
        <v>63.43</v>
      </c>
      <c r="DN42" s="67">
        <f t="shared" si="44"/>
        <v>8.3399999999999963</v>
      </c>
      <c r="DO42" s="67">
        <f t="shared" si="45"/>
        <v>-20.740000000000002</v>
      </c>
      <c r="DP42" s="326">
        <v>49.75</v>
      </c>
      <c r="DQ42" s="326">
        <v>51.08</v>
      </c>
      <c r="DR42" s="326">
        <v>48.79</v>
      </c>
      <c r="DS42" s="84">
        <f t="shared" si="46"/>
        <v>-2.2899999999999991</v>
      </c>
      <c r="DT42" s="596">
        <f t="shared" si="10"/>
        <v>-0.96000000000000085</v>
      </c>
      <c r="DU42" s="597" t="s">
        <v>98</v>
      </c>
      <c r="DV42" s="84" t="s">
        <v>99</v>
      </c>
      <c r="DW42" s="326">
        <v>58.22</v>
      </c>
      <c r="DX42" s="326">
        <v>61.25</v>
      </c>
      <c r="DY42" s="326">
        <v>67.81</v>
      </c>
      <c r="DZ42" s="83">
        <f t="shared" si="47"/>
        <v>6.5600000000000023</v>
      </c>
      <c r="EA42" s="83">
        <f t="shared" si="48"/>
        <v>9.5900000000000034</v>
      </c>
      <c r="EB42" s="106">
        <v>120.15</v>
      </c>
      <c r="EC42" s="107">
        <v>105.03</v>
      </c>
      <c r="ED42" s="107">
        <v>118.54</v>
      </c>
      <c r="EE42" s="85">
        <f t="shared" si="49"/>
        <v>13.510000000000005</v>
      </c>
      <c r="EF42" s="56">
        <f t="shared" si="50"/>
        <v>-1.6099999999999994</v>
      </c>
      <c r="EG42" s="103">
        <v>30.11</v>
      </c>
      <c r="EH42" s="130">
        <v>28.1</v>
      </c>
      <c r="EI42" s="130">
        <v>30.14</v>
      </c>
      <c r="EJ42" s="56">
        <f t="shared" si="51"/>
        <v>2.0399999999999991</v>
      </c>
      <c r="EK42" s="56">
        <f t="shared" si="52"/>
        <v>3.0000000000001137E-2</v>
      </c>
      <c r="EL42" s="107">
        <v>195.8</v>
      </c>
      <c r="EM42" s="107">
        <v>253.76</v>
      </c>
      <c r="EN42" s="107">
        <v>247.88</v>
      </c>
      <c r="EO42" s="56">
        <f t="shared" si="53"/>
        <v>-5.8799999999999955</v>
      </c>
      <c r="EP42" s="56">
        <f t="shared" si="225"/>
        <v>52.079999999999984</v>
      </c>
      <c r="EQ42" s="56"/>
      <c r="ER42" s="56"/>
      <c r="ES42" s="56"/>
      <c r="ET42" s="56"/>
      <c r="EU42" s="56"/>
      <c r="EV42" s="56"/>
      <c r="EW42" s="1295" t="s">
        <v>98</v>
      </c>
      <c r="EX42" s="1296"/>
      <c r="EY42" s="181">
        <f t="shared" si="226"/>
        <v>8975.2900000000009</v>
      </c>
      <c r="EZ42" s="181">
        <f t="shared" si="226"/>
        <v>9782.0199999999986</v>
      </c>
      <c r="FA42" s="181">
        <f t="shared" si="226"/>
        <v>8971.9600000000009</v>
      </c>
      <c r="FB42" s="192">
        <f t="shared" si="54"/>
        <v>-810.05999999999767</v>
      </c>
      <c r="FC42" s="192">
        <f t="shared" si="55"/>
        <v>-3.3299999999999272</v>
      </c>
      <c r="FD42" s="94"/>
      <c r="FE42" s="94">
        <f t="shared" si="56"/>
        <v>8971.9600000000009</v>
      </c>
      <c r="FF42" s="335"/>
      <c r="FG42" s="326">
        <v>49.75</v>
      </c>
      <c r="FH42" s="326">
        <f>FH46+FH49</f>
        <v>203.73000000000002</v>
      </c>
      <c r="FI42" s="326">
        <v>58.22</v>
      </c>
      <c r="FJ42" s="106">
        <v>120.15</v>
      </c>
      <c r="FK42" s="106">
        <v>35.46</v>
      </c>
      <c r="FL42" s="106">
        <v>30.11</v>
      </c>
      <c r="FM42" s="598">
        <f>FM46</f>
        <v>49.21</v>
      </c>
      <c r="FN42" s="106">
        <v>267.89</v>
      </c>
      <c r="FO42" s="107">
        <v>647.52</v>
      </c>
      <c r="FS42" s="1196"/>
      <c r="FT42" s="1196"/>
      <c r="FU42" s="1196"/>
      <c r="FV42" s="1196"/>
    </row>
    <row r="43" spans="1:178" ht="15" hidden="1" thickBot="1" x14ac:dyDescent="0.35">
      <c r="A43" s="98" t="s">
        <v>100</v>
      </c>
      <c r="B43" s="99" t="s">
        <v>101</v>
      </c>
      <c r="C43" s="100">
        <v>4.37</v>
      </c>
      <c r="D43" s="599" t="e">
        <f>D41/D42</f>
        <v>#DIV/0!</v>
      </c>
      <c r="E43" s="600">
        <v>4.5616000000000003</v>
      </c>
      <c r="F43" s="601">
        <v>4.7199</v>
      </c>
      <c r="G43" s="601">
        <v>4.8090000000000002</v>
      </c>
      <c r="H43" s="103">
        <f t="shared" si="69"/>
        <v>8.9100000000000179E-2</v>
      </c>
      <c r="I43" s="105">
        <f t="shared" si="127"/>
        <v>0.24739999999999984</v>
      </c>
      <c r="J43" s="106">
        <v>4.38</v>
      </c>
      <c r="K43" s="107">
        <v>4.38</v>
      </c>
      <c r="L43" s="106"/>
      <c r="M43" s="106">
        <v>4.7300000000000004</v>
      </c>
      <c r="N43" s="56">
        <f t="shared" si="14"/>
        <v>0.35000000000000053</v>
      </c>
      <c r="O43" s="56">
        <f t="shared" si="221"/>
        <v>0.35000000000000053</v>
      </c>
      <c r="P43" s="106">
        <v>4.1900000000000004</v>
      </c>
      <c r="Q43" s="106"/>
      <c r="R43" s="106">
        <v>5.1368999999999998</v>
      </c>
      <c r="S43" s="106">
        <f>S50</f>
        <v>4.6539999999999999</v>
      </c>
      <c r="T43" s="56">
        <f t="shared" si="15"/>
        <v>-0.48289999999999988</v>
      </c>
      <c r="U43" s="56">
        <f t="shared" si="16"/>
        <v>0.46399999999999952</v>
      </c>
      <c r="V43" s="602">
        <v>4.3949999999999996</v>
      </c>
      <c r="W43" s="107">
        <v>4.8608770000000003</v>
      </c>
      <c r="X43" s="107">
        <v>4.6520000000000001</v>
      </c>
      <c r="Y43" s="57">
        <f t="shared" si="17"/>
        <v>-0.2088770000000002</v>
      </c>
      <c r="Z43" s="56">
        <f t="shared" si="18"/>
        <v>0.25700000000000056</v>
      </c>
      <c r="AA43" s="107">
        <v>4.1885199999999996</v>
      </c>
      <c r="AB43" s="107">
        <v>4.58</v>
      </c>
      <c r="AC43" s="107">
        <v>4.6539640000000002</v>
      </c>
      <c r="AD43" s="57">
        <f t="shared" si="19"/>
        <v>7.3964000000000141E-2</v>
      </c>
      <c r="AE43" s="57">
        <f t="shared" si="20"/>
        <v>0.46544400000000063</v>
      </c>
      <c r="AF43" s="107">
        <v>4.6429999999999998</v>
      </c>
      <c r="AG43" s="107">
        <f t="shared" si="205"/>
        <v>5</v>
      </c>
      <c r="AH43" s="107">
        <v>5</v>
      </c>
      <c r="AI43" s="57">
        <f t="shared" si="21"/>
        <v>0</v>
      </c>
      <c r="AJ43" s="56">
        <f t="shared" si="22"/>
        <v>0.35700000000000021</v>
      </c>
      <c r="AK43" s="60">
        <f t="shared" si="222"/>
        <v>26.358120000000003</v>
      </c>
      <c r="AL43" s="60">
        <f t="shared" si="223"/>
        <v>28.677676999999999</v>
      </c>
      <c r="AM43" s="60">
        <f t="shared" si="224"/>
        <v>28.498964000000001</v>
      </c>
      <c r="AN43" s="60">
        <f t="shared" si="23"/>
        <v>-0.17871299999999835</v>
      </c>
      <c r="AO43" s="61">
        <f t="shared" si="24"/>
        <v>2.1408439999999977</v>
      </c>
      <c r="AP43" s="61" t="s">
        <v>101</v>
      </c>
      <c r="AQ43" s="61" t="s">
        <v>100</v>
      </c>
      <c r="AR43" s="446">
        <v>4.5695499999999996</v>
      </c>
      <c r="AS43" s="109">
        <v>5.4969999999999999</v>
      </c>
      <c r="AT43" s="109">
        <v>5</v>
      </c>
      <c r="AU43" s="64">
        <f t="shared" si="25"/>
        <v>-0.49699999999999989</v>
      </c>
      <c r="AV43" s="64">
        <f t="shared" si="26"/>
        <v>0.43045000000000044</v>
      </c>
      <c r="AW43" s="107">
        <v>4.6094044617876602</v>
      </c>
      <c r="AX43" s="107">
        <v>5.09</v>
      </c>
      <c r="AY43" s="107">
        <v>4.91</v>
      </c>
      <c r="AZ43" s="57">
        <f t="shared" si="27"/>
        <v>-0.17999999999999972</v>
      </c>
      <c r="BA43" s="56">
        <f t="shared" si="28"/>
        <v>0.30059553821233997</v>
      </c>
      <c r="BB43" s="110">
        <v>4.6500000000000004</v>
      </c>
      <c r="BC43" s="111">
        <v>4.83</v>
      </c>
      <c r="BD43" s="111">
        <v>4.91</v>
      </c>
      <c r="BE43" s="67">
        <f t="shared" si="29"/>
        <v>8.0000000000000071E-2</v>
      </c>
      <c r="BF43" s="68">
        <f t="shared" si="30"/>
        <v>0.25999999999999979</v>
      </c>
      <c r="BG43" s="111">
        <f>(CW43+CV43)/2</f>
        <v>4.5440000000000005</v>
      </c>
      <c r="BH43" s="111">
        <v>4.25</v>
      </c>
      <c r="BI43" s="107">
        <v>4.9000000000000004</v>
      </c>
      <c r="BJ43" s="57">
        <f t="shared" si="31"/>
        <v>0.65000000000000036</v>
      </c>
      <c r="BK43" s="56">
        <f t="shared" si="32"/>
        <v>0.35599999999999987</v>
      </c>
      <c r="BL43" s="64">
        <f>(BG43+BB43+AW43)/3</f>
        <v>4.6011348205958873</v>
      </c>
      <c r="BM43" s="64">
        <f t="shared" ref="BM43:BN43" si="227">(BH43+BC43+AX43)/3</f>
        <v>4.7233333333333336</v>
      </c>
      <c r="BN43" s="64">
        <f t="shared" si="227"/>
        <v>4.9066666666666672</v>
      </c>
      <c r="BO43" s="112">
        <f t="shared" si="35"/>
        <v>0.18333333333333357</v>
      </c>
      <c r="BP43" s="64">
        <f t="shared" si="36"/>
        <v>0.30553184607077988</v>
      </c>
      <c r="BQ43" s="107">
        <v>4.5985867999999996</v>
      </c>
      <c r="BR43" s="107">
        <v>4.5244502149999999</v>
      </c>
      <c r="BS43" s="107">
        <v>4.9296756139999998</v>
      </c>
      <c r="BT43" s="57">
        <f t="shared" si="37"/>
        <v>0.40522539899999988</v>
      </c>
      <c r="BU43" s="69">
        <f t="shared" si="38"/>
        <v>0.33108881400000012</v>
      </c>
      <c r="BV43" s="107"/>
      <c r="BW43" s="107"/>
      <c r="BX43" s="107"/>
      <c r="BY43" s="107"/>
      <c r="BZ43" s="107"/>
      <c r="CA43" s="107" t="s">
        <v>101</v>
      </c>
      <c r="CB43" s="113" t="s">
        <v>100</v>
      </c>
      <c r="CC43" s="113"/>
      <c r="CD43" s="194">
        <v>4.63</v>
      </c>
      <c r="CE43" s="195">
        <v>4.6618868339999997</v>
      </c>
      <c r="CF43" s="196">
        <v>4.8960681109999999</v>
      </c>
      <c r="CG43" s="593">
        <f t="shared" si="39"/>
        <v>0.23418127700000024</v>
      </c>
      <c r="CH43" s="594">
        <f t="shared" si="6"/>
        <v>0.26606811100000005</v>
      </c>
      <c r="CI43" s="164"/>
      <c r="CJ43" s="105">
        <v>4.54</v>
      </c>
      <c r="CK43" s="107">
        <v>5.44</v>
      </c>
      <c r="CL43" s="107">
        <v>5.01</v>
      </c>
      <c r="CM43" s="57">
        <f t="shared" si="194"/>
        <v>-0.4300000000000006</v>
      </c>
      <c r="CN43" s="57">
        <f t="shared" si="195"/>
        <v>0.46999999999999975</v>
      </c>
      <c r="CO43" s="57"/>
      <c r="CP43" s="63">
        <f>(CD43+CJ43)/2</f>
        <v>4.585</v>
      </c>
      <c r="CQ43" s="63">
        <f>(CE43+CK43)/2</f>
        <v>5.050943417</v>
      </c>
      <c r="CR43" s="63">
        <f>(CF43+CL43)/2</f>
        <v>4.9530340554999999</v>
      </c>
      <c r="CS43" s="63">
        <f t="shared" si="40"/>
        <v>-9.790936150000018E-2</v>
      </c>
      <c r="CT43" s="64">
        <f t="shared" si="41"/>
        <v>0.3680340554999999</v>
      </c>
      <c r="CU43" s="120">
        <v>4.6500000000000004</v>
      </c>
      <c r="CV43" s="121">
        <v>4.5670000000000002</v>
      </c>
      <c r="CW43" s="122">
        <v>4.5209999999999999</v>
      </c>
      <c r="CX43" s="146">
        <f>CX41/CX42</f>
        <v>5.0184765545878065</v>
      </c>
      <c r="CY43" s="122">
        <v>4.63</v>
      </c>
      <c r="CZ43" s="122">
        <v>4.63</v>
      </c>
      <c r="DA43" s="122">
        <v>4.5190000000000001</v>
      </c>
      <c r="DB43" s="122">
        <v>4.5190000000000001</v>
      </c>
      <c r="DC43" s="125">
        <f>DC47</f>
        <v>4.6346999999999996</v>
      </c>
      <c r="DD43" s="125">
        <f>DD47</f>
        <v>4.6346999999999996</v>
      </c>
      <c r="DE43" s="122">
        <f>DE41/DE42</f>
        <v>4.7952729331433135</v>
      </c>
      <c r="DF43" s="105">
        <v>4.62</v>
      </c>
      <c r="DG43" s="107">
        <v>4.96</v>
      </c>
      <c r="DH43" s="107">
        <v>4.68</v>
      </c>
      <c r="DI43" s="57">
        <f t="shared" si="42"/>
        <v>-0.28000000000000025</v>
      </c>
      <c r="DJ43" s="57">
        <f t="shared" si="43"/>
        <v>5.9999999999999609E-2</v>
      </c>
      <c r="DK43" s="603">
        <v>4.4352999999999998</v>
      </c>
      <c r="DL43" s="603">
        <v>5.133</v>
      </c>
      <c r="DM43" s="603">
        <v>4.6549560000000003</v>
      </c>
      <c r="DN43" s="67">
        <f t="shared" si="44"/>
        <v>-0.47804399999999969</v>
      </c>
      <c r="DO43" s="67">
        <f t="shared" si="45"/>
        <v>0.21965600000000052</v>
      </c>
      <c r="DP43" s="127">
        <v>4.5695499999999996</v>
      </c>
      <c r="DQ43" s="127">
        <v>5.5</v>
      </c>
      <c r="DR43" s="127">
        <v>5.0110000000000001</v>
      </c>
      <c r="DS43" s="84">
        <f t="shared" si="46"/>
        <v>-0.48899999999999988</v>
      </c>
      <c r="DT43" s="84">
        <f t="shared" si="10"/>
        <v>0.44145000000000056</v>
      </c>
      <c r="DU43" s="84" t="s">
        <v>100</v>
      </c>
      <c r="DV43" s="84" t="s">
        <v>101</v>
      </c>
      <c r="DW43" s="127">
        <v>4.5695499999999996</v>
      </c>
      <c r="DX43" s="127">
        <v>5.5</v>
      </c>
      <c r="DY43" s="127">
        <v>5</v>
      </c>
      <c r="DZ43" s="83">
        <f t="shared" si="47"/>
        <v>-0.5</v>
      </c>
      <c r="EA43" s="83">
        <f t="shared" si="48"/>
        <v>0.43045000000000044</v>
      </c>
      <c r="EB43" s="103">
        <v>4.5695499999999996</v>
      </c>
      <c r="EC43" s="104">
        <v>5.07</v>
      </c>
      <c r="ED43" s="104">
        <v>5.0110000000000001</v>
      </c>
      <c r="EE43" s="85">
        <f t="shared" si="49"/>
        <v>-5.9000000000000163E-2</v>
      </c>
      <c r="EF43" s="56">
        <f t="shared" si="50"/>
        <v>0.44145000000000056</v>
      </c>
      <c r="EG43" s="103">
        <v>4.5695499999999996</v>
      </c>
      <c r="EH43" s="130">
        <v>4.91</v>
      </c>
      <c r="EI43" s="130">
        <v>4.76</v>
      </c>
      <c r="EJ43" s="56">
        <f t="shared" si="51"/>
        <v>-0.15000000000000036</v>
      </c>
      <c r="EK43" s="56">
        <f t="shared" si="52"/>
        <v>0.19045000000000023</v>
      </c>
      <c r="EL43" s="602">
        <v>4.4310771999999998</v>
      </c>
      <c r="EM43" s="602">
        <v>4.45</v>
      </c>
      <c r="EN43" s="602">
        <v>4.92</v>
      </c>
      <c r="EO43" s="56">
        <f t="shared" si="53"/>
        <v>0.46999999999999975</v>
      </c>
      <c r="EP43" s="56">
        <f t="shared" si="225"/>
        <v>0.4889228000000001</v>
      </c>
      <c r="EQ43" s="56"/>
      <c r="ER43" s="56"/>
      <c r="ES43" s="56"/>
      <c r="ET43" s="56"/>
      <c r="EU43" s="56"/>
      <c r="EV43" s="56"/>
      <c r="EW43" s="1289" t="s">
        <v>100</v>
      </c>
      <c r="EX43" s="1290"/>
      <c r="EY43" s="181">
        <f>EY41/EY42</f>
        <v>4.5183184993465391</v>
      </c>
      <c r="EZ43" s="181">
        <f t="shared" ref="EZ43:FA43" si="228">EZ41/EZ42</f>
        <v>4.7484683269917669</v>
      </c>
      <c r="FA43" s="181">
        <f t="shared" si="228"/>
        <v>4.8371545894096721</v>
      </c>
      <c r="FB43" s="192">
        <f t="shared" si="54"/>
        <v>8.8686262417905226E-2</v>
      </c>
      <c r="FC43" s="192">
        <f t="shared" si="55"/>
        <v>0.31883609006313307</v>
      </c>
      <c r="FD43" s="94"/>
      <c r="FE43" s="94">
        <f t="shared" si="56"/>
        <v>4.8371545894096721</v>
      </c>
      <c r="FF43" s="604"/>
      <c r="FG43" s="127">
        <v>4.5695499999999996</v>
      </c>
      <c r="FH43" s="127">
        <f>FH41/FH42</f>
        <v>4.6094044617876602</v>
      </c>
      <c r="FI43" s="127">
        <v>4.5695499999999996</v>
      </c>
      <c r="FJ43" s="103">
        <v>4.5695499999999996</v>
      </c>
      <c r="FK43" s="103">
        <v>4.5695499999999996</v>
      </c>
      <c r="FL43" s="103">
        <v>4.5695499999999996</v>
      </c>
      <c r="FM43" s="605">
        <f>FM47</f>
        <v>4.6429999999999998</v>
      </c>
      <c r="FN43" s="103">
        <v>4.1885199999999996</v>
      </c>
      <c r="FO43" s="602">
        <v>4.3949999999999996</v>
      </c>
      <c r="FS43" s="1196"/>
      <c r="FT43" s="1196"/>
      <c r="FU43" s="1196"/>
      <c r="FV43" s="1196"/>
    </row>
    <row r="44" spans="1:178" ht="15" hidden="1" thickBot="1" x14ac:dyDescent="0.35">
      <c r="A44" s="98" t="s">
        <v>102</v>
      </c>
      <c r="B44" s="99" t="s">
        <v>103</v>
      </c>
      <c r="C44" s="100">
        <v>29.53</v>
      </c>
      <c r="D44" s="98"/>
      <c r="E44" s="103">
        <v>29.39</v>
      </c>
      <c r="F44" s="104">
        <v>31.641999999999999</v>
      </c>
      <c r="G44" s="104">
        <v>29.39</v>
      </c>
      <c r="H44" s="103">
        <f t="shared" si="69"/>
        <v>-2.2519999999999989</v>
      </c>
      <c r="I44" s="105">
        <f t="shared" si="127"/>
        <v>0</v>
      </c>
      <c r="J44" s="106">
        <v>21.49</v>
      </c>
      <c r="K44" s="107">
        <v>21.49</v>
      </c>
      <c r="L44" s="106"/>
      <c r="M44" s="106">
        <v>21.49</v>
      </c>
      <c r="N44" s="56">
        <f t="shared" si="14"/>
        <v>0</v>
      </c>
      <c r="O44" s="56">
        <f t="shared" si="221"/>
        <v>0</v>
      </c>
      <c r="P44" s="106">
        <v>37.270000000000003</v>
      </c>
      <c r="Q44" s="106"/>
      <c r="R44" s="106">
        <v>41.150722000000002</v>
      </c>
      <c r="S44" s="106">
        <v>41.150722000000002</v>
      </c>
      <c r="T44" s="56">
        <f t="shared" si="15"/>
        <v>0</v>
      </c>
      <c r="U44" s="56">
        <f t="shared" si="16"/>
        <v>3.8807219999999987</v>
      </c>
      <c r="V44" s="104">
        <v>26.051791000000001</v>
      </c>
      <c r="W44" s="107">
        <v>24.584358999999999</v>
      </c>
      <c r="X44" s="107">
        <v>24.584358999999999</v>
      </c>
      <c r="Y44" s="57">
        <f t="shared" si="17"/>
        <v>0</v>
      </c>
      <c r="Z44" s="56">
        <f t="shared" si="18"/>
        <v>-1.4674320000000023</v>
      </c>
      <c r="AA44" s="107">
        <v>28.54</v>
      </c>
      <c r="AB44" s="107">
        <v>29.447586000000001</v>
      </c>
      <c r="AC44" s="107">
        <v>28.434082</v>
      </c>
      <c r="AD44" s="57">
        <f t="shared" si="19"/>
        <v>-1.0135040000000011</v>
      </c>
      <c r="AE44" s="57">
        <f t="shared" si="20"/>
        <v>-0.10591799999999907</v>
      </c>
      <c r="AF44" s="107">
        <v>22.326775797611703</v>
      </c>
      <c r="AG44" s="107">
        <f t="shared" si="205"/>
        <v>22.33</v>
      </c>
      <c r="AH44" s="107">
        <v>22.33</v>
      </c>
      <c r="AI44" s="57">
        <f t="shared" si="21"/>
        <v>0</v>
      </c>
      <c r="AJ44" s="56">
        <f t="shared" si="22"/>
        <v>3.2242023882957938E-3</v>
      </c>
      <c r="AK44" s="60">
        <f t="shared" si="222"/>
        <v>165.06856679761171</v>
      </c>
      <c r="AL44" s="60">
        <f t="shared" si="223"/>
        <v>170.644667</v>
      </c>
      <c r="AM44" s="60">
        <f t="shared" si="224"/>
        <v>167.37916300000001</v>
      </c>
      <c r="AN44" s="60">
        <f t="shared" si="23"/>
        <v>-3.2655039999999929</v>
      </c>
      <c r="AO44" s="61">
        <f t="shared" si="24"/>
        <v>2.3105962023882967</v>
      </c>
      <c r="AP44" s="61" t="s">
        <v>103</v>
      </c>
      <c r="AQ44" s="61" t="s">
        <v>102</v>
      </c>
      <c r="AR44" s="606">
        <v>30.27</v>
      </c>
      <c r="AS44" s="607">
        <v>31.34</v>
      </c>
      <c r="AT44" s="607">
        <v>30.27</v>
      </c>
      <c r="AU44" s="64">
        <f t="shared" si="25"/>
        <v>-1.0700000000000003</v>
      </c>
      <c r="AV44" s="64">
        <f t="shared" si="26"/>
        <v>0</v>
      </c>
      <c r="AW44" s="608">
        <v>20.959919670616607</v>
      </c>
      <c r="AX44" s="608">
        <v>31.16</v>
      </c>
      <c r="AY44" s="608">
        <v>20.96</v>
      </c>
      <c r="AZ44" s="57">
        <f t="shared" si="27"/>
        <v>-10.199999999999999</v>
      </c>
      <c r="BA44" s="56">
        <f t="shared" si="28"/>
        <v>8.032938339397333E-5</v>
      </c>
      <c r="BB44" s="110">
        <v>26.77</v>
      </c>
      <c r="BC44" s="111">
        <v>27.95</v>
      </c>
      <c r="BD44" s="111">
        <v>26.77</v>
      </c>
      <c r="BE44" s="67">
        <f t="shared" si="29"/>
        <v>-1.1799999999999997</v>
      </c>
      <c r="BF44" s="68">
        <f t="shared" si="30"/>
        <v>0</v>
      </c>
      <c r="BG44" s="111">
        <f>CW44+CV44</f>
        <v>53.94</v>
      </c>
      <c r="BH44" s="111">
        <v>27.58</v>
      </c>
      <c r="BI44" s="608">
        <v>27.17</v>
      </c>
      <c r="BJ44" s="57">
        <f t="shared" si="31"/>
        <v>-0.40999999999999659</v>
      </c>
      <c r="BK44" s="56">
        <f t="shared" si="32"/>
        <v>-26.769999999999996</v>
      </c>
      <c r="BL44" s="64">
        <f t="shared" si="33"/>
        <v>101.66991967061659</v>
      </c>
      <c r="BM44" s="64">
        <f t="shared" si="34"/>
        <v>86.69</v>
      </c>
      <c r="BN44" s="63">
        <f t="shared" si="34"/>
        <v>74.900000000000006</v>
      </c>
      <c r="BO44" s="112">
        <f t="shared" si="35"/>
        <v>-11.789999999999992</v>
      </c>
      <c r="BP44" s="64">
        <f t="shared" si="36"/>
        <v>-26.769919670616588</v>
      </c>
      <c r="BQ44" s="107">
        <v>22.005118</v>
      </c>
      <c r="BR44" s="107">
        <v>28.868812460000001</v>
      </c>
      <c r="BS44" s="107">
        <v>577.66532480000001</v>
      </c>
      <c r="BT44" s="57">
        <f t="shared" si="37"/>
        <v>548.79651234000005</v>
      </c>
      <c r="BU44" s="69">
        <f t="shared" si="38"/>
        <v>555.66020679999997</v>
      </c>
      <c r="BV44" s="107"/>
      <c r="BW44" s="107"/>
      <c r="BX44" s="107"/>
      <c r="BY44" s="107"/>
      <c r="BZ44" s="107"/>
      <c r="CA44" s="107" t="s">
        <v>103</v>
      </c>
      <c r="CB44" s="113" t="s">
        <v>102</v>
      </c>
      <c r="CC44" s="113"/>
      <c r="CD44" s="194">
        <v>28.64</v>
      </c>
      <c r="CE44" s="195">
        <v>29.122900000000001</v>
      </c>
      <c r="CF44" s="196">
        <v>28.64</v>
      </c>
      <c r="CG44" s="593">
        <f t="shared" si="39"/>
        <v>-0.48290000000000077</v>
      </c>
      <c r="CH44" s="594">
        <f t="shared" si="6"/>
        <v>0</v>
      </c>
      <c r="CI44" s="164"/>
      <c r="CJ44" s="105">
        <v>24.98</v>
      </c>
      <c r="CK44" s="107">
        <v>28.53</v>
      </c>
      <c r="CL44" s="107">
        <v>25</v>
      </c>
      <c r="CM44" s="57">
        <f t="shared" si="194"/>
        <v>-3.5300000000000011</v>
      </c>
      <c r="CN44" s="57">
        <f t="shared" si="195"/>
        <v>1.9999999999999574E-2</v>
      </c>
      <c r="CO44" s="57"/>
      <c r="CP44" s="63">
        <f t="shared" ref="CP44:CR46" si="229">CD44+CJ44</f>
        <v>53.620000000000005</v>
      </c>
      <c r="CQ44" s="63">
        <f t="shared" si="229"/>
        <v>57.652900000000002</v>
      </c>
      <c r="CR44" s="63">
        <f t="shared" si="229"/>
        <v>53.64</v>
      </c>
      <c r="CS44" s="63">
        <f t="shared" si="40"/>
        <v>-4.0129000000000019</v>
      </c>
      <c r="CT44" s="64">
        <f t="shared" si="41"/>
        <v>1.9999999999996021E-2</v>
      </c>
      <c r="CU44" s="120">
        <v>27.77</v>
      </c>
      <c r="CV44" s="121">
        <v>26.85</v>
      </c>
      <c r="CW44" s="122">
        <v>27.09</v>
      </c>
      <c r="CX44" s="146">
        <f>CX42/CX7*1000</f>
        <v>24.658011036357859</v>
      </c>
      <c r="CY44" s="122">
        <v>28.64</v>
      </c>
      <c r="CZ44" s="122">
        <v>28.64</v>
      </c>
      <c r="DA44" s="122">
        <v>25</v>
      </c>
      <c r="DB44" s="122">
        <v>25</v>
      </c>
      <c r="DC44" s="125">
        <f>DC42/DC7*1000</f>
        <v>24.888836996604297</v>
      </c>
      <c r="DD44" s="125">
        <f>DD42/DD7*1000</f>
        <v>24.448824920413429</v>
      </c>
      <c r="DE44" s="122">
        <f>DE42/DE7*1000</f>
        <v>26.808001382111108</v>
      </c>
      <c r="DF44" s="105">
        <v>20</v>
      </c>
      <c r="DG44" s="107">
        <v>29.25</v>
      </c>
      <c r="DH44" s="107">
        <v>20</v>
      </c>
      <c r="DI44" s="57">
        <f t="shared" si="42"/>
        <v>-9.25</v>
      </c>
      <c r="DJ44" s="57">
        <f t="shared" si="43"/>
        <v>0</v>
      </c>
      <c r="DK44" s="140">
        <f>DK42/DK7*1000</f>
        <v>27.270105911816831</v>
      </c>
      <c r="DL44" s="140">
        <v>20.98</v>
      </c>
      <c r="DM44" s="140">
        <v>20.98</v>
      </c>
      <c r="DN44" s="67">
        <f t="shared" si="44"/>
        <v>0</v>
      </c>
      <c r="DO44" s="67">
        <f t="shared" si="45"/>
        <v>-6.2901059118168305</v>
      </c>
      <c r="DP44" s="127">
        <f>DP42/DP7*1000</f>
        <v>25.170374342914098</v>
      </c>
      <c r="DQ44" s="127">
        <v>36.58</v>
      </c>
      <c r="DR44" s="127">
        <v>25.17</v>
      </c>
      <c r="DS44" s="84">
        <f t="shared" si="46"/>
        <v>-11.409999999999997</v>
      </c>
      <c r="DT44" s="84">
        <f t="shared" si="10"/>
        <v>-3.743429140961041E-4</v>
      </c>
      <c r="DU44" s="84" t="s">
        <v>102</v>
      </c>
      <c r="DV44" s="84" t="s">
        <v>103</v>
      </c>
      <c r="DW44" s="127">
        <v>27.84</v>
      </c>
      <c r="DX44" s="127">
        <v>25.14</v>
      </c>
      <c r="DY44" s="127">
        <v>27.84</v>
      </c>
      <c r="DZ44" s="83">
        <f t="shared" si="47"/>
        <v>2.6999999999999993</v>
      </c>
      <c r="EA44" s="83">
        <f t="shared" si="48"/>
        <v>0</v>
      </c>
      <c r="EB44" s="103">
        <v>25.129525000000001</v>
      </c>
      <c r="EC44" s="104">
        <v>25.7</v>
      </c>
      <c r="ED44" s="104">
        <v>25.13</v>
      </c>
      <c r="EE44" s="85">
        <f t="shared" si="49"/>
        <v>-0.57000000000000028</v>
      </c>
      <c r="EF44" s="56">
        <f t="shared" si="50"/>
        <v>4.749999999980048E-4</v>
      </c>
      <c r="EG44" s="103">
        <v>25.012301000000001</v>
      </c>
      <c r="EH44" s="130">
        <v>25.47</v>
      </c>
      <c r="EI44" s="130">
        <v>25.01</v>
      </c>
      <c r="EJ44" s="56">
        <f t="shared" si="51"/>
        <v>-0.4599999999999973</v>
      </c>
      <c r="EK44" s="56">
        <f t="shared" si="52"/>
        <v>-2.3009999999992203E-3</v>
      </c>
      <c r="EL44" s="104">
        <v>26.084864</v>
      </c>
      <c r="EM44" s="104">
        <v>24.94</v>
      </c>
      <c r="EN44" s="104">
        <v>24.94</v>
      </c>
      <c r="EO44" s="56">
        <f t="shared" si="53"/>
        <v>0</v>
      </c>
      <c r="EP44" s="56">
        <f t="shared" si="225"/>
        <v>-1.1448639999999983</v>
      </c>
      <c r="EQ44" s="56"/>
      <c r="ER44" s="56"/>
      <c r="ES44" s="56"/>
      <c r="ET44" s="56"/>
      <c r="EU44" s="56"/>
      <c r="EV44" s="56"/>
      <c r="EW44" s="1289" t="s">
        <v>102</v>
      </c>
      <c r="EX44" s="1290"/>
      <c r="EY44" s="181">
        <f t="shared" ref="EY44:FA46" si="230">BQ44+EL44+EG44+EB44+DW44+DP44+DK44+DF44+CP44+BL44+AR44+AK44</f>
        <v>549.14077472295924</v>
      </c>
      <c r="EZ44" s="181">
        <f t="shared" si="230"/>
        <v>563.25637945999995</v>
      </c>
      <c r="FA44" s="181">
        <f t="shared" si="230"/>
        <v>1072.9244878</v>
      </c>
      <c r="FB44" s="192">
        <f t="shared" si="54"/>
        <v>509.66810834</v>
      </c>
      <c r="FC44" s="192">
        <f t="shared" si="55"/>
        <v>523.78371307704072</v>
      </c>
      <c r="FD44" s="94"/>
      <c r="FE44" s="94">
        <f t="shared" si="56"/>
        <v>1072.9244878</v>
      </c>
      <c r="FF44" s="449"/>
      <c r="FG44" s="127">
        <f>FG42/FG7*1000</f>
        <v>25.170374342914098</v>
      </c>
      <c r="FH44" s="127">
        <f>FH42/FH7*1000</f>
        <v>20.959919670616607</v>
      </c>
      <c r="FI44" s="127">
        <v>27.84</v>
      </c>
      <c r="FJ44" s="103">
        <v>25.129525000000001</v>
      </c>
      <c r="FK44" s="103">
        <v>30.27</v>
      </c>
      <c r="FL44" s="103">
        <v>25.012301000000001</v>
      </c>
      <c r="FM44" s="411">
        <f>FM42/FM7*1000</f>
        <v>22.326775797611703</v>
      </c>
      <c r="FN44" s="103">
        <v>28.54</v>
      </c>
      <c r="FO44" s="104">
        <v>26.051791000000001</v>
      </c>
      <c r="FS44" s="1196"/>
      <c r="FT44" s="1196"/>
      <c r="FU44" s="1196"/>
      <c r="FV44" s="1196"/>
    </row>
    <row r="45" spans="1:178" ht="15" hidden="1" thickBot="1" x14ac:dyDescent="0.35">
      <c r="A45" s="609" t="s">
        <v>104</v>
      </c>
      <c r="B45" s="610" t="s">
        <v>72</v>
      </c>
      <c r="C45" s="611">
        <v>3623.2</v>
      </c>
      <c r="D45" s="612">
        <f>D46*D47</f>
        <v>0</v>
      </c>
      <c r="E45" s="613">
        <f>E46*E47</f>
        <v>3697.8521999999998</v>
      </c>
      <c r="F45" s="613">
        <f t="shared" ref="F45:G45" si="231">F46*F47</f>
        <v>3379.2092400000001</v>
      </c>
      <c r="G45" s="614">
        <f t="shared" si="231"/>
        <v>3688.16</v>
      </c>
      <c r="H45" s="615">
        <f t="shared" si="69"/>
        <v>308.95075999999972</v>
      </c>
      <c r="I45" s="616">
        <f t="shared" si="127"/>
        <v>-9.6921999999999571</v>
      </c>
      <c r="J45" s="617">
        <f>J46*J47</f>
        <v>319.06</v>
      </c>
      <c r="K45" s="608">
        <f>K46*K47</f>
        <v>319.06</v>
      </c>
      <c r="L45" s="617"/>
      <c r="M45" s="617">
        <f>M46*M47</f>
        <v>348.81</v>
      </c>
      <c r="N45" s="56">
        <f t="shared" si="14"/>
        <v>29.75</v>
      </c>
      <c r="O45" s="56">
        <f t="shared" si="221"/>
        <v>29.75</v>
      </c>
      <c r="P45" s="617">
        <f t="shared" ref="P45:S45" si="232">P46*P47</f>
        <v>0</v>
      </c>
      <c r="Q45" s="617"/>
      <c r="R45" s="617">
        <f t="shared" si="232"/>
        <v>0</v>
      </c>
      <c r="S45" s="617">
        <f t="shared" si="232"/>
        <v>0</v>
      </c>
      <c r="T45" s="56">
        <f t="shared" si="15"/>
        <v>0</v>
      </c>
      <c r="U45" s="56">
        <f t="shared" si="16"/>
        <v>0</v>
      </c>
      <c r="V45" s="614">
        <v>1606.86</v>
      </c>
      <c r="W45" s="608">
        <f>W46*W47</f>
        <v>1595.7825</v>
      </c>
      <c r="X45" s="608">
        <v>0</v>
      </c>
      <c r="Y45" s="57">
        <f t="shared" si="17"/>
        <v>-1595.7825</v>
      </c>
      <c r="Z45" s="56">
        <f t="shared" si="18"/>
        <v>-1606.86</v>
      </c>
      <c r="AA45" s="608">
        <v>0</v>
      </c>
      <c r="AB45" s="608">
        <v>0</v>
      </c>
      <c r="AC45" s="608">
        <v>0</v>
      </c>
      <c r="AD45" s="57">
        <f t="shared" si="19"/>
        <v>0</v>
      </c>
      <c r="AE45" s="57">
        <f t="shared" si="20"/>
        <v>0</v>
      </c>
      <c r="AF45" s="608">
        <v>228.48202999999998</v>
      </c>
      <c r="AG45" s="608">
        <f>AH45</f>
        <v>246.1</v>
      </c>
      <c r="AH45" s="608">
        <v>246.1</v>
      </c>
      <c r="AI45" s="57">
        <f t="shared" si="21"/>
        <v>0</v>
      </c>
      <c r="AJ45" s="56">
        <f t="shared" si="22"/>
        <v>17.617970000000014</v>
      </c>
      <c r="AK45" s="60">
        <f t="shared" si="222"/>
        <v>5852.2542299999996</v>
      </c>
      <c r="AL45" s="60">
        <f t="shared" si="223"/>
        <v>5540.1517400000002</v>
      </c>
      <c r="AM45" s="60">
        <f t="shared" si="224"/>
        <v>4283.07</v>
      </c>
      <c r="AN45" s="60">
        <f t="shared" si="23"/>
        <v>-1257.0817400000005</v>
      </c>
      <c r="AO45" s="61">
        <f t="shared" si="24"/>
        <v>-1569.1842299999998</v>
      </c>
      <c r="AP45" s="61" t="s">
        <v>72</v>
      </c>
      <c r="AQ45" s="61" t="s">
        <v>104</v>
      </c>
      <c r="AR45" s="613">
        <v>162.16</v>
      </c>
      <c r="AS45" s="618">
        <v>213.83</v>
      </c>
      <c r="AT45" s="618">
        <v>177.77</v>
      </c>
      <c r="AU45" s="64">
        <f t="shared" si="25"/>
        <v>-36.06</v>
      </c>
      <c r="AV45" s="64">
        <f t="shared" si="26"/>
        <v>15.610000000000014</v>
      </c>
      <c r="AW45" s="569">
        <v>830.55472500000008</v>
      </c>
      <c r="AX45" s="569">
        <v>1466.42</v>
      </c>
      <c r="AY45" s="569">
        <v>884.9</v>
      </c>
      <c r="AZ45" s="57">
        <f t="shared" si="27"/>
        <v>-581.5200000000001</v>
      </c>
      <c r="BA45" s="56">
        <f t="shared" si="28"/>
        <v>54.345274999999901</v>
      </c>
      <c r="BB45" s="619">
        <v>3885.01</v>
      </c>
      <c r="BC45" s="620">
        <v>4043.3</v>
      </c>
      <c r="BD45" s="620">
        <v>4102.37</v>
      </c>
      <c r="BE45" s="67">
        <f t="shared" si="29"/>
        <v>59.069999999999709</v>
      </c>
      <c r="BF45" s="68">
        <f t="shared" si="30"/>
        <v>217.35999999999967</v>
      </c>
      <c r="BG45" s="621">
        <f>CW45+CV45</f>
        <v>2399.12</v>
      </c>
      <c r="BH45" s="620">
        <v>1923.15</v>
      </c>
      <c r="BI45" s="569">
        <v>1912.97</v>
      </c>
      <c r="BJ45" s="57">
        <f t="shared" si="31"/>
        <v>-10.180000000000064</v>
      </c>
      <c r="BK45" s="56">
        <f t="shared" si="32"/>
        <v>-486.14999999999986</v>
      </c>
      <c r="BL45" s="64">
        <f t="shared" si="33"/>
        <v>7114.6847250000001</v>
      </c>
      <c r="BM45" s="64">
        <f t="shared" si="34"/>
        <v>7432.8700000000008</v>
      </c>
      <c r="BN45" s="63">
        <f t="shared" si="34"/>
        <v>6900.24</v>
      </c>
      <c r="BO45" s="112">
        <f t="shared" si="35"/>
        <v>-532.63000000000102</v>
      </c>
      <c r="BP45" s="64">
        <f t="shared" si="36"/>
        <v>-214.44472500000029</v>
      </c>
      <c r="BQ45" s="608">
        <v>5203.16</v>
      </c>
      <c r="BR45" s="608">
        <v>7066.51</v>
      </c>
      <c r="BS45" s="608">
        <v>5588.7</v>
      </c>
      <c r="BT45" s="57">
        <f t="shared" si="37"/>
        <v>-1477.8100000000004</v>
      </c>
      <c r="BU45" s="69">
        <f t="shared" si="38"/>
        <v>385.53999999999996</v>
      </c>
      <c r="BV45" s="608"/>
      <c r="BW45" s="608"/>
      <c r="BX45" s="608"/>
      <c r="BY45" s="608"/>
      <c r="BZ45" s="608"/>
      <c r="CA45" s="608" t="s">
        <v>72</v>
      </c>
      <c r="CB45" s="622" t="s">
        <v>104</v>
      </c>
      <c r="CC45" s="622"/>
      <c r="CD45" s="623">
        <v>3340.45</v>
      </c>
      <c r="CE45" s="624">
        <v>3135.02</v>
      </c>
      <c r="CF45" s="620">
        <v>3529.35</v>
      </c>
      <c r="CG45" s="593">
        <f t="shared" si="39"/>
        <v>394.32999999999993</v>
      </c>
      <c r="CH45" s="594">
        <f t="shared" si="6"/>
        <v>188.90000000000009</v>
      </c>
      <c r="CI45" s="164"/>
      <c r="CJ45" s="59">
        <f>DA45+DC45</f>
        <v>1011.9212519999999</v>
      </c>
      <c r="CK45" s="57">
        <v>1497.28</v>
      </c>
      <c r="CL45" s="57">
        <v>1262.77</v>
      </c>
      <c r="CM45" s="57">
        <f t="shared" si="194"/>
        <v>-234.51</v>
      </c>
      <c r="CN45" s="57">
        <f t="shared" si="195"/>
        <v>250.84874800000011</v>
      </c>
      <c r="CO45" s="57"/>
      <c r="CP45" s="63">
        <f t="shared" si="229"/>
        <v>4352.3712519999999</v>
      </c>
      <c r="CQ45" s="63">
        <f t="shared" si="229"/>
        <v>4632.3</v>
      </c>
      <c r="CR45" s="63">
        <f t="shared" si="229"/>
        <v>4792.12</v>
      </c>
      <c r="CS45" s="63">
        <f t="shared" si="40"/>
        <v>159.81999999999971</v>
      </c>
      <c r="CT45" s="64">
        <f t="shared" si="41"/>
        <v>439.74874799999998</v>
      </c>
      <c r="CU45" s="625">
        <v>3885.01</v>
      </c>
      <c r="CV45" s="626">
        <v>353.97</v>
      </c>
      <c r="CW45" s="627">
        <v>2045.15</v>
      </c>
      <c r="CX45" s="628">
        <f t="shared" si="152"/>
        <v>6284.13</v>
      </c>
      <c r="CY45" s="627">
        <v>3340.45</v>
      </c>
      <c r="CZ45" s="627">
        <v>3340.45</v>
      </c>
      <c r="DA45" s="627">
        <v>774.81</v>
      </c>
      <c r="DB45" s="627">
        <v>774.81</v>
      </c>
      <c r="DC45" s="629">
        <f>DC46*DC47</f>
        <v>237.11125199999995</v>
      </c>
      <c r="DD45" s="629">
        <v>455.10300000000001</v>
      </c>
      <c r="DE45" s="627">
        <f>CY45+DA45+DC45</f>
        <v>4352.3712519999999</v>
      </c>
      <c r="DF45" s="616">
        <v>156.94999999999999</v>
      </c>
      <c r="DG45" s="608">
        <v>0</v>
      </c>
      <c r="DH45" s="608">
        <v>0</v>
      </c>
      <c r="DI45" s="57">
        <f t="shared" si="42"/>
        <v>0</v>
      </c>
      <c r="DJ45" s="57">
        <f t="shared" si="43"/>
        <v>-156.94999999999999</v>
      </c>
      <c r="DK45" s="630">
        <v>0</v>
      </c>
      <c r="DL45" s="630">
        <v>0</v>
      </c>
      <c r="DM45" s="630">
        <v>0</v>
      </c>
      <c r="DN45" s="67">
        <f t="shared" si="44"/>
        <v>0</v>
      </c>
      <c r="DO45" s="67">
        <f t="shared" si="45"/>
        <v>0</v>
      </c>
      <c r="DP45" s="613">
        <v>227.33</v>
      </c>
      <c r="DQ45" s="613">
        <v>280.94</v>
      </c>
      <c r="DR45" s="613">
        <v>244.47</v>
      </c>
      <c r="DS45" s="84">
        <f t="shared" si="46"/>
        <v>-36.47</v>
      </c>
      <c r="DT45" s="84">
        <f t="shared" si="10"/>
        <v>17.139999999999986</v>
      </c>
      <c r="DU45" s="84" t="s">
        <v>104</v>
      </c>
      <c r="DV45" s="84" t="s">
        <v>72</v>
      </c>
      <c r="DW45" s="613">
        <v>266.02</v>
      </c>
      <c r="DX45" s="613">
        <v>336.92</v>
      </c>
      <c r="DY45" s="613">
        <v>339.18</v>
      </c>
      <c r="DZ45" s="83">
        <f t="shared" si="47"/>
        <v>2.2599999999999909</v>
      </c>
      <c r="EA45" s="83">
        <f t="shared" si="48"/>
        <v>73.160000000000025</v>
      </c>
      <c r="EB45" s="613">
        <v>549.04</v>
      </c>
      <c r="EC45" s="614">
        <v>532.79</v>
      </c>
      <c r="ED45" s="614">
        <v>594</v>
      </c>
      <c r="EE45" s="85">
        <f t="shared" si="49"/>
        <v>61.210000000000036</v>
      </c>
      <c r="EF45" s="56">
        <f t="shared" si="50"/>
        <v>44.960000000000036</v>
      </c>
      <c r="EG45" s="613">
        <v>137.6</v>
      </c>
      <c r="EH45" s="475">
        <v>137.97</v>
      </c>
      <c r="EI45" s="475">
        <v>143.4</v>
      </c>
      <c r="EJ45" s="56">
        <f t="shared" si="51"/>
        <v>5.4300000000000068</v>
      </c>
      <c r="EK45" s="56">
        <f t="shared" si="52"/>
        <v>5.8000000000000114</v>
      </c>
      <c r="EL45" s="614">
        <v>0</v>
      </c>
      <c r="EM45" s="614">
        <v>0</v>
      </c>
      <c r="EN45" s="614">
        <v>0</v>
      </c>
      <c r="EO45" s="56">
        <f t="shared" si="53"/>
        <v>0</v>
      </c>
      <c r="EP45" s="56">
        <f t="shared" si="225"/>
        <v>0</v>
      </c>
      <c r="EQ45" s="56"/>
      <c r="ER45" s="56"/>
      <c r="ES45" s="56"/>
      <c r="ET45" s="56"/>
      <c r="EU45" s="56"/>
      <c r="EV45" s="56"/>
      <c r="EW45" s="631" t="s">
        <v>104</v>
      </c>
      <c r="EX45" s="89"/>
      <c r="EY45" s="181">
        <f t="shared" si="230"/>
        <v>24021.570206999997</v>
      </c>
      <c r="EZ45" s="181">
        <f t="shared" si="230"/>
        <v>26174.281740000006</v>
      </c>
      <c r="FA45" s="181">
        <f t="shared" si="230"/>
        <v>23062.95</v>
      </c>
      <c r="FB45" s="192">
        <f t="shared" si="54"/>
        <v>-3111.3317400000051</v>
      </c>
      <c r="FC45" s="192">
        <f t="shared" si="55"/>
        <v>-958.6202069999963</v>
      </c>
      <c r="FD45" s="94"/>
      <c r="FE45" s="94">
        <f t="shared" si="56"/>
        <v>23062.95</v>
      </c>
      <c r="FF45" s="632"/>
      <c r="FG45" s="613">
        <v>227.33</v>
      </c>
      <c r="FH45" s="613">
        <f>FH46*FH47</f>
        <v>830.55472500000008</v>
      </c>
      <c r="FI45" s="613">
        <v>266.02</v>
      </c>
      <c r="FJ45" s="613">
        <v>549.04</v>
      </c>
      <c r="FK45" s="613">
        <v>162.16</v>
      </c>
      <c r="FL45" s="613">
        <v>137.6</v>
      </c>
      <c r="FM45" s="633">
        <f>FM46*FM47</f>
        <v>228.48202999999998</v>
      </c>
      <c r="FN45" s="613"/>
      <c r="FO45" s="614">
        <v>1606.86</v>
      </c>
      <c r="FS45" s="1196"/>
      <c r="FT45" s="1196"/>
      <c r="FU45" s="1196"/>
      <c r="FV45" s="1196"/>
    </row>
    <row r="46" spans="1:178" ht="15" hidden="1" thickBot="1" x14ac:dyDescent="0.35">
      <c r="A46" s="459" t="s">
        <v>105</v>
      </c>
      <c r="B46" s="457" t="s">
        <v>99</v>
      </c>
      <c r="C46" s="458">
        <v>792.9</v>
      </c>
      <c r="D46" s="459"/>
      <c r="E46" s="446">
        <v>782.25</v>
      </c>
      <c r="F46" s="461">
        <v>687.39</v>
      </c>
      <c r="G46" s="461">
        <v>740</v>
      </c>
      <c r="H46" s="103">
        <f t="shared" si="69"/>
        <v>52.610000000000014</v>
      </c>
      <c r="I46" s="105">
        <f t="shared" si="127"/>
        <v>-42.25</v>
      </c>
      <c r="J46" s="106">
        <v>70</v>
      </c>
      <c r="K46" s="107">
        <v>70</v>
      </c>
      <c r="L46" s="106"/>
      <c r="M46" s="106">
        <v>70</v>
      </c>
      <c r="N46" s="56">
        <f t="shared" si="14"/>
        <v>0</v>
      </c>
      <c r="O46" s="56">
        <f t="shared" si="221"/>
        <v>0</v>
      </c>
      <c r="P46" s="106"/>
      <c r="Q46" s="106"/>
      <c r="R46" s="106"/>
      <c r="S46" s="106"/>
      <c r="T46" s="56">
        <f t="shared" si="15"/>
        <v>0</v>
      </c>
      <c r="U46" s="56">
        <f t="shared" si="16"/>
        <v>0</v>
      </c>
      <c r="V46" s="461">
        <v>351.65</v>
      </c>
      <c r="W46" s="107">
        <v>314.75</v>
      </c>
      <c r="X46" s="107">
        <v>0</v>
      </c>
      <c r="Y46" s="57">
        <f t="shared" si="17"/>
        <v>-314.75</v>
      </c>
      <c r="Z46" s="56">
        <f t="shared" si="18"/>
        <v>-351.65</v>
      </c>
      <c r="AA46" s="107"/>
      <c r="AB46" s="107"/>
      <c r="AC46" s="107"/>
      <c r="AD46" s="57">
        <f t="shared" si="19"/>
        <v>0</v>
      </c>
      <c r="AE46" s="57">
        <f t="shared" si="20"/>
        <v>0</v>
      </c>
      <c r="AF46" s="107">
        <v>49.21</v>
      </c>
      <c r="AG46" s="107">
        <f>AH46</f>
        <v>49.21</v>
      </c>
      <c r="AH46" s="107">
        <v>49.21</v>
      </c>
      <c r="AI46" s="57">
        <f t="shared" si="21"/>
        <v>0</v>
      </c>
      <c r="AJ46" s="56">
        <f t="shared" si="22"/>
        <v>0</v>
      </c>
      <c r="AK46" s="60">
        <f t="shared" si="222"/>
        <v>1253.1100000000001</v>
      </c>
      <c r="AL46" s="60">
        <f t="shared" si="223"/>
        <v>1121.3499999999999</v>
      </c>
      <c r="AM46" s="60">
        <f t="shared" si="224"/>
        <v>859.21</v>
      </c>
      <c r="AN46" s="60">
        <f t="shared" si="23"/>
        <v>-262.13999999999987</v>
      </c>
      <c r="AO46" s="61">
        <f t="shared" si="24"/>
        <v>-393.90000000000009</v>
      </c>
      <c r="AP46" s="61" t="s">
        <v>99</v>
      </c>
      <c r="AQ46" s="61" t="s">
        <v>105</v>
      </c>
      <c r="AR46" s="446">
        <v>35.49</v>
      </c>
      <c r="AS46" s="109">
        <v>38.9</v>
      </c>
      <c r="AT46" s="109">
        <v>35.549999999999997</v>
      </c>
      <c r="AU46" s="64">
        <f t="shared" si="25"/>
        <v>-3.3500000000000014</v>
      </c>
      <c r="AV46" s="64">
        <f t="shared" si="26"/>
        <v>5.9999999999995168E-2</v>
      </c>
      <c r="AW46" s="107">
        <v>178.71</v>
      </c>
      <c r="AX46" s="107">
        <v>287.64</v>
      </c>
      <c r="AY46" s="107">
        <v>178.71</v>
      </c>
      <c r="AZ46" s="57">
        <f t="shared" si="27"/>
        <v>-108.92999999999998</v>
      </c>
      <c r="BA46" s="56">
        <f t="shared" si="28"/>
        <v>0</v>
      </c>
      <c r="BB46" s="634">
        <v>821.85</v>
      </c>
      <c r="BC46" s="635">
        <v>822.54</v>
      </c>
      <c r="BD46" s="635">
        <v>820.47</v>
      </c>
      <c r="BE46" s="67">
        <f t="shared" si="29"/>
        <v>-2.0699999999999363</v>
      </c>
      <c r="BF46" s="68">
        <f t="shared" si="30"/>
        <v>-1.3799999999999955</v>
      </c>
      <c r="BG46" s="111">
        <f>CW46+CV46</f>
        <v>525.07000000000005</v>
      </c>
      <c r="BH46" s="635">
        <v>562.44000000000005</v>
      </c>
      <c r="BI46" s="107">
        <v>545.77</v>
      </c>
      <c r="BJ46" s="57">
        <f t="shared" si="31"/>
        <v>-16.670000000000073</v>
      </c>
      <c r="BK46" s="56">
        <f t="shared" si="32"/>
        <v>20.699999999999932</v>
      </c>
      <c r="BL46" s="64">
        <f t="shared" si="33"/>
        <v>1525.63</v>
      </c>
      <c r="BM46" s="64">
        <f t="shared" si="34"/>
        <v>1672.62</v>
      </c>
      <c r="BN46" s="63">
        <f t="shared" si="34"/>
        <v>1544.95</v>
      </c>
      <c r="BO46" s="112">
        <f t="shared" si="35"/>
        <v>-127.66999999999985</v>
      </c>
      <c r="BP46" s="64">
        <f t="shared" si="36"/>
        <v>19.319999999999936</v>
      </c>
      <c r="BQ46" s="107">
        <v>1121.51</v>
      </c>
      <c r="BR46" s="107">
        <v>1550.35</v>
      </c>
      <c r="BS46" s="107">
        <v>1121.51</v>
      </c>
      <c r="BT46" s="57">
        <f t="shared" si="37"/>
        <v>-428.83999999999992</v>
      </c>
      <c r="BU46" s="69">
        <f t="shared" si="38"/>
        <v>0</v>
      </c>
      <c r="BV46" s="107"/>
      <c r="BW46" s="107"/>
      <c r="BX46" s="107"/>
      <c r="BY46" s="107"/>
      <c r="BZ46" s="107"/>
      <c r="CA46" s="107" t="s">
        <v>99</v>
      </c>
      <c r="CB46" s="113" t="s">
        <v>105</v>
      </c>
      <c r="CC46" s="113"/>
      <c r="CD46" s="491">
        <v>706.65</v>
      </c>
      <c r="CE46" s="482">
        <v>655.19000000000005</v>
      </c>
      <c r="CF46" s="483">
        <v>704.32</v>
      </c>
      <c r="CG46" s="593">
        <f t="shared" si="39"/>
        <v>49.129999999999995</v>
      </c>
      <c r="CH46" s="594">
        <f t="shared" si="6"/>
        <v>-2.3299999999999272</v>
      </c>
      <c r="CI46" s="164"/>
      <c r="CJ46" s="105">
        <f>DA46+DC46</f>
        <v>220.72</v>
      </c>
      <c r="CK46" s="107">
        <v>275.02999999999997</v>
      </c>
      <c r="CL46" s="107">
        <v>252</v>
      </c>
      <c r="CM46" s="57">
        <f t="shared" si="194"/>
        <v>-23.029999999999973</v>
      </c>
      <c r="CN46" s="57">
        <f t="shared" si="195"/>
        <v>31.28</v>
      </c>
      <c r="CO46" s="57"/>
      <c r="CP46" s="63">
        <f t="shared" si="229"/>
        <v>927.37</v>
      </c>
      <c r="CQ46" s="63">
        <f t="shared" si="229"/>
        <v>930.22</v>
      </c>
      <c r="CR46" s="63">
        <f t="shared" si="229"/>
        <v>956.32</v>
      </c>
      <c r="CS46" s="63">
        <f t="shared" si="40"/>
        <v>26.100000000000023</v>
      </c>
      <c r="CT46" s="64">
        <f t="shared" si="41"/>
        <v>28.950000000000045</v>
      </c>
      <c r="CU46" s="636">
        <v>821.85</v>
      </c>
      <c r="CV46" s="485">
        <v>77.510000000000005</v>
      </c>
      <c r="CW46" s="486">
        <v>447.56</v>
      </c>
      <c r="CX46" s="487">
        <f t="shared" si="152"/>
        <v>1346.92</v>
      </c>
      <c r="CY46" s="486">
        <v>706.65</v>
      </c>
      <c r="CZ46" s="486">
        <v>706.65</v>
      </c>
      <c r="DA46" s="486">
        <v>169.56</v>
      </c>
      <c r="DB46" s="486">
        <v>169.56</v>
      </c>
      <c r="DC46" s="488">
        <v>51.16</v>
      </c>
      <c r="DD46" s="488">
        <v>51.16</v>
      </c>
      <c r="DE46" s="486">
        <f>CY46+DA46+DC46</f>
        <v>927.37</v>
      </c>
      <c r="DF46" s="105">
        <v>33.450000000000003</v>
      </c>
      <c r="DG46" s="107">
        <v>0</v>
      </c>
      <c r="DH46" s="107">
        <v>0</v>
      </c>
      <c r="DI46" s="57">
        <f t="shared" si="42"/>
        <v>0</v>
      </c>
      <c r="DJ46" s="57">
        <f t="shared" si="43"/>
        <v>-33.450000000000003</v>
      </c>
      <c r="DK46" s="473">
        <v>0</v>
      </c>
      <c r="DL46" s="473">
        <v>0</v>
      </c>
      <c r="DM46" s="473">
        <v>0</v>
      </c>
      <c r="DN46" s="67">
        <f t="shared" si="44"/>
        <v>0</v>
      </c>
      <c r="DO46" s="67">
        <f t="shared" si="45"/>
        <v>0</v>
      </c>
      <c r="DP46" s="178">
        <v>49.75</v>
      </c>
      <c r="DQ46" s="178">
        <v>51.08</v>
      </c>
      <c r="DR46" s="178">
        <v>48.79</v>
      </c>
      <c r="DS46" s="84">
        <f t="shared" si="46"/>
        <v>-2.2899999999999991</v>
      </c>
      <c r="DT46" s="84">
        <f t="shared" si="10"/>
        <v>-0.96000000000000085</v>
      </c>
      <c r="DU46" s="84" t="s">
        <v>105</v>
      </c>
      <c r="DV46" s="84" t="s">
        <v>99</v>
      </c>
      <c r="DW46" s="178">
        <v>58.22</v>
      </c>
      <c r="DX46" s="178">
        <v>61.25</v>
      </c>
      <c r="DY46" s="178">
        <v>67.81</v>
      </c>
      <c r="DZ46" s="83">
        <f t="shared" si="47"/>
        <v>6.5600000000000023</v>
      </c>
      <c r="EA46" s="83">
        <f t="shared" si="48"/>
        <v>9.5900000000000034</v>
      </c>
      <c r="EB46" s="446">
        <v>120.15</v>
      </c>
      <c r="EC46" s="461">
        <v>105.03</v>
      </c>
      <c r="ED46" s="461">
        <v>118.54</v>
      </c>
      <c r="EE46" s="85">
        <f t="shared" si="49"/>
        <v>13.510000000000005</v>
      </c>
      <c r="EF46" s="56">
        <f t="shared" si="50"/>
        <v>-1.6099999999999994</v>
      </c>
      <c r="EG46" s="446">
        <v>30.11</v>
      </c>
      <c r="EH46" s="489">
        <v>28.1</v>
      </c>
      <c r="EI46" s="489">
        <v>30.14</v>
      </c>
      <c r="EJ46" s="56">
        <f t="shared" si="51"/>
        <v>2.0399999999999991</v>
      </c>
      <c r="EK46" s="56">
        <f t="shared" si="52"/>
        <v>3.0000000000001137E-2</v>
      </c>
      <c r="EL46" s="461">
        <v>0</v>
      </c>
      <c r="EM46" s="461">
        <v>0</v>
      </c>
      <c r="EN46" s="461">
        <v>0</v>
      </c>
      <c r="EO46" s="56">
        <f t="shared" si="53"/>
        <v>0</v>
      </c>
      <c r="EP46" s="56">
        <f t="shared" si="225"/>
        <v>0</v>
      </c>
      <c r="EQ46" s="56"/>
      <c r="ER46" s="56"/>
      <c r="ES46" s="56"/>
      <c r="ET46" s="56"/>
      <c r="EU46" s="56"/>
      <c r="EV46" s="56"/>
      <c r="EW46" s="637" t="s">
        <v>105</v>
      </c>
      <c r="EX46" s="89"/>
      <c r="EY46" s="181">
        <f t="shared" si="230"/>
        <v>5154.79</v>
      </c>
      <c r="EZ46" s="181">
        <f t="shared" si="230"/>
        <v>5558.9</v>
      </c>
      <c r="FA46" s="181">
        <f t="shared" si="230"/>
        <v>4782.8200000000006</v>
      </c>
      <c r="FB46" s="192">
        <f t="shared" si="54"/>
        <v>-776.07999999999902</v>
      </c>
      <c r="FC46" s="192">
        <f t="shared" si="55"/>
        <v>-371.96999999999935</v>
      </c>
      <c r="FD46" s="94"/>
      <c r="FE46" s="94">
        <f t="shared" si="56"/>
        <v>4782.8200000000006</v>
      </c>
      <c r="FF46" s="477"/>
      <c r="FG46" s="178">
        <v>49.75</v>
      </c>
      <c r="FH46" s="178">
        <v>178.71</v>
      </c>
      <c r="FI46" s="178">
        <v>58.22</v>
      </c>
      <c r="FJ46" s="446">
        <v>120.15</v>
      </c>
      <c r="FK46" s="446">
        <v>35.49</v>
      </c>
      <c r="FL46" s="446">
        <v>30.11</v>
      </c>
      <c r="FM46" s="638">
        <v>49.21</v>
      </c>
      <c r="FN46" s="446"/>
      <c r="FO46" s="461">
        <v>351.65</v>
      </c>
      <c r="FS46" s="1196"/>
      <c r="FT46" s="1196"/>
      <c r="FU46" s="1196"/>
      <c r="FV46" s="1196"/>
    </row>
    <row r="47" spans="1:178" ht="15" hidden="1" thickBot="1" x14ac:dyDescent="0.35">
      <c r="A47" s="459" t="s">
        <v>106</v>
      </c>
      <c r="B47" s="457" t="s">
        <v>101</v>
      </c>
      <c r="C47" s="458">
        <v>4.57</v>
      </c>
      <c r="D47" s="459"/>
      <c r="E47" s="639">
        <v>4.7271999999999998</v>
      </c>
      <c r="F47" s="640">
        <v>4.9160000000000004</v>
      </c>
      <c r="G47" s="640">
        <v>4.984</v>
      </c>
      <c r="H47" s="103">
        <f t="shared" si="69"/>
        <v>6.7999999999999616E-2</v>
      </c>
      <c r="I47" s="105">
        <f t="shared" si="127"/>
        <v>0.25680000000000014</v>
      </c>
      <c r="J47" s="106">
        <v>4.5579999999999998</v>
      </c>
      <c r="K47" s="107">
        <v>4.5579999999999998</v>
      </c>
      <c r="L47" s="106"/>
      <c r="M47" s="106">
        <v>4.9829999999999997</v>
      </c>
      <c r="N47" s="56">
        <f t="shared" si="14"/>
        <v>0.42499999999999982</v>
      </c>
      <c r="O47" s="56">
        <f t="shared" si="221"/>
        <v>0.42499999999999982</v>
      </c>
      <c r="P47" s="106"/>
      <c r="Q47" s="106"/>
      <c r="R47" s="106"/>
      <c r="S47" s="106"/>
      <c r="T47" s="56">
        <f t="shared" si="15"/>
        <v>0</v>
      </c>
      <c r="U47" s="56">
        <f t="shared" si="16"/>
        <v>0</v>
      </c>
      <c r="V47" s="461">
        <v>4.57</v>
      </c>
      <c r="W47" s="107">
        <v>5.07</v>
      </c>
      <c r="X47" s="107"/>
      <c r="Y47" s="57">
        <f t="shared" si="17"/>
        <v>-5.07</v>
      </c>
      <c r="Z47" s="56">
        <f t="shared" si="18"/>
        <v>-4.57</v>
      </c>
      <c r="AA47" s="107"/>
      <c r="AB47" s="107"/>
      <c r="AC47" s="107"/>
      <c r="AD47" s="57">
        <f t="shared" si="19"/>
        <v>0</v>
      </c>
      <c r="AE47" s="57">
        <f t="shared" si="20"/>
        <v>0</v>
      </c>
      <c r="AF47" s="107">
        <v>4.6429999999999998</v>
      </c>
      <c r="AG47" s="107">
        <f>AH47</f>
        <v>5</v>
      </c>
      <c r="AH47" s="107">
        <v>5</v>
      </c>
      <c r="AI47" s="57">
        <f t="shared" si="21"/>
        <v>0</v>
      </c>
      <c r="AJ47" s="56">
        <f t="shared" si="22"/>
        <v>0.35700000000000021</v>
      </c>
      <c r="AK47" s="60">
        <f t="shared" si="222"/>
        <v>18.498200000000001</v>
      </c>
      <c r="AL47" s="60">
        <f t="shared" si="223"/>
        <v>19.544</v>
      </c>
      <c r="AM47" s="60">
        <f t="shared" si="224"/>
        <v>14.967000000000001</v>
      </c>
      <c r="AN47" s="60">
        <f t="shared" si="23"/>
        <v>-4.577</v>
      </c>
      <c r="AO47" s="61">
        <f t="shared" si="24"/>
        <v>-3.5312000000000001</v>
      </c>
      <c r="AP47" s="61" t="s">
        <v>101</v>
      </c>
      <c r="AQ47" s="61" t="s">
        <v>106</v>
      </c>
      <c r="AR47" s="446">
        <v>4.57</v>
      </c>
      <c r="AS47" s="109">
        <v>5.5</v>
      </c>
      <c r="AT47" s="109">
        <v>5.0010000000000003</v>
      </c>
      <c r="AU47" s="64">
        <f t="shared" si="25"/>
        <v>-0.49899999999999967</v>
      </c>
      <c r="AV47" s="64">
        <f t="shared" si="26"/>
        <v>0.43100000000000005</v>
      </c>
      <c r="AW47" s="107">
        <v>4.6475</v>
      </c>
      <c r="AX47" s="107">
        <v>5.0999999999999996</v>
      </c>
      <c r="AY47" s="107">
        <v>4.952</v>
      </c>
      <c r="AZ47" s="57">
        <f t="shared" si="27"/>
        <v>-0.14799999999999969</v>
      </c>
      <c r="BA47" s="56">
        <f t="shared" si="28"/>
        <v>0.30449999999999999</v>
      </c>
      <c r="BB47" s="634">
        <v>4.7300000000000004</v>
      </c>
      <c r="BC47" s="635">
        <v>4.92</v>
      </c>
      <c r="BD47" s="635">
        <v>5</v>
      </c>
      <c r="BE47" s="67">
        <f t="shared" si="29"/>
        <v>8.0000000000000071E-2</v>
      </c>
      <c r="BF47" s="68">
        <f t="shared" si="30"/>
        <v>0.26999999999999957</v>
      </c>
      <c r="BG47" s="111">
        <f>(CW47+CV47)/2</f>
        <v>4.57</v>
      </c>
      <c r="BH47" s="635">
        <v>4.9000000000000004</v>
      </c>
      <c r="BI47" s="107">
        <v>0.65</v>
      </c>
      <c r="BJ47" s="57">
        <f t="shared" si="31"/>
        <v>-4.25</v>
      </c>
      <c r="BK47" s="56">
        <f t="shared" si="32"/>
        <v>-3.9200000000000004</v>
      </c>
      <c r="BL47" s="64">
        <f>(BG47+BB47+AW47)/3</f>
        <v>4.6491666666666669</v>
      </c>
      <c r="BM47" s="64">
        <f t="shared" ref="BM47:BN47" si="233">(BH47+BC47+AX47)/3</f>
        <v>4.9733333333333336</v>
      </c>
      <c r="BN47" s="64">
        <f t="shared" si="233"/>
        <v>3.5340000000000003</v>
      </c>
      <c r="BO47" s="112">
        <f t="shared" si="35"/>
        <v>-1.4393333333333334</v>
      </c>
      <c r="BP47" s="64">
        <f t="shared" si="36"/>
        <v>-1.1151666666666666</v>
      </c>
      <c r="BQ47" s="107">
        <v>4.6394299999999999</v>
      </c>
      <c r="BR47" s="107">
        <v>4.5579999999999998</v>
      </c>
      <c r="BS47" s="107">
        <v>4.9829999999999997</v>
      </c>
      <c r="BT47" s="57">
        <f t="shared" si="37"/>
        <v>0.42499999999999982</v>
      </c>
      <c r="BU47" s="69">
        <f t="shared" si="38"/>
        <v>0.34356999999999971</v>
      </c>
      <c r="BV47" s="107"/>
      <c r="BW47" s="107"/>
      <c r="BX47" s="107"/>
      <c r="BY47" s="107"/>
      <c r="BZ47" s="107"/>
      <c r="CA47" s="107" t="s">
        <v>101</v>
      </c>
      <c r="CB47" s="113" t="s">
        <v>106</v>
      </c>
      <c r="CC47" s="113"/>
      <c r="CD47" s="491">
        <v>4.7300000000000004</v>
      </c>
      <c r="CE47" s="482">
        <v>4.7850000000000001</v>
      </c>
      <c r="CF47" s="483">
        <v>5.01</v>
      </c>
      <c r="CG47" s="593">
        <f t="shared" si="39"/>
        <v>0.22499999999999964</v>
      </c>
      <c r="CH47" s="594">
        <f t="shared" si="6"/>
        <v>0.27999999999999936</v>
      </c>
      <c r="CI47" s="164"/>
      <c r="CJ47" s="105">
        <v>4.59</v>
      </c>
      <c r="CK47" s="107">
        <v>5.44</v>
      </c>
      <c r="CL47" s="107">
        <v>5.0110000000000001</v>
      </c>
      <c r="CM47" s="57">
        <f t="shared" si="194"/>
        <v>-0.42900000000000027</v>
      </c>
      <c r="CN47" s="57">
        <f t="shared" si="195"/>
        <v>0.42100000000000026</v>
      </c>
      <c r="CO47" s="57"/>
      <c r="CP47" s="63">
        <f>(CD47+CJ47)/2</f>
        <v>4.66</v>
      </c>
      <c r="CQ47" s="63">
        <f>(CE47+CK47)/2</f>
        <v>5.1125000000000007</v>
      </c>
      <c r="CR47" s="63">
        <f>(CF47+CL47)/2</f>
        <v>5.0105000000000004</v>
      </c>
      <c r="CS47" s="63">
        <f t="shared" si="40"/>
        <v>-0.10200000000000031</v>
      </c>
      <c r="CT47" s="64">
        <f t="shared" si="41"/>
        <v>0.35050000000000026</v>
      </c>
      <c r="CU47" s="636">
        <v>4.7300000000000004</v>
      </c>
      <c r="CV47" s="485">
        <v>4.57</v>
      </c>
      <c r="CW47" s="486">
        <v>4.57</v>
      </c>
      <c r="CX47" s="641">
        <f>CX45/CX46</f>
        <v>4.6655554895613696</v>
      </c>
      <c r="CY47" s="486">
        <v>4.7300000000000004</v>
      </c>
      <c r="CZ47" s="486">
        <v>4.7300000000000004</v>
      </c>
      <c r="DA47" s="486">
        <v>4.57</v>
      </c>
      <c r="DB47" s="486">
        <v>4.57</v>
      </c>
      <c r="DC47" s="488">
        <v>4.6346999999999996</v>
      </c>
      <c r="DD47" s="488">
        <v>4.6346999999999996</v>
      </c>
      <c r="DE47" s="486">
        <f>DE45/DE46</f>
        <v>4.6932413729148017</v>
      </c>
      <c r="DF47" s="105">
        <v>4.62</v>
      </c>
      <c r="DG47" s="107">
        <v>0</v>
      </c>
      <c r="DH47" s="107">
        <v>0</v>
      </c>
      <c r="DI47" s="57">
        <f t="shared" si="42"/>
        <v>0</v>
      </c>
      <c r="DJ47" s="57">
        <f t="shared" si="43"/>
        <v>-4.62</v>
      </c>
      <c r="DK47" s="473">
        <v>0</v>
      </c>
      <c r="DL47" s="473">
        <v>0</v>
      </c>
      <c r="DM47" s="473">
        <v>0</v>
      </c>
      <c r="DN47" s="67">
        <f t="shared" si="44"/>
        <v>0</v>
      </c>
      <c r="DO47" s="67">
        <f t="shared" si="45"/>
        <v>0</v>
      </c>
      <c r="DP47" s="178">
        <v>4.57</v>
      </c>
      <c r="DQ47" s="178">
        <v>5.5</v>
      </c>
      <c r="DR47" s="178">
        <v>5.0110000000000001</v>
      </c>
      <c r="DS47" s="84">
        <f t="shared" si="46"/>
        <v>-0.48899999999999988</v>
      </c>
      <c r="DT47" s="84">
        <f t="shared" si="10"/>
        <v>0.44099999999999984</v>
      </c>
      <c r="DU47" s="84" t="s">
        <v>106</v>
      </c>
      <c r="DV47" s="84" t="s">
        <v>101</v>
      </c>
      <c r="DW47" s="178">
        <v>4.57</v>
      </c>
      <c r="DX47" s="178">
        <v>5.5</v>
      </c>
      <c r="DY47" s="178">
        <v>5.0019999999999998</v>
      </c>
      <c r="DZ47" s="83">
        <f t="shared" si="47"/>
        <v>-0.49800000000000022</v>
      </c>
      <c r="EA47" s="83">
        <f t="shared" si="48"/>
        <v>0.4319999999999995</v>
      </c>
      <c r="EB47" s="446">
        <v>4.57</v>
      </c>
      <c r="EC47" s="461">
        <v>5.07</v>
      </c>
      <c r="ED47" s="461">
        <v>5.01</v>
      </c>
      <c r="EE47" s="85">
        <f t="shared" si="49"/>
        <v>-6.0000000000000497E-2</v>
      </c>
      <c r="EF47" s="56">
        <f t="shared" si="50"/>
        <v>0.4399999999999995</v>
      </c>
      <c r="EG47" s="446">
        <v>4.57</v>
      </c>
      <c r="EH47" s="489">
        <v>4.91</v>
      </c>
      <c r="EI47" s="489">
        <v>4.76</v>
      </c>
      <c r="EJ47" s="56">
        <f t="shared" si="51"/>
        <v>-0.15000000000000036</v>
      </c>
      <c r="EK47" s="56">
        <f t="shared" si="52"/>
        <v>0.1899999999999995</v>
      </c>
      <c r="EL47" s="461">
        <v>0</v>
      </c>
      <c r="EM47" s="461">
        <v>0</v>
      </c>
      <c r="EN47" s="461">
        <v>0</v>
      </c>
      <c r="EO47" s="56">
        <f t="shared" si="53"/>
        <v>0</v>
      </c>
      <c r="EP47" s="56">
        <f t="shared" si="225"/>
        <v>0</v>
      </c>
      <c r="EQ47" s="56"/>
      <c r="ER47" s="56"/>
      <c r="ES47" s="56"/>
      <c r="ET47" s="56"/>
      <c r="EU47" s="56"/>
      <c r="EV47" s="56"/>
      <c r="EW47" s="637" t="s">
        <v>106</v>
      </c>
      <c r="EX47" s="89"/>
      <c r="EY47" s="181">
        <f>EY45/EY46</f>
        <v>4.6600482671457026</v>
      </c>
      <c r="EZ47" s="181">
        <f t="shared" ref="EZ47:FA47" si="234">EZ45/EZ46</f>
        <v>4.7085361744229983</v>
      </c>
      <c r="FA47" s="181">
        <f t="shared" si="234"/>
        <v>4.822040135317657</v>
      </c>
      <c r="FB47" s="192">
        <f t="shared" si="54"/>
        <v>0.11350396089465864</v>
      </c>
      <c r="FC47" s="192">
        <f t="shared" si="55"/>
        <v>0.16199186817195432</v>
      </c>
      <c r="FD47" s="94"/>
      <c r="FE47" s="94">
        <f t="shared" si="56"/>
        <v>4.822040135317657</v>
      </c>
      <c r="FF47" s="477"/>
      <c r="FG47" s="178">
        <v>4.57</v>
      </c>
      <c r="FH47" s="178">
        <v>4.6475</v>
      </c>
      <c r="FI47" s="178">
        <v>4.57</v>
      </c>
      <c r="FJ47" s="446">
        <v>4.57</v>
      </c>
      <c r="FK47" s="446">
        <v>4.57</v>
      </c>
      <c r="FL47" s="446">
        <v>4.57</v>
      </c>
      <c r="FM47" s="638">
        <v>4.6429999999999998</v>
      </c>
      <c r="FN47" s="446"/>
      <c r="FO47" s="461">
        <v>4.57</v>
      </c>
      <c r="FS47" s="1196"/>
      <c r="FT47" s="1196"/>
      <c r="FU47" s="1196"/>
      <c r="FV47" s="1196"/>
    </row>
    <row r="48" spans="1:178" ht="15" hidden="1" thickBot="1" x14ac:dyDescent="0.35">
      <c r="A48" s="609" t="s">
        <v>107</v>
      </c>
      <c r="B48" s="610" t="s">
        <v>72</v>
      </c>
      <c r="C48" s="642">
        <f>(C49*C50/1000*1000)-0.43</f>
        <v>3677.3863300000003</v>
      </c>
      <c r="D48" s="612">
        <f>D49*D50</f>
        <v>0</v>
      </c>
      <c r="E48" s="613">
        <f>E49*E50</f>
        <v>3894.0954598000003</v>
      </c>
      <c r="F48" s="613">
        <f t="shared" ref="F48:G48" si="235">F49*F50</f>
        <v>4616.5906500000001</v>
      </c>
      <c r="G48" s="614">
        <f t="shared" si="235"/>
        <v>3881.9978999999994</v>
      </c>
      <c r="H48" s="615">
        <f t="shared" si="69"/>
        <v>-734.59275000000071</v>
      </c>
      <c r="I48" s="616">
        <f t="shared" si="127"/>
        <v>-12.097559800000909</v>
      </c>
      <c r="J48" s="617">
        <f>J49*J50</f>
        <v>929.14239000000009</v>
      </c>
      <c r="K48" s="608">
        <f>K49*K50</f>
        <v>929.14239000000009</v>
      </c>
      <c r="L48" s="617"/>
      <c r="M48" s="617">
        <f>M49*M50</f>
        <v>1000.0692899999999</v>
      </c>
      <c r="N48" s="56">
        <f t="shared" si="14"/>
        <v>70.926899999999819</v>
      </c>
      <c r="O48" s="56">
        <f t="shared" si="221"/>
        <v>70.926899999999819</v>
      </c>
      <c r="P48" s="617">
        <f t="shared" ref="P48:S48" si="236">P49*P50</f>
        <v>3630.9623649999999</v>
      </c>
      <c r="Q48" s="617"/>
      <c r="R48" s="617">
        <f t="shared" si="236"/>
        <v>5598.5018339999997</v>
      </c>
      <c r="S48" s="617">
        <f t="shared" si="236"/>
        <v>4604.9003000000002</v>
      </c>
      <c r="T48" s="56">
        <f t="shared" si="15"/>
        <v>-993.60153399999945</v>
      </c>
      <c r="U48" s="56">
        <f t="shared" si="16"/>
        <v>973.93793500000038</v>
      </c>
      <c r="V48" s="614">
        <v>1239.28</v>
      </c>
      <c r="W48" s="608">
        <f>W49*W50</f>
        <v>1451.4045000000001</v>
      </c>
      <c r="X48" s="608">
        <f>X49*X50</f>
        <v>2856.0488800000003</v>
      </c>
      <c r="Y48" s="57">
        <f t="shared" si="17"/>
        <v>1404.6443800000002</v>
      </c>
      <c r="Z48" s="56">
        <f t="shared" si="18"/>
        <v>1616.7688800000003</v>
      </c>
      <c r="AA48" s="608">
        <v>1122.05</v>
      </c>
      <c r="AB48" s="608">
        <v>1292.29</v>
      </c>
      <c r="AC48" s="608">
        <v>1246.75</v>
      </c>
      <c r="AD48" s="57">
        <f t="shared" si="19"/>
        <v>-45.539999999999964</v>
      </c>
      <c r="AE48" s="57">
        <f t="shared" si="20"/>
        <v>124.70000000000005</v>
      </c>
      <c r="AF48" s="608">
        <v>0</v>
      </c>
      <c r="AG48" s="608">
        <v>0</v>
      </c>
      <c r="AH48" s="608">
        <v>0</v>
      </c>
      <c r="AI48" s="57">
        <f t="shared" si="21"/>
        <v>0</v>
      </c>
      <c r="AJ48" s="56">
        <f t="shared" si="22"/>
        <v>0</v>
      </c>
      <c r="AK48" s="60">
        <f t="shared" si="222"/>
        <v>10815.530214800001</v>
      </c>
      <c r="AL48" s="60">
        <f t="shared" si="223"/>
        <v>13887.929374000001</v>
      </c>
      <c r="AM48" s="60">
        <f t="shared" si="224"/>
        <v>13589.766369999998</v>
      </c>
      <c r="AN48" s="60">
        <f t="shared" si="23"/>
        <v>-298.16300400000364</v>
      </c>
      <c r="AO48" s="61">
        <f t="shared" si="24"/>
        <v>2774.2361551999966</v>
      </c>
      <c r="AP48" s="61" t="s">
        <v>72</v>
      </c>
      <c r="AQ48" s="61" t="s">
        <v>107</v>
      </c>
      <c r="AR48" s="613">
        <v>0</v>
      </c>
      <c r="AS48" s="618">
        <v>0</v>
      </c>
      <c r="AT48" s="618">
        <v>0</v>
      </c>
      <c r="AU48" s="64">
        <f t="shared" si="25"/>
        <v>0</v>
      </c>
      <c r="AV48" s="64">
        <f t="shared" si="26"/>
        <v>0</v>
      </c>
      <c r="AW48" s="569">
        <v>108.519246</v>
      </c>
      <c r="AX48" s="569">
        <f>AX49*AX50</f>
        <v>18.414000000000001</v>
      </c>
      <c r="AY48" s="569">
        <f>AY49*AY50</f>
        <v>115.69247999999999</v>
      </c>
      <c r="AZ48" s="57">
        <f t="shared" si="27"/>
        <v>97.278479999999988</v>
      </c>
      <c r="BA48" s="56">
        <f t="shared" si="28"/>
        <v>7.1732339999999937</v>
      </c>
      <c r="BB48" s="619">
        <v>1370.73</v>
      </c>
      <c r="BC48" s="620">
        <v>1412.65</v>
      </c>
      <c r="BD48" s="620">
        <v>1438.95</v>
      </c>
      <c r="BE48" s="67">
        <f t="shared" si="29"/>
        <v>26.299999999999955</v>
      </c>
      <c r="BF48" s="68">
        <f t="shared" si="30"/>
        <v>68.220000000000027</v>
      </c>
      <c r="BG48" s="621">
        <f>CW48+CV48</f>
        <v>273.52999999999997</v>
      </c>
      <c r="BH48" s="620">
        <f>BH49*BH50</f>
        <v>468.33150000000001</v>
      </c>
      <c r="BI48" s="620">
        <f>BI49*BI50</f>
        <v>761.88742000000002</v>
      </c>
      <c r="BJ48" s="57">
        <f t="shared" si="31"/>
        <v>293.55592000000001</v>
      </c>
      <c r="BK48" s="56">
        <f t="shared" si="32"/>
        <v>488.35742000000005</v>
      </c>
      <c r="BL48" s="64">
        <f t="shared" si="33"/>
        <v>1752.7792460000001</v>
      </c>
      <c r="BM48" s="64">
        <f t="shared" si="34"/>
        <v>1899.3955000000001</v>
      </c>
      <c r="BN48" s="63">
        <f t="shared" si="34"/>
        <v>2316.5299</v>
      </c>
      <c r="BO48" s="112">
        <f t="shared" si="35"/>
        <v>417.13439999999991</v>
      </c>
      <c r="BP48" s="64">
        <f t="shared" si="36"/>
        <v>563.75065399999994</v>
      </c>
      <c r="BQ48" s="608">
        <v>951.48</v>
      </c>
      <c r="BR48" s="608">
        <v>1116.19</v>
      </c>
      <c r="BS48" s="608">
        <v>1009.06</v>
      </c>
      <c r="BT48" s="57">
        <f t="shared" si="37"/>
        <v>-107.13000000000011</v>
      </c>
      <c r="BU48" s="69">
        <f t="shared" si="38"/>
        <v>57.579999999999927</v>
      </c>
      <c r="BV48" s="608"/>
      <c r="BW48" s="608"/>
      <c r="BX48" s="608"/>
      <c r="BY48" s="608"/>
      <c r="BZ48" s="608"/>
      <c r="CA48" s="608" t="s">
        <v>72</v>
      </c>
      <c r="CB48" s="622" t="s">
        <v>107</v>
      </c>
      <c r="CC48" s="622"/>
      <c r="CD48" s="623">
        <v>1662.7</v>
      </c>
      <c r="CE48" s="624">
        <v>1730.9</v>
      </c>
      <c r="CF48" s="620">
        <v>1749.1</v>
      </c>
      <c r="CG48" s="593">
        <f t="shared" si="39"/>
        <v>18.199999999999818</v>
      </c>
      <c r="CH48" s="594">
        <f t="shared" si="6"/>
        <v>86.399999999999864</v>
      </c>
      <c r="CI48" s="164"/>
      <c r="CJ48" s="59">
        <f t="shared" ref="CJ48:CJ57" si="237">DA48+DC48</f>
        <v>108.78</v>
      </c>
      <c r="CK48" s="57">
        <v>0</v>
      </c>
      <c r="CL48" s="57">
        <v>0</v>
      </c>
      <c r="CM48" s="57">
        <f t="shared" si="194"/>
        <v>0</v>
      </c>
      <c r="CN48" s="57">
        <f t="shared" si="195"/>
        <v>-108.78</v>
      </c>
      <c r="CO48" s="57"/>
      <c r="CP48" s="63">
        <f t="shared" ref="CP48:CR49" si="238">CD48+CJ48</f>
        <v>1771.48</v>
      </c>
      <c r="CQ48" s="63">
        <f t="shared" si="238"/>
        <v>1730.9</v>
      </c>
      <c r="CR48" s="63">
        <f t="shared" si="238"/>
        <v>1749.1</v>
      </c>
      <c r="CS48" s="63">
        <f t="shared" si="40"/>
        <v>18.199999999999818</v>
      </c>
      <c r="CT48" s="64">
        <f t="shared" si="41"/>
        <v>-22.380000000000109</v>
      </c>
      <c r="CU48" s="625">
        <v>1370.73</v>
      </c>
      <c r="CV48" s="626"/>
      <c r="CW48" s="627">
        <v>273.52999999999997</v>
      </c>
      <c r="CX48" s="643">
        <f t="shared" si="152"/>
        <v>1644.26</v>
      </c>
      <c r="CY48" s="627">
        <v>1662.7</v>
      </c>
      <c r="CZ48" s="627">
        <v>1662.7</v>
      </c>
      <c r="DA48" s="627">
        <v>108.78</v>
      </c>
      <c r="DB48" s="627">
        <v>108.78</v>
      </c>
      <c r="DC48" s="629"/>
      <c r="DD48" s="629"/>
      <c r="DE48" s="627">
        <f>CY48+DA48+DC48</f>
        <v>1771.48</v>
      </c>
      <c r="DF48" s="616">
        <v>0</v>
      </c>
      <c r="DG48" s="608">
        <v>241.89</v>
      </c>
      <c r="DH48" s="608">
        <v>156.54</v>
      </c>
      <c r="DI48" s="57">
        <f t="shared" si="42"/>
        <v>-85.35</v>
      </c>
      <c r="DJ48" s="57">
        <f t="shared" si="43"/>
        <v>156.54</v>
      </c>
      <c r="DK48" s="630">
        <f>DK49*DK50</f>
        <v>373.31920099999996</v>
      </c>
      <c r="DL48" s="630">
        <v>282.77999999999997</v>
      </c>
      <c r="DM48" s="630">
        <v>295.24</v>
      </c>
      <c r="DN48" s="67">
        <f t="shared" si="44"/>
        <v>12.460000000000036</v>
      </c>
      <c r="DO48" s="67">
        <f t="shared" si="45"/>
        <v>-78.079200999999955</v>
      </c>
      <c r="DP48" s="613">
        <v>0</v>
      </c>
      <c r="DQ48" s="613">
        <v>0</v>
      </c>
      <c r="DR48" s="613">
        <v>0</v>
      </c>
      <c r="DS48" s="84">
        <f t="shared" si="46"/>
        <v>0</v>
      </c>
      <c r="DT48" s="84">
        <f t="shared" si="10"/>
        <v>0</v>
      </c>
      <c r="DU48" s="84" t="s">
        <v>107</v>
      </c>
      <c r="DV48" s="84" t="s">
        <v>72</v>
      </c>
      <c r="DW48" s="613">
        <v>0</v>
      </c>
      <c r="DX48" s="613">
        <v>0</v>
      </c>
      <c r="DY48" s="613">
        <v>0</v>
      </c>
      <c r="DZ48" s="83">
        <f t="shared" si="47"/>
        <v>0</v>
      </c>
      <c r="EA48" s="83">
        <f t="shared" si="48"/>
        <v>0</v>
      </c>
      <c r="EB48" s="613">
        <v>0</v>
      </c>
      <c r="EC48" s="614">
        <v>0</v>
      </c>
      <c r="ED48" s="614">
        <v>0</v>
      </c>
      <c r="EE48" s="85">
        <f t="shared" si="49"/>
        <v>0</v>
      </c>
      <c r="EF48" s="56">
        <f t="shared" si="50"/>
        <v>0</v>
      </c>
      <c r="EG48" s="613">
        <v>0</v>
      </c>
      <c r="EH48" s="613">
        <v>0</v>
      </c>
      <c r="EI48" s="613">
        <v>0</v>
      </c>
      <c r="EJ48" s="56">
        <f t="shared" si="51"/>
        <v>0</v>
      </c>
      <c r="EK48" s="56">
        <f t="shared" si="52"/>
        <v>0</v>
      </c>
      <c r="EL48" s="614">
        <v>867.62</v>
      </c>
      <c r="EM48" s="614">
        <v>1129.23</v>
      </c>
      <c r="EN48" s="614">
        <v>1219.56</v>
      </c>
      <c r="EO48" s="56">
        <f t="shared" si="53"/>
        <v>90.329999999999927</v>
      </c>
      <c r="EP48" s="56">
        <f t="shared" si="225"/>
        <v>351.93999999999994</v>
      </c>
      <c r="EQ48" s="56"/>
      <c r="ER48" s="56"/>
      <c r="ES48" s="56"/>
      <c r="ET48" s="56"/>
      <c r="EU48" s="56"/>
      <c r="EV48" s="56"/>
      <c r="EW48" s="631" t="s">
        <v>107</v>
      </c>
      <c r="EX48" s="89"/>
      <c r="EY48" s="181">
        <f t="shared" ref="EY48:FA49" si="239">BQ48+EL48+EG48+EB48+DW48+DP48+DK48+DF48+CP48+BL48+AR48+AK48</f>
        <v>16532.208661800003</v>
      </c>
      <c r="EZ48" s="181">
        <f t="shared" si="239"/>
        <v>20288.314874000003</v>
      </c>
      <c r="FA48" s="181">
        <f t="shared" si="239"/>
        <v>20335.796269999999</v>
      </c>
      <c r="FB48" s="192">
        <f t="shared" si="54"/>
        <v>47.481395999995584</v>
      </c>
      <c r="FC48" s="192">
        <f t="shared" si="55"/>
        <v>3803.5876081999959</v>
      </c>
      <c r="FD48" s="94"/>
      <c r="FE48" s="94">
        <f t="shared" si="56"/>
        <v>20335.796269999999</v>
      </c>
      <c r="FF48" s="632"/>
      <c r="FG48" s="613"/>
      <c r="FH48" s="613">
        <f>FH49*FH50</f>
        <v>108.519246</v>
      </c>
      <c r="FI48" s="613"/>
      <c r="FJ48" s="613"/>
      <c r="FK48" s="613"/>
      <c r="FL48" s="613"/>
      <c r="FM48" s="633"/>
      <c r="FN48" s="613">
        <v>1122.05</v>
      </c>
      <c r="FO48" s="614">
        <v>1239.28</v>
      </c>
      <c r="FS48" s="1196"/>
      <c r="FT48" s="1196"/>
      <c r="FU48" s="1196"/>
      <c r="FV48" s="1196"/>
    </row>
    <row r="49" spans="1:178" ht="15" hidden="1" thickBot="1" x14ac:dyDescent="0.35">
      <c r="A49" s="459" t="s">
        <v>108</v>
      </c>
      <c r="B49" s="457" t="s">
        <v>99</v>
      </c>
      <c r="C49" s="458">
        <v>877.97</v>
      </c>
      <c r="D49" s="459"/>
      <c r="E49" s="446">
        <v>877.97</v>
      </c>
      <c r="F49" s="461">
        <v>1006.89</v>
      </c>
      <c r="G49" s="461">
        <v>834.3</v>
      </c>
      <c r="H49" s="103">
        <f t="shared" si="69"/>
        <v>-172.59000000000003</v>
      </c>
      <c r="I49" s="105">
        <f t="shared" si="127"/>
        <v>-43.670000000000073</v>
      </c>
      <c r="J49" s="106">
        <v>214.93</v>
      </c>
      <c r="K49" s="644">
        <v>214.93</v>
      </c>
      <c r="L49" s="645"/>
      <c r="M49" s="106">
        <v>214.93</v>
      </c>
      <c r="N49" s="56">
        <f t="shared" si="14"/>
        <v>0</v>
      </c>
      <c r="O49" s="56">
        <f t="shared" si="221"/>
        <v>0</v>
      </c>
      <c r="P49" s="106">
        <v>866.78499999999997</v>
      </c>
      <c r="Q49" s="106"/>
      <c r="R49" s="106">
        <v>1089.8599999999999</v>
      </c>
      <c r="S49" s="106">
        <v>989.45</v>
      </c>
      <c r="T49" s="56">
        <f t="shared" si="15"/>
        <v>-100.40999999999985</v>
      </c>
      <c r="U49" s="56">
        <f t="shared" si="16"/>
        <v>122.66500000000008</v>
      </c>
      <c r="V49" s="461">
        <v>295.88</v>
      </c>
      <c r="W49" s="107">
        <v>312.13</v>
      </c>
      <c r="X49" s="107">
        <v>613.94000000000005</v>
      </c>
      <c r="Y49" s="57">
        <f t="shared" si="17"/>
        <v>301.81000000000006</v>
      </c>
      <c r="Z49" s="56">
        <f t="shared" si="18"/>
        <v>318.06000000000006</v>
      </c>
      <c r="AA49" s="107">
        <v>267.89</v>
      </c>
      <c r="AB49" s="107">
        <v>282.16000000000003</v>
      </c>
      <c r="AC49" s="107">
        <v>267.89</v>
      </c>
      <c r="AD49" s="57">
        <f t="shared" si="19"/>
        <v>-14.270000000000039</v>
      </c>
      <c r="AE49" s="57">
        <f t="shared" si="20"/>
        <v>0</v>
      </c>
      <c r="AF49" s="107">
        <v>0</v>
      </c>
      <c r="AG49" s="107">
        <v>0</v>
      </c>
      <c r="AH49" s="107">
        <v>0</v>
      </c>
      <c r="AI49" s="57">
        <f t="shared" si="21"/>
        <v>0</v>
      </c>
      <c r="AJ49" s="56">
        <f t="shared" si="22"/>
        <v>0</v>
      </c>
      <c r="AK49" s="60">
        <f t="shared" si="222"/>
        <v>2523.4549999999999</v>
      </c>
      <c r="AL49" s="60">
        <f t="shared" si="223"/>
        <v>2905.97</v>
      </c>
      <c r="AM49" s="60">
        <f t="shared" si="224"/>
        <v>2920.51</v>
      </c>
      <c r="AN49" s="60">
        <f t="shared" si="23"/>
        <v>14.540000000000418</v>
      </c>
      <c r="AO49" s="61">
        <f t="shared" si="24"/>
        <v>397.05500000000029</v>
      </c>
      <c r="AP49" s="61" t="s">
        <v>99</v>
      </c>
      <c r="AQ49" s="61" t="s">
        <v>108</v>
      </c>
      <c r="AR49" s="446">
        <v>0</v>
      </c>
      <c r="AS49" s="109">
        <v>0</v>
      </c>
      <c r="AT49" s="109">
        <v>0</v>
      </c>
      <c r="AU49" s="64">
        <f t="shared" si="25"/>
        <v>0</v>
      </c>
      <c r="AV49" s="64">
        <f t="shared" si="26"/>
        <v>0</v>
      </c>
      <c r="AW49" s="107">
        <v>25.02</v>
      </c>
      <c r="AX49" s="107">
        <v>3.96</v>
      </c>
      <c r="AY49" s="107">
        <v>25.02</v>
      </c>
      <c r="AZ49" s="57">
        <f t="shared" si="27"/>
        <v>21.06</v>
      </c>
      <c r="BA49" s="56">
        <f t="shared" si="28"/>
        <v>0</v>
      </c>
      <c r="BB49" s="634">
        <v>309.05</v>
      </c>
      <c r="BC49" s="635">
        <v>308.08999999999997</v>
      </c>
      <c r="BD49" s="635">
        <v>308.2</v>
      </c>
      <c r="BE49" s="67">
        <f t="shared" si="29"/>
        <v>0.11000000000001364</v>
      </c>
      <c r="BF49" s="68">
        <f t="shared" si="30"/>
        <v>-0.85000000000002274</v>
      </c>
      <c r="BG49" s="111">
        <f>CW49+CV49</f>
        <v>65.319999999999993</v>
      </c>
      <c r="BH49" s="635">
        <v>171.55</v>
      </c>
      <c r="BI49" s="107">
        <v>163.18</v>
      </c>
      <c r="BJ49" s="57">
        <f t="shared" si="31"/>
        <v>-8.3700000000000045</v>
      </c>
      <c r="BK49" s="56">
        <f t="shared" si="32"/>
        <v>97.860000000000014</v>
      </c>
      <c r="BL49" s="64">
        <f t="shared" si="33"/>
        <v>399.39</v>
      </c>
      <c r="BM49" s="64">
        <f t="shared" si="34"/>
        <v>483.59999999999997</v>
      </c>
      <c r="BN49" s="63">
        <f t="shared" si="34"/>
        <v>496.4</v>
      </c>
      <c r="BO49" s="112">
        <f t="shared" si="35"/>
        <v>12.800000000000011</v>
      </c>
      <c r="BP49" s="64">
        <f t="shared" si="36"/>
        <v>97.009999999999991</v>
      </c>
      <c r="BQ49" s="107">
        <v>216.87</v>
      </c>
      <c r="BR49" s="107">
        <v>258.2</v>
      </c>
      <c r="BS49" s="107">
        <v>216.87</v>
      </c>
      <c r="BT49" s="57">
        <f t="shared" si="37"/>
        <v>-41.329999999999984</v>
      </c>
      <c r="BU49" s="69">
        <f t="shared" si="38"/>
        <v>0</v>
      </c>
      <c r="BV49" s="107"/>
      <c r="BW49" s="107"/>
      <c r="BX49" s="107"/>
      <c r="BY49" s="107"/>
      <c r="BZ49" s="107"/>
      <c r="CA49" s="107" t="s">
        <v>99</v>
      </c>
      <c r="CB49" s="113" t="s">
        <v>108</v>
      </c>
      <c r="CC49" s="113"/>
      <c r="CD49" s="491">
        <v>374.88</v>
      </c>
      <c r="CE49" s="482">
        <v>388.58</v>
      </c>
      <c r="CF49" s="483">
        <v>373.78</v>
      </c>
      <c r="CG49" s="593">
        <f t="shared" si="39"/>
        <v>-14.800000000000011</v>
      </c>
      <c r="CH49" s="594">
        <f t="shared" si="6"/>
        <v>-1.1000000000000227</v>
      </c>
      <c r="CI49" s="164"/>
      <c r="CJ49" s="105">
        <f t="shared" si="237"/>
        <v>25.97</v>
      </c>
      <c r="CK49" s="107">
        <v>0</v>
      </c>
      <c r="CL49" s="107">
        <v>0</v>
      </c>
      <c r="CM49" s="107">
        <f t="shared" si="194"/>
        <v>0</v>
      </c>
      <c r="CN49" s="107">
        <f t="shared" si="195"/>
        <v>-25.97</v>
      </c>
      <c r="CO49" s="107"/>
      <c r="CP49" s="63">
        <f t="shared" si="238"/>
        <v>400.85</v>
      </c>
      <c r="CQ49" s="63">
        <f t="shared" si="238"/>
        <v>388.58</v>
      </c>
      <c r="CR49" s="63">
        <f t="shared" si="238"/>
        <v>373.78</v>
      </c>
      <c r="CS49" s="63">
        <f t="shared" si="40"/>
        <v>-14.800000000000011</v>
      </c>
      <c r="CT49" s="64">
        <f t="shared" si="41"/>
        <v>-27.07000000000005</v>
      </c>
      <c r="CU49" s="636">
        <v>309.05</v>
      </c>
      <c r="CV49" s="485"/>
      <c r="CW49" s="486">
        <v>65.319999999999993</v>
      </c>
      <c r="CX49" s="487">
        <f t="shared" si="152"/>
        <v>374.37</v>
      </c>
      <c r="CY49" s="486">
        <v>374.88</v>
      </c>
      <c r="CZ49" s="486">
        <v>374.88</v>
      </c>
      <c r="DA49" s="486">
        <v>25.97</v>
      </c>
      <c r="DB49" s="486">
        <v>25.97</v>
      </c>
      <c r="DC49" s="488"/>
      <c r="DD49" s="488"/>
      <c r="DE49" s="486">
        <f>CY49+DA49</f>
        <v>400.85</v>
      </c>
      <c r="DF49" s="105">
        <v>0</v>
      </c>
      <c r="DG49" s="107">
        <v>48.75</v>
      </c>
      <c r="DH49" s="107">
        <v>33.450000000000003</v>
      </c>
      <c r="DI49" s="57">
        <f t="shared" si="42"/>
        <v>-15.299999999999997</v>
      </c>
      <c r="DJ49" s="57">
        <f t="shared" si="43"/>
        <v>33.450000000000003</v>
      </c>
      <c r="DK49" s="473">
        <v>84.17</v>
      </c>
      <c r="DL49" s="473">
        <v>55.09</v>
      </c>
      <c r="DM49" s="473">
        <v>63.43</v>
      </c>
      <c r="DN49" s="67">
        <f t="shared" si="44"/>
        <v>8.3399999999999963</v>
      </c>
      <c r="DO49" s="67">
        <f t="shared" si="45"/>
        <v>-20.740000000000002</v>
      </c>
      <c r="DP49" s="178">
        <v>0</v>
      </c>
      <c r="DQ49" s="178">
        <v>0</v>
      </c>
      <c r="DR49" s="178">
        <v>0</v>
      </c>
      <c r="DS49" s="84">
        <f t="shared" si="46"/>
        <v>0</v>
      </c>
      <c r="DT49" s="84">
        <f t="shared" si="10"/>
        <v>0</v>
      </c>
      <c r="DU49" s="84" t="s">
        <v>108</v>
      </c>
      <c r="DV49" s="84" t="s">
        <v>99</v>
      </c>
      <c r="DW49" s="178">
        <v>0</v>
      </c>
      <c r="DX49" s="178">
        <v>0</v>
      </c>
      <c r="DY49" s="178">
        <v>0</v>
      </c>
      <c r="DZ49" s="83">
        <f t="shared" si="47"/>
        <v>0</v>
      </c>
      <c r="EA49" s="83">
        <f t="shared" si="48"/>
        <v>0</v>
      </c>
      <c r="EB49" s="446">
        <v>0</v>
      </c>
      <c r="EC49" s="461">
        <v>0</v>
      </c>
      <c r="ED49" s="461">
        <v>0</v>
      </c>
      <c r="EE49" s="85">
        <f t="shared" si="49"/>
        <v>0</v>
      </c>
      <c r="EF49" s="56">
        <f t="shared" si="50"/>
        <v>0</v>
      </c>
      <c r="EG49" s="446">
        <v>0</v>
      </c>
      <c r="EH49" s="446">
        <v>0</v>
      </c>
      <c r="EI49" s="446">
        <v>0</v>
      </c>
      <c r="EJ49" s="56">
        <f t="shared" si="51"/>
        <v>0</v>
      </c>
      <c r="EK49" s="56">
        <f t="shared" si="52"/>
        <v>0</v>
      </c>
      <c r="EL49" s="461">
        <v>195.8</v>
      </c>
      <c r="EM49" s="461">
        <v>253.76</v>
      </c>
      <c r="EN49" s="461">
        <v>247.88</v>
      </c>
      <c r="EO49" s="56">
        <f t="shared" si="53"/>
        <v>-5.8799999999999955</v>
      </c>
      <c r="EP49" s="56">
        <f t="shared" si="225"/>
        <v>52.079999999999984</v>
      </c>
      <c r="EQ49" s="56"/>
      <c r="ER49" s="56"/>
      <c r="ES49" s="56"/>
      <c r="ET49" s="56"/>
      <c r="EU49" s="56"/>
      <c r="EV49" s="56"/>
      <c r="EW49" s="637" t="s">
        <v>108</v>
      </c>
      <c r="EX49" s="89"/>
      <c r="EY49" s="181">
        <f t="shared" si="239"/>
        <v>3820.5349999999999</v>
      </c>
      <c r="EZ49" s="181">
        <f t="shared" si="239"/>
        <v>4393.95</v>
      </c>
      <c r="FA49" s="181">
        <f t="shared" si="239"/>
        <v>4352.32</v>
      </c>
      <c r="FB49" s="192">
        <f t="shared" si="54"/>
        <v>-41.630000000000109</v>
      </c>
      <c r="FC49" s="192">
        <f t="shared" si="55"/>
        <v>531.78499999999985</v>
      </c>
      <c r="FD49" s="94"/>
      <c r="FE49" s="94">
        <f t="shared" si="56"/>
        <v>4352.32</v>
      </c>
      <c r="FF49" s="477"/>
      <c r="FG49" s="178"/>
      <c r="FH49" s="178">
        <v>25.02</v>
      </c>
      <c r="FI49" s="178"/>
      <c r="FJ49" s="446"/>
      <c r="FK49" s="446"/>
      <c r="FL49" s="446"/>
      <c r="FM49" s="638"/>
      <c r="FN49" s="446">
        <v>267.89</v>
      </c>
      <c r="FO49" s="461">
        <v>295.88</v>
      </c>
      <c r="FS49" s="1196"/>
      <c r="FT49" s="1196"/>
      <c r="FU49" s="1196"/>
      <c r="FV49" s="1196"/>
    </row>
    <row r="50" spans="1:178" ht="15" hidden="1" thickBot="1" x14ac:dyDescent="0.35">
      <c r="A50" s="459" t="s">
        <v>109</v>
      </c>
      <c r="B50" s="457" t="s">
        <v>101</v>
      </c>
      <c r="C50" s="458">
        <v>4.1890000000000001</v>
      </c>
      <c r="D50" s="459"/>
      <c r="E50" s="639">
        <v>4.4353400000000001</v>
      </c>
      <c r="F50" s="640">
        <v>4.585</v>
      </c>
      <c r="G50" s="640">
        <v>4.6529999999999996</v>
      </c>
      <c r="H50" s="103">
        <f t="shared" si="69"/>
        <v>6.7999999999999616E-2</v>
      </c>
      <c r="I50" s="105">
        <f t="shared" si="127"/>
        <v>0.21765999999999952</v>
      </c>
      <c r="J50" s="106">
        <v>4.3230000000000004</v>
      </c>
      <c r="K50" s="107">
        <v>4.3230000000000004</v>
      </c>
      <c r="L50" s="106"/>
      <c r="M50" s="106">
        <v>4.6529999999999996</v>
      </c>
      <c r="N50" s="56">
        <f t="shared" si="14"/>
        <v>0.32999999999999918</v>
      </c>
      <c r="O50" s="56">
        <f t="shared" si="221"/>
        <v>0.32999999999999918</v>
      </c>
      <c r="P50" s="106">
        <v>4.1890000000000001</v>
      </c>
      <c r="Q50" s="106"/>
      <c r="R50" s="106">
        <v>5.1368999999999998</v>
      </c>
      <c r="S50" s="106">
        <v>4.6539999999999999</v>
      </c>
      <c r="T50" s="56">
        <f t="shared" si="15"/>
        <v>-0.48289999999999988</v>
      </c>
      <c r="U50" s="56">
        <f t="shared" si="16"/>
        <v>0.46499999999999986</v>
      </c>
      <c r="V50" s="493">
        <v>4.1890000000000001</v>
      </c>
      <c r="W50" s="107">
        <v>4.6500000000000004</v>
      </c>
      <c r="X50" s="107">
        <v>4.6520000000000001</v>
      </c>
      <c r="Y50" s="57">
        <f t="shared" si="17"/>
        <v>1.9999999999997797E-3</v>
      </c>
      <c r="Z50" s="56">
        <f t="shared" si="18"/>
        <v>0.46300000000000008</v>
      </c>
      <c r="AA50" s="107">
        <v>4.1890000000000001</v>
      </c>
      <c r="AB50" s="107">
        <v>4.58</v>
      </c>
      <c r="AC50" s="107">
        <v>4.6539640000000002</v>
      </c>
      <c r="AD50" s="57">
        <f t="shared" si="19"/>
        <v>7.3964000000000141E-2</v>
      </c>
      <c r="AE50" s="57">
        <f t="shared" si="20"/>
        <v>0.46496400000000015</v>
      </c>
      <c r="AF50" s="107">
        <v>0</v>
      </c>
      <c r="AG50" s="107">
        <v>0</v>
      </c>
      <c r="AH50" s="107">
        <v>0</v>
      </c>
      <c r="AI50" s="57">
        <f t="shared" si="21"/>
        <v>0</v>
      </c>
      <c r="AJ50" s="56">
        <f t="shared" si="22"/>
        <v>0</v>
      </c>
      <c r="AK50" s="60">
        <f t="shared" si="222"/>
        <v>21.325340000000001</v>
      </c>
      <c r="AL50" s="60">
        <f t="shared" si="223"/>
        <v>23.274900000000002</v>
      </c>
      <c r="AM50" s="60">
        <f t="shared" si="224"/>
        <v>23.265963999999997</v>
      </c>
      <c r="AN50" s="60">
        <f t="shared" si="23"/>
        <v>-8.9360000000056061E-3</v>
      </c>
      <c r="AO50" s="61">
        <f t="shared" si="24"/>
        <v>1.9406239999999961</v>
      </c>
      <c r="AP50" s="61" t="s">
        <v>101</v>
      </c>
      <c r="AQ50" s="61" t="s">
        <v>109</v>
      </c>
      <c r="AR50" s="446">
        <v>0</v>
      </c>
      <c r="AS50" s="109">
        <v>0</v>
      </c>
      <c r="AT50" s="109">
        <v>0</v>
      </c>
      <c r="AU50" s="64">
        <f t="shared" si="25"/>
        <v>0</v>
      </c>
      <c r="AV50" s="64">
        <f t="shared" si="26"/>
        <v>0</v>
      </c>
      <c r="AW50" s="107">
        <v>4.3372999999999999</v>
      </c>
      <c r="AX50" s="107">
        <v>4.6500000000000004</v>
      </c>
      <c r="AY50" s="107">
        <v>4.6239999999999997</v>
      </c>
      <c r="AZ50" s="57">
        <f t="shared" si="27"/>
        <v>-2.6000000000000689E-2</v>
      </c>
      <c r="BA50" s="56">
        <f t="shared" si="28"/>
        <v>0.28669999999999973</v>
      </c>
      <c r="BB50" s="110">
        <v>4.4400000000000004</v>
      </c>
      <c r="BC50" s="111">
        <v>4.59</v>
      </c>
      <c r="BD50" s="111">
        <v>4.67</v>
      </c>
      <c r="BE50" s="67">
        <f t="shared" si="29"/>
        <v>8.0000000000000071E-2</v>
      </c>
      <c r="BF50" s="68">
        <f t="shared" si="30"/>
        <v>0.22999999999999954</v>
      </c>
      <c r="BG50" s="111">
        <f>CW50+CV50</f>
        <v>4.1879999999999997</v>
      </c>
      <c r="BH50" s="111">
        <v>2.73</v>
      </c>
      <c r="BI50" s="107">
        <v>4.6689999999999996</v>
      </c>
      <c r="BJ50" s="57">
        <f t="shared" si="31"/>
        <v>1.9389999999999996</v>
      </c>
      <c r="BK50" s="56">
        <f t="shared" si="32"/>
        <v>0.48099999999999987</v>
      </c>
      <c r="BL50" s="64">
        <f>(BG50+BB50+AW50)/3</f>
        <v>4.3217666666666661</v>
      </c>
      <c r="BM50" s="64">
        <f t="shared" ref="BM50:BN50" si="240">(BH50+BC50+AX50)/3</f>
        <v>3.99</v>
      </c>
      <c r="BN50" s="64">
        <f t="shared" si="240"/>
        <v>4.6543333333333328</v>
      </c>
      <c r="BO50" s="112">
        <f t="shared" si="35"/>
        <v>0.66433333333333255</v>
      </c>
      <c r="BP50" s="64">
        <f t="shared" si="36"/>
        <v>0.33256666666666668</v>
      </c>
      <c r="BQ50" s="107">
        <v>4.3873699999999998</v>
      </c>
      <c r="BR50" s="107">
        <v>4.3230000000000004</v>
      </c>
      <c r="BS50" s="107">
        <v>4.6529999999999996</v>
      </c>
      <c r="BT50" s="57">
        <f t="shared" si="37"/>
        <v>0.32999999999999918</v>
      </c>
      <c r="BU50" s="69">
        <f t="shared" si="38"/>
        <v>0.26562999999999981</v>
      </c>
      <c r="BV50" s="107"/>
      <c r="BW50" s="107"/>
      <c r="BX50" s="107"/>
      <c r="BY50" s="107"/>
      <c r="BZ50" s="107"/>
      <c r="CA50" s="107" t="s">
        <v>101</v>
      </c>
      <c r="CB50" s="113" t="s">
        <v>109</v>
      </c>
      <c r="CC50" s="113"/>
      <c r="CD50" s="491">
        <v>4.4400000000000004</v>
      </c>
      <c r="CE50" s="482">
        <v>4.4539999999999997</v>
      </c>
      <c r="CF50" s="483">
        <v>4.68</v>
      </c>
      <c r="CG50" s="646">
        <f t="shared" si="39"/>
        <v>0.22599999999999998</v>
      </c>
      <c r="CH50" s="647">
        <f t="shared" si="6"/>
        <v>0.23999999999999932</v>
      </c>
      <c r="CI50" s="164"/>
      <c r="CJ50" s="105">
        <f t="shared" si="237"/>
        <v>4.1890000000000001</v>
      </c>
      <c r="CK50" s="107">
        <v>0</v>
      </c>
      <c r="CL50" s="107">
        <v>0</v>
      </c>
      <c r="CM50" s="107">
        <f t="shared" si="194"/>
        <v>0</v>
      </c>
      <c r="CN50" s="107">
        <f t="shared" si="195"/>
        <v>-4.1890000000000001</v>
      </c>
      <c r="CO50" s="107"/>
      <c r="CP50" s="63">
        <f>(CD50+CJ50)/2</f>
        <v>4.3145000000000007</v>
      </c>
      <c r="CQ50" s="63">
        <f>(CE50+CK50)/2</f>
        <v>2.2269999999999999</v>
      </c>
      <c r="CR50" s="63">
        <f>(CF50+CL50)/2</f>
        <v>2.34</v>
      </c>
      <c r="CS50" s="63">
        <f t="shared" si="40"/>
        <v>0.11299999999999999</v>
      </c>
      <c r="CT50" s="64">
        <f t="shared" si="41"/>
        <v>-1.9745000000000008</v>
      </c>
      <c r="CU50" s="120">
        <v>4.4400000000000004</v>
      </c>
      <c r="CV50" s="485"/>
      <c r="CW50" s="486">
        <v>4.1879999999999997</v>
      </c>
      <c r="CX50" s="641">
        <f>CX48/CX49</f>
        <v>4.3920720143173861</v>
      </c>
      <c r="CY50" s="486">
        <v>4.4400000000000004</v>
      </c>
      <c r="CZ50" s="486">
        <v>4.4400000000000004</v>
      </c>
      <c r="DA50" s="486">
        <v>4.1890000000000001</v>
      </c>
      <c r="DB50" s="486">
        <v>4.1890000000000001</v>
      </c>
      <c r="DC50" s="488"/>
      <c r="DD50" s="488"/>
      <c r="DE50" s="486">
        <f>DE48/DE49</f>
        <v>4.4193089684420608</v>
      </c>
      <c r="DF50" s="105">
        <v>0</v>
      </c>
      <c r="DG50" s="107">
        <v>4.9619999999999997</v>
      </c>
      <c r="DH50" s="107">
        <v>4.68</v>
      </c>
      <c r="DI50" s="57">
        <f t="shared" si="42"/>
        <v>-0.28200000000000003</v>
      </c>
      <c r="DJ50" s="57">
        <f t="shared" si="43"/>
        <v>4.68</v>
      </c>
      <c r="DK50" s="473">
        <v>4.4352999999999998</v>
      </c>
      <c r="DL50" s="473">
        <v>5.133</v>
      </c>
      <c r="DM50" s="473">
        <v>4.6550000000000002</v>
      </c>
      <c r="DN50" s="67">
        <f t="shared" si="44"/>
        <v>-0.47799999999999976</v>
      </c>
      <c r="DO50" s="67">
        <f t="shared" si="45"/>
        <v>0.21970000000000045</v>
      </c>
      <c r="DP50" s="178">
        <v>0</v>
      </c>
      <c r="DQ50" s="178">
        <v>0</v>
      </c>
      <c r="DR50" s="178">
        <v>0</v>
      </c>
      <c r="DS50" s="84">
        <f t="shared" si="46"/>
        <v>0</v>
      </c>
      <c r="DT50" s="84">
        <f t="shared" si="10"/>
        <v>0</v>
      </c>
      <c r="DU50" s="84" t="s">
        <v>109</v>
      </c>
      <c r="DV50" s="84" t="s">
        <v>101</v>
      </c>
      <c r="DW50" s="178">
        <v>0</v>
      </c>
      <c r="DX50" s="178">
        <v>0</v>
      </c>
      <c r="DY50" s="178">
        <v>0</v>
      </c>
      <c r="DZ50" s="83">
        <f t="shared" si="47"/>
        <v>0</v>
      </c>
      <c r="EA50" s="83">
        <f t="shared" si="48"/>
        <v>0</v>
      </c>
      <c r="EB50" s="446">
        <v>0</v>
      </c>
      <c r="EC50" s="461">
        <v>0</v>
      </c>
      <c r="ED50" s="461">
        <v>0</v>
      </c>
      <c r="EE50" s="85">
        <f t="shared" si="49"/>
        <v>0</v>
      </c>
      <c r="EF50" s="56">
        <f t="shared" si="50"/>
        <v>0</v>
      </c>
      <c r="EG50" s="446">
        <v>0</v>
      </c>
      <c r="EH50" s="446">
        <v>0</v>
      </c>
      <c r="EI50" s="446">
        <v>0</v>
      </c>
      <c r="EJ50" s="56">
        <f t="shared" si="51"/>
        <v>0</v>
      </c>
      <c r="EK50" s="56">
        <f t="shared" si="52"/>
        <v>0</v>
      </c>
      <c r="EL50" s="493">
        <v>4.431</v>
      </c>
      <c r="EM50" s="493">
        <v>4.45</v>
      </c>
      <c r="EN50" s="493">
        <v>4.92</v>
      </c>
      <c r="EO50" s="56">
        <f t="shared" si="53"/>
        <v>0.46999999999999975</v>
      </c>
      <c r="EP50" s="56">
        <f t="shared" si="225"/>
        <v>0.48899999999999988</v>
      </c>
      <c r="EQ50" s="56"/>
      <c r="ER50" s="56"/>
      <c r="ES50" s="56"/>
      <c r="ET50" s="56"/>
      <c r="EU50" s="56"/>
      <c r="EV50" s="56"/>
      <c r="EW50" s="637" t="s">
        <v>109</v>
      </c>
      <c r="EX50" s="89"/>
      <c r="EY50" s="181">
        <f>EY48/EY49</f>
        <v>4.3271972804332384</v>
      </c>
      <c r="EZ50" s="181">
        <f t="shared" ref="EZ50:FA50" si="241">EZ48/EZ49</f>
        <v>4.6173294812184942</v>
      </c>
      <c r="FA50" s="181">
        <f t="shared" si="241"/>
        <v>4.6724037455885599</v>
      </c>
      <c r="FB50" s="192">
        <f t="shared" si="54"/>
        <v>5.5074264370065684E-2</v>
      </c>
      <c r="FC50" s="192">
        <f t="shared" si="55"/>
        <v>0.3452064651553215</v>
      </c>
      <c r="FD50" s="94"/>
      <c r="FE50" s="94">
        <f t="shared" si="56"/>
        <v>4.6724037455885599</v>
      </c>
      <c r="FF50" s="477"/>
      <c r="FG50" s="178"/>
      <c r="FH50" s="178">
        <v>4.3372999999999999</v>
      </c>
      <c r="FI50" s="178"/>
      <c r="FJ50" s="446"/>
      <c r="FK50" s="446"/>
      <c r="FL50" s="446"/>
      <c r="FM50" s="638"/>
      <c r="FN50" s="492">
        <v>4.1890000000000001</v>
      </c>
      <c r="FO50" s="493">
        <v>4.1890000000000001</v>
      </c>
      <c r="FS50" s="1196"/>
      <c r="FT50" s="1196"/>
      <c r="FU50" s="1196"/>
      <c r="FV50" s="1196"/>
    </row>
    <row r="51" spans="1:178" ht="15" hidden="1" thickBot="1" x14ac:dyDescent="0.35">
      <c r="A51" s="459" t="s">
        <v>110</v>
      </c>
      <c r="B51" s="457" t="s">
        <v>72</v>
      </c>
      <c r="C51" s="458"/>
      <c r="D51" s="459"/>
      <c r="E51" s="446"/>
      <c r="F51" s="461"/>
      <c r="G51" s="461"/>
      <c r="H51" s="103">
        <f t="shared" si="69"/>
        <v>0</v>
      </c>
      <c r="I51" s="105">
        <f t="shared" si="127"/>
        <v>0</v>
      </c>
      <c r="J51" s="106">
        <v>0</v>
      </c>
      <c r="K51" s="107">
        <v>0</v>
      </c>
      <c r="L51" s="106"/>
      <c r="M51" s="106">
        <v>0</v>
      </c>
      <c r="N51" s="56">
        <f t="shared" si="14"/>
        <v>0</v>
      </c>
      <c r="O51" s="56">
        <f t="shared" si="221"/>
        <v>0</v>
      </c>
      <c r="P51" s="106">
        <v>0</v>
      </c>
      <c r="Q51" s="106"/>
      <c r="R51" s="106">
        <v>0</v>
      </c>
      <c r="S51" s="106">
        <v>0</v>
      </c>
      <c r="T51" s="56">
        <f t="shared" si="15"/>
        <v>0</v>
      </c>
      <c r="U51" s="56">
        <f t="shared" si="16"/>
        <v>0</v>
      </c>
      <c r="V51" s="461"/>
      <c r="W51" s="107"/>
      <c r="X51" s="107"/>
      <c r="Y51" s="57">
        <f t="shared" si="17"/>
        <v>0</v>
      </c>
      <c r="Z51" s="56">
        <f t="shared" si="18"/>
        <v>0</v>
      </c>
      <c r="AA51" s="107"/>
      <c r="AB51" s="107"/>
      <c r="AC51" s="107"/>
      <c r="AD51" s="57">
        <f t="shared" si="19"/>
        <v>0</v>
      </c>
      <c r="AE51" s="57">
        <f t="shared" si="20"/>
        <v>0</v>
      </c>
      <c r="AF51" s="107"/>
      <c r="AG51" s="107"/>
      <c r="AH51" s="107"/>
      <c r="AI51" s="57">
        <f t="shared" si="21"/>
        <v>0</v>
      </c>
      <c r="AJ51" s="56">
        <f t="shared" si="22"/>
        <v>0</v>
      </c>
      <c r="AK51" s="60">
        <f t="shared" si="222"/>
        <v>0</v>
      </c>
      <c r="AL51" s="60">
        <f t="shared" si="223"/>
        <v>0</v>
      </c>
      <c r="AM51" s="60">
        <f t="shared" si="224"/>
        <v>0</v>
      </c>
      <c r="AN51" s="60">
        <f t="shared" si="23"/>
        <v>0</v>
      </c>
      <c r="AO51" s="61">
        <f t="shared" si="24"/>
        <v>0</v>
      </c>
      <c r="AP51" s="61" t="s">
        <v>72</v>
      </c>
      <c r="AQ51" s="61" t="s">
        <v>110</v>
      </c>
      <c r="AR51" s="446">
        <v>0</v>
      </c>
      <c r="AS51" s="109">
        <v>0</v>
      </c>
      <c r="AT51" s="109">
        <v>0</v>
      </c>
      <c r="AU51" s="64">
        <f t="shared" si="25"/>
        <v>0</v>
      </c>
      <c r="AV51" s="64">
        <f t="shared" si="26"/>
        <v>0</v>
      </c>
      <c r="AW51" s="107">
        <v>0</v>
      </c>
      <c r="AX51" s="107">
        <v>0</v>
      </c>
      <c r="AY51" s="107">
        <v>0</v>
      </c>
      <c r="AZ51" s="57">
        <f t="shared" si="27"/>
        <v>0</v>
      </c>
      <c r="BA51" s="56">
        <f t="shared" si="28"/>
        <v>0</v>
      </c>
      <c r="BB51" s="634">
        <v>0</v>
      </c>
      <c r="BC51" s="635">
        <v>0</v>
      </c>
      <c r="BD51" s="635">
        <v>0</v>
      </c>
      <c r="BE51" s="67">
        <f t="shared" si="29"/>
        <v>0</v>
      </c>
      <c r="BF51" s="68">
        <f t="shared" si="30"/>
        <v>0</v>
      </c>
      <c r="BG51" s="111">
        <f>CW51+CV51</f>
        <v>0</v>
      </c>
      <c r="BH51" s="111">
        <f>CX51+CW51</f>
        <v>0</v>
      </c>
      <c r="BI51" s="111">
        <f>CY51+CX51</f>
        <v>0</v>
      </c>
      <c r="BJ51" s="57">
        <f t="shared" si="31"/>
        <v>0</v>
      </c>
      <c r="BK51" s="56">
        <f t="shared" si="32"/>
        <v>0</v>
      </c>
      <c r="BL51" s="64">
        <f t="shared" si="33"/>
        <v>0</v>
      </c>
      <c r="BM51" s="64">
        <f t="shared" si="34"/>
        <v>0</v>
      </c>
      <c r="BN51" s="63">
        <f t="shared" si="34"/>
        <v>0</v>
      </c>
      <c r="BO51" s="112">
        <f t="shared" si="35"/>
        <v>0</v>
      </c>
      <c r="BP51" s="64">
        <f t="shared" si="36"/>
        <v>0</v>
      </c>
      <c r="BQ51" s="107"/>
      <c r="BR51" s="107"/>
      <c r="BS51" s="107"/>
      <c r="BT51" s="57">
        <f t="shared" si="37"/>
        <v>0</v>
      </c>
      <c r="BU51" s="69">
        <f t="shared" si="38"/>
        <v>0</v>
      </c>
      <c r="BV51" s="107"/>
      <c r="BW51" s="107"/>
      <c r="BX51" s="107"/>
      <c r="BY51" s="107"/>
      <c r="BZ51" s="107"/>
      <c r="CA51" s="107" t="s">
        <v>72</v>
      </c>
      <c r="CB51" s="113" t="s">
        <v>110</v>
      </c>
      <c r="CC51" s="113"/>
      <c r="CD51" s="491">
        <v>0</v>
      </c>
      <c r="CE51" s="482">
        <v>0</v>
      </c>
      <c r="CF51" s="483">
        <v>0</v>
      </c>
      <c r="CG51" s="197">
        <f t="shared" si="39"/>
        <v>0</v>
      </c>
      <c r="CH51" s="198">
        <f t="shared" si="6"/>
        <v>0</v>
      </c>
      <c r="CI51" s="164"/>
      <c r="CJ51" s="105">
        <f t="shared" si="237"/>
        <v>0</v>
      </c>
      <c r="CK51" s="107">
        <v>0</v>
      </c>
      <c r="CL51" s="107">
        <v>0</v>
      </c>
      <c r="CM51" s="107">
        <f t="shared" si="194"/>
        <v>0</v>
      </c>
      <c r="CN51" s="107">
        <f t="shared" si="195"/>
        <v>0</v>
      </c>
      <c r="CO51" s="107"/>
      <c r="CP51" s="63">
        <f t="shared" ref="CP51:CR58" si="242">CD51+CJ51</f>
        <v>0</v>
      </c>
      <c r="CQ51" s="63">
        <f t="shared" si="242"/>
        <v>0</v>
      </c>
      <c r="CR51" s="63">
        <f t="shared" si="242"/>
        <v>0</v>
      </c>
      <c r="CS51" s="63">
        <f t="shared" si="40"/>
        <v>0</v>
      </c>
      <c r="CT51" s="64">
        <f t="shared" si="41"/>
        <v>0</v>
      </c>
      <c r="CU51" s="636"/>
      <c r="CV51" s="485"/>
      <c r="CW51" s="486"/>
      <c r="CX51" s="487">
        <f t="shared" si="152"/>
        <v>0</v>
      </c>
      <c r="CY51" s="486">
        <v>0</v>
      </c>
      <c r="CZ51" s="486">
        <v>0</v>
      </c>
      <c r="DA51" s="486"/>
      <c r="DB51" s="486"/>
      <c r="DC51" s="488"/>
      <c r="DD51" s="488"/>
      <c r="DE51" s="486"/>
      <c r="DF51" s="105">
        <v>0</v>
      </c>
      <c r="DG51" s="107">
        <v>0</v>
      </c>
      <c r="DH51" s="107">
        <v>0</v>
      </c>
      <c r="DI51" s="57">
        <f t="shared" si="42"/>
        <v>0</v>
      </c>
      <c r="DJ51" s="57">
        <f t="shared" si="43"/>
        <v>0</v>
      </c>
      <c r="DK51" s="473">
        <v>0</v>
      </c>
      <c r="DL51" s="473">
        <v>0</v>
      </c>
      <c r="DM51" s="473">
        <v>0</v>
      </c>
      <c r="DN51" s="67">
        <f t="shared" si="44"/>
        <v>0</v>
      </c>
      <c r="DO51" s="67">
        <f t="shared" si="45"/>
        <v>0</v>
      </c>
      <c r="DP51" s="178">
        <v>0</v>
      </c>
      <c r="DQ51" s="178">
        <v>0</v>
      </c>
      <c r="DR51" s="178">
        <v>0</v>
      </c>
      <c r="DS51" s="84">
        <f t="shared" si="46"/>
        <v>0</v>
      </c>
      <c r="DT51" s="84">
        <f t="shared" si="10"/>
        <v>0</v>
      </c>
      <c r="DU51" s="84" t="s">
        <v>110</v>
      </c>
      <c r="DV51" s="84" t="s">
        <v>72</v>
      </c>
      <c r="DW51" s="178">
        <v>0</v>
      </c>
      <c r="DX51" s="178">
        <v>0</v>
      </c>
      <c r="DY51" s="178">
        <v>0</v>
      </c>
      <c r="DZ51" s="83">
        <f t="shared" si="47"/>
        <v>0</v>
      </c>
      <c r="EA51" s="83">
        <f t="shared" si="48"/>
        <v>0</v>
      </c>
      <c r="EB51" s="446">
        <v>0</v>
      </c>
      <c r="EC51" s="461">
        <v>0</v>
      </c>
      <c r="ED51" s="461">
        <v>0</v>
      </c>
      <c r="EE51" s="85">
        <f t="shared" si="49"/>
        <v>0</v>
      </c>
      <c r="EF51" s="56">
        <f t="shared" si="50"/>
        <v>0</v>
      </c>
      <c r="EG51" s="446">
        <v>0</v>
      </c>
      <c r="EH51" s="446">
        <v>0</v>
      </c>
      <c r="EI51" s="446">
        <v>0</v>
      </c>
      <c r="EJ51" s="56">
        <f t="shared" si="51"/>
        <v>0</v>
      </c>
      <c r="EK51" s="56">
        <f t="shared" si="52"/>
        <v>0</v>
      </c>
      <c r="EL51" s="461">
        <v>0</v>
      </c>
      <c r="EM51" s="461">
        <v>0</v>
      </c>
      <c r="EN51" s="461">
        <v>0</v>
      </c>
      <c r="EO51" s="56">
        <f t="shared" si="53"/>
        <v>0</v>
      </c>
      <c r="EP51" s="56">
        <f t="shared" si="225"/>
        <v>0</v>
      </c>
      <c r="EQ51" s="56"/>
      <c r="ER51" s="56"/>
      <c r="ES51" s="56"/>
      <c r="ET51" s="56"/>
      <c r="EU51" s="56"/>
      <c r="EV51" s="56"/>
      <c r="EW51" s="637" t="s">
        <v>110</v>
      </c>
      <c r="EX51" s="89"/>
      <c r="EY51" s="181">
        <f t="shared" ref="EY51:FA58" si="243">BQ51+EL51+EG51+EB51+DW51+DP51+DK51+DF51+CP51+BL51+AR51+AK51</f>
        <v>0</v>
      </c>
      <c r="EZ51" s="181">
        <f t="shared" si="243"/>
        <v>0</v>
      </c>
      <c r="FA51" s="181">
        <f t="shared" si="243"/>
        <v>0</v>
      </c>
      <c r="FB51" s="192">
        <f t="shared" si="54"/>
        <v>0</v>
      </c>
      <c r="FC51" s="192">
        <f t="shared" si="55"/>
        <v>0</v>
      </c>
      <c r="FD51" s="94"/>
      <c r="FE51" s="94">
        <f t="shared" si="56"/>
        <v>0</v>
      </c>
      <c r="FF51" s="477"/>
      <c r="FG51" s="178"/>
      <c r="FH51" s="178"/>
      <c r="FI51" s="178"/>
      <c r="FJ51" s="446"/>
      <c r="FK51" s="446"/>
      <c r="FL51" s="446"/>
      <c r="FM51" s="638"/>
      <c r="FN51" s="446"/>
      <c r="FO51" s="461"/>
      <c r="FS51" s="1196"/>
      <c r="FT51" s="1196"/>
      <c r="FU51" s="1196"/>
      <c r="FV51" s="1196"/>
    </row>
    <row r="52" spans="1:178" ht="15" hidden="1" thickBot="1" x14ac:dyDescent="0.35">
      <c r="A52" s="459" t="s">
        <v>111</v>
      </c>
      <c r="B52" s="457" t="s">
        <v>99</v>
      </c>
      <c r="C52" s="458"/>
      <c r="D52" s="459"/>
      <c r="E52" s="446"/>
      <c r="F52" s="461"/>
      <c r="G52" s="461"/>
      <c r="H52" s="103">
        <f t="shared" si="69"/>
        <v>0</v>
      </c>
      <c r="I52" s="105">
        <f t="shared" si="127"/>
        <v>0</v>
      </c>
      <c r="J52" s="106">
        <v>0</v>
      </c>
      <c r="K52" s="107">
        <v>0</v>
      </c>
      <c r="L52" s="106"/>
      <c r="M52" s="106">
        <v>0</v>
      </c>
      <c r="N52" s="56">
        <f t="shared" si="14"/>
        <v>0</v>
      </c>
      <c r="O52" s="56">
        <f t="shared" si="221"/>
        <v>0</v>
      </c>
      <c r="P52" s="106">
        <v>0</v>
      </c>
      <c r="Q52" s="106"/>
      <c r="R52" s="106">
        <v>0</v>
      </c>
      <c r="S52" s="106">
        <v>0</v>
      </c>
      <c r="T52" s="56">
        <f t="shared" si="15"/>
        <v>0</v>
      </c>
      <c r="U52" s="56">
        <f t="shared" si="16"/>
        <v>0</v>
      </c>
      <c r="V52" s="461"/>
      <c r="W52" s="107"/>
      <c r="X52" s="107"/>
      <c r="Y52" s="57">
        <f t="shared" si="17"/>
        <v>0</v>
      </c>
      <c r="Z52" s="56">
        <f t="shared" si="18"/>
        <v>0</v>
      </c>
      <c r="AA52" s="107"/>
      <c r="AB52" s="107"/>
      <c r="AC52" s="107"/>
      <c r="AD52" s="57">
        <f t="shared" si="19"/>
        <v>0</v>
      </c>
      <c r="AE52" s="57">
        <f t="shared" si="20"/>
        <v>0</v>
      </c>
      <c r="AF52" s="107"/>
      <c r="AG52" s="107"/>
      <c r="AH52" s="107"/>
      <c r="AI52" s="57">
        <f t="shared" si="21"/>
        <v>0</v>
      </c>
      <c r="AJ52" s="56">
        <f t="shared" si="22"/>
        <v>0</v>
      </c>
      <c r="AK52" s="60">
        <f t="shared" si="222"/>
        <v>0</v>
      </c>
      <c r="AL52" s="60">
        <f t="shared" si="223"/>
        <v>0</v>
      </c>
      <c r="AM52" s="60">
        <f t="shared" si="224"/>
        <v>0</v>
      </c>
      <c r="AN52" s="60">
        <f t="shared" si="23"/>
        <v>0</v>
      </c>
      <c r="AO52" s="61">
        <f t="shared" si="24"/>
        <v>0</v>
      </c>
      <c r="AP52" s="61" t="s">
        <v>99</v>
      </c>
      <c r="AQ52" s="61" t="s">
        <v>111</v>
      </c>
      <c r="AR52" s="446">
        <v>0</v>
      </c>
      <c r="AS52" s="109">
        <v>0</v>
      </c>
      <c r="AT52" s="109">
        <v>0</v>
      </c>
      <c r="AU52" s="64">
        <f t="shared" si="25"/>
        <v>0</v>
      </c>
      <c r="AV52" s="64">
        <f t="shared" si="26"/>
        <v>0</v>
      </c>
      <c r="AW52" s="107">
        <v>0</v>
      </c>
      <c r="AX52" s="107">
        <v>0</v>
      </c>
      <c r="AY52" s="107">
        <v>0</v>
      </c>
      <c r="AZ52" s="57">
        <f t="shared" si="27"/>
        <v>0</v>
      </c>
      <c r="BA52" s="56">
        <f t="shared" si="28"/>
        <v>0</v>
      </c>
      <c r="BB52" s="634">
        <v>0</v>
      </c>
      <c r="BC52" s="635">
        <v>0</v>
      </c>
      <c r="BD52" s="635">
        <v>0</v>
      </c>
      <c r="BE52" s="67">
        <f t="shared" si="29"/>
        <v>0</v>
      </c>
      <c r="BF52" s="68">
        <f t="shared" si="30"/>
        <v>0</v>
      </c>
      <c r="BG52" s="111">
        <v>0</v>
      </c>
      <c r="BH52" s="111">
        <v>0</v>
      </c>
      <c r="BI52" s="111">
        <v>0</v>
      </c>
      <c r="BJ52" s="57">
        <f t="shared" si="31"/>
        <v>0</v>
      </c>
      <c r="BK52" s="56">
        <f t="shared" si="32"/>
        <v>0</v>
      </c>
      <c r="BL52" s="64">
        <f t="shared" si="33"/>
        <v>0</v>
      </c>
      <c r="BM52" s="64">
        <f t="shared" si="34"/>
        <v>0</v>
      </c>
      <c r="BN52" s="63">
        <f t="shared" si="34"/>
        <v>0</v>
      </c>
      <c r="BO52" s="112">
        <f t="shared" si="35"/>
        <v>0</v>
      </c>
      <c r="BP52" s="64">
        <f t="shared" si="36"/>
        <v>0</v>
      </c>
      <c r="BQ52" s="107"/>
      <c r="BR52" s="107"/>
      <c r="BS52" s="107"/>
      <c r="BT52" s="57">
        <f t="shared" si="37"/>
        <v>0</v>
      </c>
      <c r="BU52" s="69">
        <f t="shared" si="38"/>
        <v>0</v>
      </c>
      <c r="BV52" s="107"/>
      <c r="BW52" s="107"/>
      <c r="BX52" s="107"/>
      <c r="BY52" s="107"/>
      <c r="BZ52" s="107"/>
      <c r="CA52" s="107" t="s">
        <v>99</v>
      </c>
      <c r="CB52" s="113" t="s">
        <v>111</v>
      </c>
      <c r="CC52" s="113"/>
      <c r="CD52" s="491">
        <v>0</v>
      </c>
      <c r="CE52" s="482">
        <v>0</v>
      </c>
      <c r="CF52" s="483">
        <v>0</v>
      </c>
      <c r="CG52" s="162">
        <f t="shared" si="39"/>
        <v>0</v>
      </c>
      <c r="CH52" s="163">
        <f t="shared" si="6"/>
        <v>0</v>
      </c>
      <c r="CI52" s="164"/>
      <c r="CJ52" s="105">
        <f t="shared" si="237"/>
        <v>0</v>
      </c>
      <c r="CK52" s="107">
        <v>0</v>
      </c>
      <c r="CL52" s="107">
        <v>0</v>
      </c>
      <c r="CM52" s="107">
        <f t="shared" si="194"/>
        <v>0</v>
      </c>
      <c r="CN52" s="107">
        <f t="shared" si="195"/>
        <v>0</v>
      </c>
      <c r="CO52" s="107"/>
      <c r="CP52" s="63">
        <f t="shared" si="242"/>
        <v>0</v>
      </c>
      <c r="CQ52" s="63">
        <f t="shared" si="242"/>
        <v>0</v>
      </c>
      <c r="CR52" s="63">
        <f t="shared" si="242"/>
        <v>0</v>
      </c>
      <c r="CS52" s="63">
        <f t="shared" si="40"/>
        <v>0</v>
      </c>
      <c r="CT52" s="64">
        <f t="shared" si="41"/>
        <v>0</v>
      </c>
      <c r="CU52" s="636"/>
      <c r="CV52" s="485"/>
      <c r="CW52" s="486" t="s">
        <v>112</v>
      </c>
      <c r="CX52" s="487" t="e">
        <f>CU52+CW52+CV52</f>
        <v>#VALUE!</v>
      </c>
      <c r="CY52" s="486">
        <v>0</v>
      </c>
      <c r="CZ52" s="486">
        <v>0</v>
      </c>
      <c r="DA52" s="486"/>
      <c r="DB52" s="486"/>
      <c r="DC52" s="488"/>
      <c r="DD52" s="488"/>
      <c r="DE52" s="486"/>
      <c r="DF52" s="105">
        <v>0</v>
      </c>
      <c r="DG52" s="107">
        <v>0</v>
      </c>
      <c r="DH52" s="107">
        <v>0</v>
      </c>
      <c r="DI52" s="57">
        <f t="shared" si="42"/>
        <v>0</v>
      </c>
      <c r="DJ52" s="57">
        <f t="shared" si="43"/>
        <v>0</v>
      </c>
      <c r="DK52" s="473">
        <v>0</v>
      </c>
      <c r="DL52" s="473">
        <v>0</v>
      </c>
      <c r="DM52" s="473">
        <v>0</v>
      </c>
      <c r="DN52" s="67">
        <f t="shared" si="44"/>
        <v>0</v>
      </c>
      <c r="DO52" s="67">
        <f t="shared" si="45"/>
        <v>0</v>
      </c>
      <c r="DP52" s="178">
        <v>0</v>
      </c>
      <c r="DQ52" s="178">
        <v>0</v>
      </c>
      <c r="DR52" s="178">
        <v>0</v>
      </c>
      <c r="DS52" s="84">
        <f t="shared" si="46"/>
        <v>0</v>
      </c>
      <c r="DT52" s="84">
        <f t="shared" si="10"/>
        <v>0</v>
      </c>
      <c r="DU52" s="84" t="s">
        <v>111</v>
      </c>
      <c r="DV52" s="84" t="s">
        <v>99</v>
      </c>
      <c r="DW52" s="178">
        <v>0</v>
      </c>
      <c r="DX52" s="178">
        <v>0</v>
      </c>
      <c r="DY52" s="178">
        <v>0</v>
      </c>
      <c r="DZ52" s="83">
        <f t="shared" si="47"/>
        <v>0</v>
      </c>
      <c r="EA52" s="83">
        <f t="shared" si="48"/>
        <v>0</v>
      </c>
      <c r="EB52" s="446">
        <v>0</v>
      </c>
      <c r="EC52" s="461">
        <v>0</v>
      </c>
      <c r="ED52" s="461">
        <v>0</v>
      </c>
      <c r="EE52" s="85">
        <f t="shared" si="49"/>
        <v>0</v>
      </c>
      <c r="EF52" s="56">
        <f t="shared" si="50"/>
        <v>0</v>
      </c>
      <c r="EG52" s="446">
        <v>0</v>
      </c>
      <c r="EH52" s="446">
        <v>0</v>
      </c>
      <c r="EI52" s="446">
        <v>0</v>
      </c>
      <c r="EJ52" s="56">
        <f t="shared" si="51"/>
        <v>0</v>
      </c>
      <c r="EK52" s="56">
        <f t="shared" si="52"/>
        <v>0</v>
      </c>
      <c r="EL52" s="461">
        <v>0</v>
      </c>
      <c r="EM52" s="461">
        <v>0</v>
      </c>
      <c r="EN52" s="461">
        <v>0</v>
      </c>
      <c r="EO52" s="56">
        <f t="shared" si="53"/>
        <v>0</v>
      </c>
      <c r="EP52" s="56">
        <f t="shared" si="225"/>
        <v>0</v>
      </c>
      <c r="EQ52" s="56"/>
      <c r="ER52" s="56"/>
      <c r="ES52" s="56"/>
      <c r="ET52" s="56"/>
      <c r="EU52" s="56"/>
      <c r="EV52" s="56"/>
      <c r="EW52" s="637" t="s">
        <v>111</v>
      </c>
      <c r="EX52" s="89"/>
      <c r="EY52" s="181">
        <f t="shared" si="243"/>
        <v>0</v>
      </c>
      <c r="EZ52" s="181">
        <f t="shared" si="243"/>
        <v>0</v>
      </c>
      <c r="FA52" s="181">
        <f t="shared" si="243"/>
        <v>0</v>
      </c>
      <c r="FB52" s="192">
        <f t="shared" si="54"/>
        <v>0</v>
      </c>
      <c r="FC52" s="192">
        <f t="shared" si="55"/>
        <v>0</v>
      </c>
      <c r="FD52" s="94"/>
      <c r="FE52" s="94">
        <f t="shared" si="56"/>
        <v>0</v>
      </c>
      <c r="FF52" s="477"/>
      <c r="FG52" s="178"/>
      <c r="FH52" s="178"/>
      <c r="FI52" s="178"/>
      <c r="FJ52" s="446"/>
      <c r="FK52" s="446"/>
      <c r="FL52" s="446"/>
      <c r="FM52" s="638"/>
      <c r="FN52" s="446"/>
      <c r="FO52" s="461"/>
      <c r="FS52" s="1196"/>
      <c r="FT52" s="1196"/>
      <c r="FU52" s="1196"/>
      <c r="FV52" s="1196"/>
    </row>
    <row r="53" spans="1:178" ht="15" hidden="1" thickBot="1" x14ac:dyDescent="0.35">
      <c r="A53" s="459" t="s">
        <v>113</v>
      </c>
      <c r="B53" s="457" t="s">
        <v>101</v>
      </c>
      <c r="C53" s="458"/>
      <c r="D53" s="459"/>
      <c r="E53" s="446"/>
      <c r="F53" s="461"/>
      <c r="G53" s="461"/>
      <c r="H53" s="103">
        <f t="shared" si="69"/>
        <v>0</v>
      </c>
      <c r="I53" s="105">
        <f t="shared" si="127"/>
        <v>0</v>
      </c>
      <c r="J53" s="106">
        <v>0</v>
      </c>
      <c r="K53" s="107">
        <v>0</v>
      </c>
      <c r="L53" s="106"/>
      <c r="M53" s="106">
        <v>0</v>
      </c>
      <c r="N53" s="56">
        <f t="shared" si="14"/>
        <v>0</v>
      </c>
      <c r="O53" s="56">
        <f t="shared" si="221"/>
        <v>0</v>
      </c>
      <c r="P53" s="106">
        <v>0</v>
      </c>
      <c r="Q53" s="106"/>
      <c r="R53" s="106">
        <v>0</v>
      </c>
      <c r="S53" s="106">
        <v>0</v>
      </c>
      <c r="T53" s="56">
        <f t="shared" si="15"/>
        <v>0</v>
      </c>
      <c r="U53" s="56">
        <f t="shared" si="16"/>
        <v>0</v>
      </c>
      <c r="V53" s="461"/>
      <c r="W53" s="107"/>
      <c r="X53" s="107"/>
      <c r="Y53" s="57">
        <f t="shared" si="17"/>
        <v>0</v>
      </c>
      <c r="Z53" s="56">
        <f t="shared" si="18"/>
        <v>0</v>
      </c>
      <c r="AA53" s="107"/>
      <c r="AB53" s="107"/>
      <c r="AC53" s="107"/>
      <c r="AD53" s="57">
        <f t="shared" si="19"/>
        <v>0</v>
      </c>
      <c r="AE53" s="57">
        <f t="shared" si="20"/>
        <v>0</v>
      </c>
      <c r="AF53" s="107"/>
      <c r="AG53" s="107"/>
      <c r="AH53" s="107"/>
      <c r="AI53" s="57">
        <f t="shared" si="21"/>
        <v>0</v>
      </c>
      <c r="AJ53" s="56">
        <f t="shared" si="22"/>
        <v>0</v>
      </c>
      <c r="AK53" s="60">
        <f t="shared" si="222"/>
        <v>0</v>
      </c>
      <c r="AL53" s="60">
        <f t="shared" si="223"/>
        <v>0</v>
      </c>
      <c r="AM53" s="60">
        <f t="shared" si="224"/>
        <v>0</v>
      </c>
      <c r="AN53" s="60">
        <f t="shared" si="23"/>
        <v>0</v>
      </c>
      <c r="AO53" s="61">
        <f t="shared" si="24"/>
        <v>0</v>
      </c>
      <c r="AP53" s="61" t="s">
        <v>101</v>
      </c>
      <c r="AQ53" s="61" t="s">
        <v>113</v>
      </c>
      <c r="AR53" s="446">
        <v>0</v>
      </c>
      <c r="AS53" s="109">
        <v>0</v>
      </c>
      <c r="AT53" s="109">
        <v>0</v>
      </c>
      <c r="AU53" s="64">
        <f t="shared" si="25"/>
        <v>0</v>
      </c>
      <c r="AV53" s="64">
        <f t="shared" si="26"/>
        <v>0</v>
      </c>
      <c r="AW53" s="107">
        <v>0</v>
      </c>
      <c r="AX53" s="107">
        <v>0</v>
      </c>
      <c r="AY53" s="107">
        <v>0</v>
      </c>
      <c r="AZ53" s="57">
        <f t="shared" si="27"/>
        <v>0</v>
      </c>
      <c r="BA53" s="56">
        <f t="shared" si="28"/>
        <v>0</v>
      </c>
      <c r="BB53" s="634">
        <v>0</v>
      </c>
      <c r="BC53" s="635">
        <v>0</v>
      </c>
      <c r="BD53" s="635">
        <v>0</v>
      </c>
      <c r="BE53" s="67">
        <f t="shared" si="29"/>
        <v>0</v>
      </c>
      <c r="BF53" s="68">
        <f t="shared" si="30"/>
        <v>0</v>
      </c>
      <c r="BG53" s="111">
        <f t="shared" ref="BG53:BH67" si="244">CW53+CV53</f>
        <v>0</v>
      </c>
      <c r="BH53" s="111">
        <f t="shared" si="244"/>
        <v>0</v>
      </c>
      <c r="BI53" s="111">
        <f>CY53+CX53</f>
        <v>0</v>
      </c>
      <c r="BJ53" s="57">
        <f t="shared" si="31"/>
        <v>0</v>
      </c>
      <c r="BK53" s="56">
        <f t="shared" si="32"/>
        <v>0</v>
      </c>
      <c r="BL53" s="64">
        <f t="shared" si="33"/>
        <v>0</v>
      </c>
      <c r="BM53" s="64">
        <f t="shared" si="34"/>
        <v>0</v>
      </c>
      <c r="BN53" s="63">
        <f t="shared" si="34"/>
        <v>0</v>
      </c>
      <c r="BO53" s="112">
        <f t="shared" si="35"/>
        <v>0</v>
      </c>
      <c r="BP53" s="64">
        <f t="shared" si="36"/>
        <v>0</v>
      </c>
      <c r="BQ53" s="107"/>
      <c r="BR53" s="107"/>
      <c r="BS53" s="107"/>
      <c r="BT53" s="57">
        <f t="shared" si="37"/>
        <v>0</v>
      </c>
      <c r="BU53" s="69">
        <f t="shared" si="38"/>
        <v>0</v>
      </c>
      <c r="BV53" s="107"/>
      <c r="BW53" s="107"/>
      <c r="BX53" s="107"/>
      <c r="BY53" s="107"/>
      <c r="BZ53" s="107"/>
      <c r="CA53" s="107" t="s">
        <v>101</v>
      </c>
      <c r="CB53" s="113" t="s">
        <v>113</v>
      </c>
      <c r="CC53" s="113"/>
      <c r="CD53" s="491">
        <v>0</v>
      </c>
      <c r="CE53" s="482">
        <v>0</v>
      </c>
      <c r="CF53" s="483">
        <v>0</v>
      </c>
      <c r="CG53" s="197">
        <f t="shared" si="39"/>
        <v>0</v>
      </c>
      <c r="CH53" s="198">
        <f t="shared" si="6"/>
        <v>0</v>
      </c>
      <c r="CI53" s="164"/>
      <c r="CJ53" s="105">
        <f t="shared" si="237"/>
        <v>0</v>
      </c>
      <c r="CK53" s="107">
        <v>0</v>
      </c>
      <c r="CL53" s="107">
        <v>0</v>
      </c>
      <c r="CM53" s="107">
        <f t="shared" si="194"/>
        <v>0</v>
      </c>
      <c r="CN53" s="107">
        <f t="shared" si="195"/>
        <v>0</v>
      </c>
      <c r="CO53" s="107"/>
      <c r="CP53" s="63">
        <f t="shared" si="242"/>
        <v>0</v>
      </c>
      <c r="CQ53" s="63">
        <f t="shared" si="242"/>
        <v>0</v>
      </c>
      <c r="CR53" s="63">
        <f t="shared" si="242"/>
        <v>0</v>
      </c>
      <c r="CS53" s="63">
        <f t="shared" si="40"/>
        <v>0</v>
      </c>
      <c r="CT53" s="64">
        <f t="shared" si="41"/>
        <v>0</v>
      </c>
      <c r="CU53" s="636"/>
      <c r="CV53" s="485"/>
      <c r="CW53" s="486"/>
      <c r="CX53" s="487">
        <f t="shared" si="152"/>
        <v>0</v>
      </c>
      <c r="CY53" s="486">
        <v>0</v>
      </c>
      <c r="CZ53" s="486">
        <v>0</v>
      </c>
      <c r="DA53" s="486"/>
      <c r="DB53" s="486"/>
      <c r="DC53" s="488"/>
      <c r="DD53" s="488"/>
      <c r="DE53" s="486"/>
      <c r="DF53" s="105">
        <v>0</v>
      </c>
      <c r="DG53" s="107">
        <v>0</v>
      </c>
      <c r="DH53" s="107">
        <v>0</v>
      </c>
      <c r="DI53" s="57">
        <f t="shared" si="42"/>
        <v>0</v>
      </c>
      <c r="DJ53" s="57">
        <f t="shared" si="43"/>
        <v>0</v>
      </c>
      <c r="DK53" s="473">
        <v>0</v>
      </c>
      <c r="DL53" s="473">
        <v>0</v>
      </c>
      <c r="DM53" s="473">
        <v>0</v>
      </c>
      <c r="DN53" s="67">
        <f t="shared" si="44"/>
        <v>0</v>
      </c>
      <c r="DO53" s="67">
        <f t="shared" si="45"/>
        <v>0</v>
      </c>
      <c r="DP53" s="178">
        <v>0</v>
      </c>
      <c r="DQ53" s="178">
        <v>0</v>
      </c>
      <c r="DR53" s="178">
        <v>0</v>
      </c>
      <c r="DS53" s="84">
        <f t="shared" si="46"/>
        <v>0</v>
      </c>
      <c r="DT53" s="84">
        <f t="shared" si="10"/>
        <v>0</v>
      </c>
      <c r="DU53" s="84" t="s">
        <v>113</v>
      </c>
      <c r="DV53" s="84" t="s">
        <v>101</v>
      </c>
      <c r="DW53" s="178">
        <v>0</v>
      </c>
      <c r="DX53" s="178">
        <v>0</v>
      </c>
      <c r="DY53" s="178">
        <v>0</v>
      </c>
      <c r="DZ53" s="83">
        <f t="shared" si="47"/>
        <v>0</v>
      </c>
      <c r="EA53" s="83">
        <f t="shared" si="48"/>
        <v>0</v>
      </c>
      <c r="EB53" s="446">
        <v>0</v>
      </c>
      <c r="EC53" s="461">
        <v>0</v>
      </c>
      <c r="ED53" s="461">
        <v>0</v>
      </c>
      <c r="EE53" s="85">
        <f t="shared" si="49"/>
        <v>0</v>
      </c>
      <c r="EF53" s="56">
        <f t="shared" si="50"/>
        <v>0</v>
      </c>
      <c r="EG53" s="446">
        <v>0</v>
      </c>
      <c r="EH53" s="446">
        <v>0</v>
      </c>
      <c r="EI53" s="446">
        <v>0</v>
      </c>
      <c r="EJ53" s="56">
        <f t="shared" si="51"/>
        <v>0</v>
      </c>
      <c r="EK53" s="56">
        <f t="shared" si="52"/>
        <v>0</v>
      </c>
      <c r="EL53" s="461">
        <v>0</v>
      </c>
      <c r="EM53" s="461">
        <v>0</v>
      </c>
      <c r="EN53" s="461">
        <v>0</v>
      </c>
      <c r="EO53" s="56">
        <f t="shared" si="53"/>
        <v>0</v>
      </c>
      <c r="EP53" s="56">
        <f t="shared" si="225"/>
        <v>0</v>
      </c>
      <c r="EQ53" s="56"/>
      <c r="ER53" s="56"/>
      <c r="ES53" s="56"/>
      <c r="ET53" s="56"/>
      <c r="EU53" s="56"/>
      <c r="EV53" s="56"/>
      <c r="EW53" s="637" t="s">
        <v>113</v>
      </c>
      <c r="EX53" s="89"/>
      <c r="EY53" s="181">
        <f t="shared" si="243"/>
        <v>0</v>
      </c>
      <c r="EZ53" s="181">
        <f t="shared" si="243"/>
        <v>0</v>
      </c>
      <c r="FA53" s="181">
        <f t="shared" si="243"/>
        <v>0</v>
      </c>
      <c r="FB53" s="192">
        <f t="shared" si="54"/>
        <v>0</v>
      </c>
      <c r="FC53" s="192">
        <f t="shared" si="55"/>
        <v>0</v>
      </c>
      <c r="FD53" s="94"/>
      <c r="FE53" s="94">
        <f t="shared" si="56"/>
        <v>0</v>
      </c>
      <c r="FF53" s="477"/>
      <c r="FG53" s="178"/>
      <c r="FH53" s="178"/>
      <c r="FI53" s="178"/>
      <c r="FJ53" s="446"/>
      <c r="FK53" s="446"/>
      <c r="FL53" s="446"/>
      <c r="FM53" s="638"/>
      <c r="FN53" s="446"/>
      <c r="FO53" s="461"/>
      <c r="FS53" s="1196"/>
      <c r="FT53" s="1196"/>
      <c r="FU53" s="1196"/>
      <c r="FV53" s="1196"/>
    </row>
    <row r="54" spans="1:178" ht="15" hidden="1" thickBot="1" x14ac:dyDescent="0.35">
      <c r="A54" s="459" t="s">
        <v>114</v>
      </c>
      <c r="B54" s="457" t="s">
        <v>72</v>
      </c>
      <c r="C54" s="458"/>
      <c r="D54" s="459"/>
      <c r="E54" s="446"/>
      <c r="F54" s="461"/>
      <c r="G54" s="461"/>
      <c r="H54" s="103">
        <f t="shared" si="69"/>
        <v>0</v>
      </c>
      <c r="I54" s="105">
        <f t="shared" si="127"/>
        <v>0</v>
      </c>
      <c r="J54" s="106">
        <v>0</v>
      </c>
      <c r="K54" s="107">
        <v>0</v>
      </c>
      <c r="L54" s="106"/>
      <c r="M54" s="106">
        <v>0</v>
      </c>
      <c r="N54" s="56">
        <f t="shared" si="14"/>
        <v>0</v>
      </c>
      <c r="O54" s="56">
        <f t="shared" si="221"/>
        <v>0</v>
      </c>
      <c r="P54" s="106">
        <v>0</v>
      </c>
      <c r="Q54" s="106"/>
      <c r="R54" s="106">
        <v>0</v>
      </c>
      <c r="S54" s="106">
        <v>0</v>
      </c>
      <c r="T54" s="56">
        <f t="shared" si="15"/>
        <v>0</v>
      </c>
      <c r="U54" s="56">
        <f t="shared" si="16"/>
        <v>0</v>
      </c>
      <c r="V54" s="461"/>
      <c r="W54" s="107"/>
      <c r="X54" s="107"/>
      <c r="Y54" s="57">
        <f t="shared" si="17"/>
        <v>0</v>
      </c>
      <c r="Z54" s="56">
        <f t="shared" si="18"/>
        <v>0</v>
      </c>
      <c r="AA54" s="107"/>
      <c r="AB54" s="107"/>
      <c r="AC54" s="107"/>
      <c r="AD54" s="57">
        <f t="shared" si="19"/>
        <v>0</v>
      </c>
      <c r="AE54" s="57">
        <f t="shared" si="20"/>
        <v>0</v>
      </c>
      <c r="AF54" s="107"/>
      <c r="AG54" s="107"/>
      <c r="AH54" s="107"/>
      <c r="AI54" s="57">
        <f t="shared" si="21"/>
        <v>0</v>
      </c>
      <c r="AJ54" s="56">
        <f t="shared" si="22"/>
        <v>0</v>
      </c>
      <c r="AK54" s="60">
        <f t="shared" si="222"/>
        <v>0</v>
      </c>
      <c r="AL54" s="60">
        <f t="shared" si="223"/>
        <v>0</v>
      </c>
      <c r="AM54" s="60">
        <f t="shared" si="224"/>
        <v>0</v>
      </c>
      <c r="AN54" s="60">
        <f t="shared" si="23"/>
        <v>0</v>
      </c>
      <c r="AO54" s="61">
        <f t="shared" si="24"/>
        <v>0</v>
      </c>
      <c r="AP54" s="61" t="s">
        <v>72</v>
      </c>
      <c r="AQ54" s="61" t="s">
        <v>114</v>
      </c>
      <c r="AR54" s="446">
        <v>0</v>
      </c>
      <c r="AS54" s="109">
        <v>0</v>
      </c>
      <c r="AT54" s="109">
        <v>0</v>
      </c>
      <c r="AU54" s="64">
        <f t="shared" si="25"/>
        <v>0</v>
      </c>
      <c r="AV54" s="64">
        <f t="shared" si="26"/>
        <v>0</v>
      </c>
      <c r="AW54" s="107">
        <v>0</v>
      </c>
      <c r="AX54" s="107">
        <v>0</v>
      </c>
      <c r="AY54" s="107">
        <v>0</v>
      </c>
      <c r="AZ54" s="57">
        <f t="shared" si="27"/>
        <v>0</v>
      </c>
      <c r="BA54" s="56">
        <f t="shared" si="28"/>
        <v>0</v>
      </c>
      <c r="BB54" s="634">
        <v>0</v>
      </c>
      <c r="BC54" s="635">
        <v>0</v>
      </c>
      <c r="BD54" s="635">
        <v>0</v>
      </c>
      <c r="BE54" s="67">
        <f t="shared" si="29"/>
        <v>0</v>
      </c>
      <c r="BF54" s="68">
        <f t="shared" si="30"/>
        <v>0</v>
      </c>
      <c r="BG54" s="111">
        <f t="shared" si="244"/>
        <v>0</v>
      </c>
      <c r="BH54" s="111">
        <f t="shared" si="244"/>
        <v>0</v>
      </c>
      <c r="BI54" s="111">
        <f>CY54+CX54</f>
        <v>0</v>
      </c>
      <c r="BJ54" s="57">
        <f t="shared" si="31"/>
        <v>0</v>
      </c>
      <c r="BK54" s="56">
        <f t="shared" si="32"/>
        <v>0</v>
      </c>
      <c r="BL54" s="64">
        <f t="shared" si="33"/>
        <v>0</v>
      </c>
      <c r="BM54" s="64">
        <f t="shared" si="34"/>
        <v>0</v>
      </c>
      <c r="BN54" s="63">
        <f t="shared" si="34"/>
        <v>0</v>
      </c>
      <c r="BO54" s="112">
        <f t="shared" si="35"/>
        <v>0</v>
      </c>
      <c r="BP54" s="64">
        <f t="shared" si="36"/>
        <v>0</v>
      </c>
      <c r="BQ54" s="107"/>
      <c r="BR54" s="107"/>
      <c r="BS54" s="107"/>
      <c r="BT54" s="57">
        <f t="shared" si="37"/>
        <v>0</v>
      </c>
      <c r="BU54" s="69">
        <f t="shared" si="38"/>
        <v>0</v>
      </c>
      <c r="BV54" s="107"/>
      <c r="BW54" s="107"/>
      <c r="BX54" s="107"/>
      <c r="BY54" s="107"/>
      <c r="BZ54" s="107"/>
      <c r="CA54" s="107" t="s">
        <v>72</v>
      </c>
      <c r="CB54" s="113" t="s">
        <v>114</v>
      </c>
      <c r="CC54" s="113"/>
      <c r="CD54" s="491">
        <v>0</v>
      </c>
      <c r="CE54" s="482">
        <v>0</v>
      </c>
      <c r="CF54" s="483">
        <v>0</v>
      </c>
      <c r="CG54" s="162">
        <f t="shared" si="39"/>
        <v>0</v>
      </c>
      <c r="CH54" s="163">
        <f t="shared" si="6"/>
        <v>0</v>
      </c>
      <c r="CI54" s="164"/>
      <c r="CJ54" s="105">
        <f t="shared" si="237"/>
        <v>0</v>
      </c>
      <c r="CK54" s="107">
        <v>0</v>
      </c>
      <c r="CL54" s="107">
        <v>0</v>
      </c>
      <c r="CM54" s="107">
        <f t="shared" si="194"/>
        <v>0</v>
      </c>
      <c r="CN54" s="107">
        <f t="shared" si="195"/>
        <v>0</v>
      </c>
      <c r="CO54" s="107"/>
      <c r="CP54" s="63">
        <f t="shared" si="242"/>
        <v>0</v>
      </c>
      <c r="CQ54" s="63">
        <f t="shared" si="242"/>
        <v>0</v>
      </c>
      <c r="CR54" s="63">
        <f t="shared" si="242"/>
        <v>0</v>
      </c>
      <c r="CS54" s="63">
        <f t="shared" si="40"/>
        <v>0</v>
      </c>
      <c r="CT54" s="64">
        <f t="shared" si="41"/>
        <v>0</v>
      </c>
      <c r="CU54" s="636"/>
      <c r="CV54" s="485"/>
      <c r="CW54" s="486"/>
      <c r="CX54" s="487">
        <f t="shared" si="152"/>
        <v>0</v>
      </c>
      <c r="CY54" s="486">
        <v>0</v>
      </c>
      <c r="CZ54" s="486">
        <v>0</v>
      </c>
      <c r="DA54" s="486"/>
      <c r="DB54" s="486"/>
      <c r="DC54" s="488"/>
      <c r="DD54" s="488"/>
      <c r="DE54" s="486"/>
      <c r="DF54" s="105">
        <v>0</v>
      </c>
      <c r="DG54" s="107">
        <v>0</v>
      </c>
      <c r="DH54" s="107">
        <v>0</v>
      </c>
      <c r="DI54" s="57">
        <f t="shared" si="42"/>
        <v>0</v>
      </c>
      <c r="DJ54" s="57">
        <f t="shared" si="43"/>
        <v>0</v>
      </c>
      <c r="DK54" s="473">
        <v>0</v>
      </c>
      <c r="DL54" s="473">
        <v>0</v>
      </c>
      <c r="DM54" s="473">
        <v>0</v>
      </c>
      <c r="DN54" s="67">
        <f t="shared" si="44"/>
        <v>0</v>
      </c>
      <c r="DO54" s="67">
        <f t="shared" si="45"/>
        <v>0</v>
      </c>
      <c r="DP54" s="178">
        <v>0</v>
      </c>
      <c r="DQ54" s="178">
        <v>0</v>
      </c>
      <c r="DR54" s="178">
        <v>0</v>
      </c>
      <c r="DS54" s="84">
        <f t="shared" si="46"/>
        <v>0</v>
      </c>
      <c r="DT54" s="84">
        <f t="shared" si="10"/>
        <v>0</v>
      </c>
      <c r="DU54" s="84" t="s">
        <v>114</v>
      </c>
      <c r="DV54" s="84" t="s">
        <v>72</v>
      </c>
      <c r="DW54" s="178">
        <v>0</v>
      </c>
      <c r="DX54" s="178">
        <v>0</v>
      </c>
      <c r="DY54" s="178">
        <v>0</v>
      </c>
      <c r="DZ54" s="83">
        <f t="shared" si="47"/>
        <v>0</v>
      </c>
      <c r="EA54" s="83">
        <f t="shared" si="48"/>
        <v>0</v>
      </c>
      <c r="EB54" s="446">
        <v>0</v>
      </c>
      <c r="EC54" s="461">
        <v>0</v>
      </c>
      <c r="ED54" s="461">
        <v>0</v>
      </c>
      <c r="EE54" s="85">
        <f t="shared" si="49"/>
        <v>0</v>
      </c>
      <c r="EF54" s="56">
        <f t="shared" si="50"/>
        <v>0</v>
      </c>
      <c r="EG54" s="446">
        <v>0</v>
      </c>
      <c r="EH54" s="446">
        <v>0</v>
      </c>
      <c r="EI54" s="446">
        <v>0</v>
      </c>
      <c r="EJ54" s="56">
        <f t="shared" si="51"/>
        <v>0</v>
      </c>
      <c r="EK54" s="56">
        <f t="shared" si="52"/>
        <v>0</v>
      </c>
      <c r="EL54" s="461">
        <v>0</v>
      </c>
      <c r="EM54" s="461">
        <v>0</v>
      </c>
      <c r="EN54" s="461">
        <v>0</v>
      </c>
      <c r="EO54" s="56">
        <f t="shared" si="53"/>
        <v>0</v>
      </c>
      <c r="EP54" s="56">
        <f t="shared" si="225"/>
        <v>0</v>
      </c>
      <c r="EQ54" s="56"/>
      <c r="ER54" s="56"/>
      <c r="ES54" s="56"/>
      <c r="ET54" s="56"/>
      <c r="EU54" s="56"/>
      <c r="EV54" s="56"/>
      <c r="EW54" s="637" t="s">
        <v>114</v>
      </c>
      <c r="EX54" s="89"/>
      <c r="EY54" s="181">
        <f t="shared" si="243"/>
        <v>0</v>
      </c>
      <c r="EZ54" s="181">
        <f t="shared" si="243"/>
        <v>0</v>
      </c>
      <c r="FA54" s="181">
        <f t="shared" si="243"/>
        <v>0</v>
      </c>
      <c r="FB54" s="192">
        <f t="shared" si="54"/>
        <v>0</v>
      </c>
      <c r="FC54" s="192">
        <f t="shared" si="55"/>
        <v>0</v>
      </c>
      <c r="FD54" s="94"/>
      <c r="FE54" s="94">
        <f t="shared" si="56"/>
        <v>0</v>
      </c>
      <c r="FF54" s="477"/>
      <c r="FG54" s="178"/>
      <c r="FH54" s="178"/>
      <c r="FI54" s="178"/>
      <c r="FJ54" s="446"/>
      <c r="FK54" s="446"/>
      <c r="FL54" s="446"/>
      <c r="FM54" s="638"/>
      <c r="FN54" s="446"/>
      <c r="FO54" s="461"/>
      <c r="FS54" s="1196"/>
      <c r="FT54" s="1196"/>
      <c r="FU54" s="1196"/>
      <c r="FV54" s="1196"/>
    </row>
    <row r="55" spans="1:178" ht="15" hidden="1" thickBot="1" x14ac:dyDescent="0.35">
      <c r="A55" s="459" t="s">
        <v>115</v>
      </c>
      <c r="B55" s="457" t="s">
        <v>99</v>
      </c>
      <c r="C55" s="458"/>
      <c r="D55" s="459"/>
      <c r="E55" s="446"/>
      <c r="F55" s="461"/>
      <c r="G55" s="461"/>
      <c r="H55" s="103">
        <f t="shared" si="69"/>
        <v>0</v>
      </c>
      <c r="I55" s="105">
        <f t="shared" si="127"/>
        <v>0</v>
      </c>
      <c r="J55" s="106">
        <v>0</v>
      </c>
      <c r="K55" s="107">
        <v>0</v>
      </c>
      <c r="L55" s="106"/>
      <c r="M55" s="106">
        <v>0</v>
      </c>
      <c r="N55" s="56">
        <f t="shared" si="14"/>
        <v>0</v>
      </c>
      <c r="O55" s="56">
        <f t="shared" si="221"/>
        <v>0</v>
      </c>
      <c r="P55" s="106">
        <v>0</v>
      </c>
      <c r="Q55" s="106"/>
      <c r="R55" s="106">
        <v>0</v>
      </c>
      <c r="S55" s="106">
        <v>0</v>
      </c>
      <c r="T55" s="56">
        <f t="shared" si="15"/>
        <v>0</v>
      </c>
      <c r="U55" s="56">
        <f t="shared" si="16"/>
        <v>0</v>
      </c>
      <c r="V55" s="461"/>
      <c r="W55" s="107"/>
      <c r="X55" s="107"/>
      <c r="Y55" s="57">
        <f t="shared" si="17"/>
        <v>0</v>
      </c>
      <c r="Z55" s="56">
        <f t="shared" si="18"/>
        <v>0</v>
      </c>
      <c r="AA55" s="107"/>
      <c r="AB55" s="107"/>
      <c r="AC55" s="107"/>
      <c r="AD55" s="57">
        <f t="shared" si="19"/>
        <v>0</v>
      </c>
      <c r="AE55" s="57">
        <f t="shared" si="20"/>
        <v>0</v>
      </c>
      <c r="AF55" s="107"/>
      <c r="AG55" s="107"/>
      <c r="AH55" s="107"/>
      <c r="AI55" s="57">
        <f t="shared" si="21"/>
        <v>0</v>
      </c>
      <c r="AJ55" s="56">
        <f t="shared" si="22"/>
        <v>0</v>
      </c>
      <c r="AK55" s="60">
        <f t="shared" si="222"/>
        <v>0</v>
      </c>
      <c r="AL55" s="60">
        <f t="shared" si="223"/>
        <v>0</v>
      </c>
      <c r="AM55" s="60">
        <f t="shared" si="224"/>
        <v>0</v>
      </c>
      <c r="AN55" s="60">
        <f t="shared" si="23"/>
        <v>0</v>
      </c>
      <c r="AO55" s="61">
        <f t="shared" si="24"/>
        <v>0</v>
      </c>
      <c r="AP55" s="61" t="s">
        <v>99</v>
      </c>
      <c r="AQ55" s="61" t="s">
        <v>115</v>
      </c>
      <c r="AR55" s="446">
        <v>0</v>
      </c>
      <c r="AS55" s="109">
        <v>0</v>
      </c>
      <c r="AT55" s="109">
        <v>0</v>
      </c>
      <c r="AU55" s="64">
        <f t="shared" si="25"/>
        <v>0</v>
      </c>
      <c r="AV55" s="64">
        <f t="shared" si="26"/>
        <v>0</v>
      </c>
      <c r="AW55" s="107">
        <v>0</v>
      </c>
      <c r="AX55" s="107">
        <v>0</v>
      </c>
      <c r="AY55" s="107">
        <v>0</v>
      </c>
      <c r="AZ55" s="57">
        <f t="shared" si="27"/>
        <v>0</v>
      </c>
      <c r="BA55" s="56">
        <f t="shared" si="28"/>
        <v>0</v>
      </c>
      <c r="BB55" s="634">
        <v>0</v>
      </c>
      <c r="BC55" s="635">
        <v>0</v>
      </c>
      <c r="BD55" s="635">
        <v>0</v>
      </c>
      <c r="BE55" s="67">
        <f t="shared" si="29"/>
        <v>0</v>
      </c>
      <c r="BF55" s="68">
        <f t="shared" si="30"/>
        <v>0</v>
      </c>
      <c r="BG55" s="111">
        <f t="shared" si="244"/>
        <v>0</v>
      </c>
      <c r="BH55" s="111">
        <f t="shared" si="244"/>
        <v>0</v>
      </c>
      <c r="BI55" s="111">
        <f>CY55+CX55</f>
        <v>0</v>
      </c>
      <c r="BJ55" s="57">
        <f t="shared" si="31"/>
        <v>0</v>
      </c>
      <c r="BK55" s="56">
        <f t="shared" si="32"/>
        <v>0</v>
      </c>
      <c r="BL55" s="64">
        <f t="shared" si="33"/>
        <v>0</v>
      </c>
      <c r="BM55" s="64">
        <f t="shared" si="34"/>
        <v>0</v>
      </c>
      <c r="BN55" s="63">
        <f t="shared" si="34"/>
        <v>0</v>
      </c>
      <c r="BO55" s="112">
        <f t="shared" si="35"/>
        <v>0</v>
      </c>
      <c r="BP55" s="64">
        <f t="shared" si="36"/>
        <v>0</v>
      </c>
      <c r="BQ55" s="107"/>
      <c r="BR55" s="107"/>
      <c r="BS55" s="107"/>
      <c r="BT55" s="57">
        <f t="shared" si="37"/>
        <v>0</v>
      </c>
      <c r="BU55" s="69">
        <f t="shared" si="38"/>
        <v>0</v>
      </c>
      <c r="BV55" s="107"/>
      <c r="BW55" s="107"/>
      <c r="BX55" s="107"/>
      <c r="BY55" s="107"/>
      <c r="BZ55" s="107"/>
      <c r="CA55" s="107" t="s">
        <v>99</v>
      </c>
      <c r="CB55" s="113" t="s">
        <v>115</v>
      </c>
      <c r="CC55" s="113"/>
      <c r="CD55" s="491">
        <v>0</v>
      </c>
      <c r="CE55" s="482">
        <v>0</v>
      </c>
      <c r="CF55" s="483">
        <v>0</v>
      </c>
      <c r="CG55" s="197">
        <f t="shared" si="39"/>
        <v>0</v>
      </c>
      <c r="CH55" s="198">
        <f t="shared" si="6"/>
        <v>0</v>
      </c>
      <c r="CI55" s="164"/>
      <c r="CJ55" s="105">
        <f t="shared" si="237"/>
        <v>0</v>
      </c>
      <c r="CK55" s="107">
        <v>0</v>
      </c>
      <c r="CL55" s="107">
        <v>0</v>
      </c>
      <c r="CM55" s="107">
        <f t="shared" si="194"/>
        <v>0</v>
      </c>
      <c r="CN55" s="107">
        <f t="shared" si="195"/>
        <v>0</v>
      </c>
      <c r="CO55" s="107"/>
      <c r="CP55" s="63">
        <f t="shared" si="242"/>
        <v>0</v>
      </c>
      <c r="CQ55" s="63">
        <f t="shared" si="242"/>
        <v>0</v>
      </c>
      <c r="CR55" s="63">
        <f t="shared" si="242"/>
        <v>0</v>
      </c>
      <c r="CS55" s="63">
        <f t="shared" si="40"/>
        <v>0</v>
      </c>
      <c r="CT55" s="64">
        <f t="shared" si="41"/>
        <v>0</v>
      </c>
      <c r="CU55" s="636"/>
      <c r="CV55" s="485"/>
      <c r="CW55" s="486"/>
      <c r="CX55" s="487">
        <f t="shared" si="152"/>
        <v>0</v>
      </c>
      <c r="CY55" s="486">
        <v>0</v>
      </c>
      <c r="CZ55" s="486">
        <v>0</v>
      </c>
      <c r="DA55" s="486"/>
      <c r="DB55" s="486"/>
      <c r="DC55" s="488"/>
      <c r="DD55" s="488"/>
      <c r="DE55" s="486"/>
      <c r="DF55" s="105">
        <v>0</v>
      </c>
      <c r="DG55" s="107">
        <v>0</v>
      </c>
      <c r="DH55" s="107">
        <v>0</v>
      </c>
      <c r="DI55" s="57">
        <f t="shared" si="42"/>
        <v>0</v>
      </c>
      <c r="DJ55" s="57">
        <f t="shared" si="43"/>
        <v>0</v>
      </c>
      <c r="DK55" s="473">
        <v>0</v>
      </c>
      <c r="DL55" s="473">
        <v>0</v>
      </c>
      <c r="DM55" s="473">
        <v>0</v>
      </c>
      <c r="DN55" s="67">
        <f t="shared" si="44"/>
        <v>0</v>
      </c>
      <c r="DO55" s="67">
        <f t="shared" si="45"/>
        <v>0</v>
      </c>
      <c r="DP55" s="178">
        <v>0</v>
      </c>
      <c r="DQ55" s="178">
        <v>0</v>
      </c>
      <c r="DR55" s="178">
        <v>0</v>
      </c>
      <c r="DS55" s="84">
        <f t="shared" si="46"/>
        <v>0</v>
      </c>
      <c r="DT55" s="84">
        <f t="shared" si="10"/>
        <v>0</v>
      </c>
      <c r="DU55" s="84" t="s">
        <v>115</v>
      </c>
      <c r="DV55" s="84" t="s">
        <v>99</v>
      </c>
      <c r="DW55" s="178">
        <v>0</v>
      </c>
      <c r="DX55" s="178">
        <v>0</v>
      </c>
      <c r="DY55" s="178">
        <v>0</v>
      </c>
      <c r="DZ55" s="83">
        <f t="shared" si="47"/>
        <v>0</v>
      </c>
      <c r="EA55" s="83">
        <f t="shared" si="48"/>
        <v>0</v>
      </c>
      <c r="EB55" s="446">
        <v>0</v>
      </c>
      <c r="EC55" s="461">
        <v>0</v>
      </c>
      <c r="ED55" s="461">
        <v>0</v>
      </c>
      <c r="EE55" s="85">
        <f t="shared" si="49"/>
        <v>0</v>
      </c>
      <c r="EF55" s="56">
        <f t="shared" si="50"/>
        <v>0</v>
      </c>
      <c r="EG55" s="446">
        <v>0</v>
      </c>
      <c r="EH55" s="446">
        <v>0</v>
      </c>
      <c r="EI55" s="446">
        <v>0</v>
      </c>
      <c r="EJ55" s="56">
        <f t="shared" si="51"/>
        <v>0</v>
      </c>
      <c r="EK55" s="56">
        <f t="shared" si="52"/>
        <v>0</v>
      </c>
      <c r="EL55" s="461">
        <v>0</v>
      </c>
      <c r="EM55" s="461">
        <v>0</v>
      </c>
      <c r="EN55" s="461">
        <v>0</v>
      </c>
      <c r="EO55" s="56">
        <f t="shared" si="53"/>
        <v>0</v>
      </c>
      <c r="EP55" s="56">
        <f t="shared" si="225"/>
        <v>0</v>
      </c>
      <c r="EQ55" s="56"/>
      <c r="ER55" s="56"/>
      <c r="ES55" s="56"/>
      <c r="ET55" s="56"/>
      <c r="EU55" s="56"/>
      <c r="EV55" s="56"/>
      <c r="EW55" s="637" t="s">
        <v>115</v>
      </c>
      <c r="EX55" s="89"/>
      <c r="EY55" s="181">
        <f t="shared" si="243"/>
        <v>0</v>
      </c>
      <c r="EZ55" s="181">
        <f t="shared" si="243"/>
        <v>0</v>
      </c>
      <c r="FA55" s="181">
        <f t="shared" si="243"/>
        <v>0</v>
      </c>
      <c r="FB55" s="192">
        <f t="shared" si="54"/>
        <v>0</v>
      </c>
      <c r="FC55" s="192">
        <f t="shared" si="55"/>
        <v>0</v>
      </c>
      <c r="FD55" s="94"/>
      <c r="FE55" s="94">
        <f t="shared" si="56"/>
        <v>0</v>
      </c>
      <c r="FF55" s="477"/>
      <c r="FG55" s="178"/>
      <c r="FH55" s="178"/>
      <c r="FI55" s="178"/>
      <c r="FJ55" s="446"/>
      <c r="FK55" s="446"/>
      <c r="FL55" s="446"/>
      <c r="FM55" s="638"/>
      <c r="FN55" s="446"/>
      <c r="FO55" s="461"/>
      <c r="FS55" s="1196"/>
      <c r="FT55" s="1196"/>
      <c r="FU55" s="1196"/>
      <c r="FV55" s="1196"/>
    </row>
    <row r="56" spans="1:178" ht="15" hidden="1" thickBot="1" x14ac:dyDescent="0.35">
      <c r="A56" s="459" t="s">
        <v>116</v>
      </c>
      <c r="B56" s="457" t="s">
        <v>101</v>
      </c>
      <c r="C56" s="458"/>
      <c r="D56" s="459"/>
      <c r="E56" s="446"/>
      <c r="F56" s="461"/>
      <c r="G56" s="461"/>
      <c r="H56" s="103">
        <f t="shared" si="69"/>
        <v>0</v>
      </c>
      <c r="I56" s="105">
        <f t="shared" si="127"/>
        <v>0</v>
      </c>
      <c r="J56" s="106">
        <v>0</v>
      </c>
      <c r="K56" s="107">
        <v>0</v>
      </c>
      <c r="L56" s="106"/>
      <c r="M56" s="106">
        <v>0</v>
      </c>
      <c r="N56" s="56">
        <f t="shared" si="14"/>
        <v>0</v>
      </c>
      <c r="O56" s="56">
        <f t="shared" si="221"/>
        <v>0</v>
      </c>
      <c r="P56" s="106">
        <v>0</v>
      </c>
      <c r="Q56" s="106"/>
      <c r="R56" s="106">
        <v>0</v>
      </c>
      <c r="S56" s="106">
        <v>0</v>
      </c>
      <c r="T56" s="56">
        <f t="shared" si="15"/>
        <v>0</v>
      </c>
      <c r="U56" s="56">
        <f t="shared" si="16"/>
        <v>0</v>
      </c>
      <c r="V56" s="461"/>
      <c r="W56" s="107"/>
      <c r="X56" s="107"/>
      <c r="Y56" s="57">
        <f t="shared" si="17"/>
        <v>0</v>
      </c>
      <c r="Z56" s="56">
        <f t="shared" si="18"/>
        <v>0</v>
      </c>
      <c r="AA56" s="107"/>
      <c r="AB56" s="107"/>
      <c r="AC56" s="107"/>
      <c r="AD56" s="57">
        <f t="shared" si="19"/>
        <v>0</v>
      </c>
      <c r="AE56" s="57">
        <f t="shared" si="20"/>
        <v>0</v>
      </c>
      <c r="AF56" s="107"/>
      <c r="AG56" s="107"/>
      <c r="AH56" s="107"/>
      <c r="AI56" s="57">
        <f t="shared" si="21"/>
        <v>0</v>
      </c>
      <c r="AJ56" s="56">
        <f t="shared" si="22"/>
        <v>0</v>
      </c>
      <c r="AK56" s="60">
        <f t="shared" si="222"/>
        <v>0</v>
      </c>
      <c r="AL56" s="60">
        <f t="shared" si="223"/>
        <v>0</v>
      </c>
      <c r="AM56" s="60">
        <f t="shared" si="224"/>
        <v>0</v>
      </c>
      <c r="AN56" s="60">
        <f t="shared" si="23"/>
        <v>0</v>
      </c>
      <c r="AO56" s="61">
        <f t="shared" si="24"/>
        <v>0</v>
      </c>
      <c r="AP56" s="61" t="s">
        <v>101</v>
      </c>
      <c r="AQ56" s="61" t="s">
        <v>116</v>
      </c>
      <c r="AR56" s="446">
        <v>0</v>
      </c>
      <c r="AS56" s="109">
        <v>0</v>
      </c>
      <c r="AT56" s="109">
        <v>0</v>
      </c>
      <c r="AU56" s="64">
        <f t="shared" si="25"/>
        <v>0</v>
      </c>
      <c r="AV56" s="64">
        <f t="shared" si="26"/>
        <v>0</v>
      </c>
      <c r="AW56" s="107">
        <v>0</v>
      </c>
      <c r="AX56" s="107">
        <v>0</v>
      </c>
      <c r="AY56" s="107">
        <v>0</v>
      </c>
      <c r="AZ56" s="57">
        <f t="shared" si="27"/>
        <v>0</v>
      </c>
      <c r="BA56" s="56">
        <f t="shared" si="28"/>
        <v>0</v>
      </c>
      <c r="BB56" s="634">
        <v>0</v>
      </c>
      <c r="BC56" s="635">
        <v>0</v>
      </c>
      <c r="BD56" s="635">
        <v>0</v>
      </c>
      <c r="BE56" s="67">
        <f t="shared" si="29"/>
        <v>0</v>
      </c>
      <c r="BF56" s="68">
        <f t="shared" si="30"/>
        <v>0</v>
      </c>
      <c r="BG56" s="111">
        <f t="shared" si="244"/>
        <v>0</v>
      </c>
      <c r="BH56" s="111">
        <f t="shared" si="244"/>
        <v>0</v>
      </c>
      <c r="BI56" s="111">
        <f>CY56+CX56</f>
        <v>0</v>
      </c>
      <c r="BJ56" s="57">
        <f t="shared" si="31"/>
        <v>0</v>
      </c>
      <c r="BK56" s="56">
        <f t="shared" si="32"/>
        <v>0</v>
      </c>
      <c r="BL56" s="64">
        <f t="shared" si="33"/>
        <v>0</v>
      </c>
      <c r="BM56" s="64">
        <f t="shared" si="34"/>
        <v>0</v>
      </c>
      <c r="BN56" s="63">
        <f t="shared" si="34"/>
        <v>0</v>
      </c>
      <c r="BO56" s="112">
        <f t="shared" si="35"/>
        <v>0</v>
      </c>
      <c r="BP56" s="64">
        <f t="shared" si="36"/>
        <v>0</v>
      </c>
      <c r="BQ56" s="107"/>
      <c r="BR56" s="107"/>
      <c r="BS56" s="107"/>
      <c r="BT56" s="57">
        <f t="shared" si="37"/>
        <v>0</v>
      </c>
      <c r="BU56" s="69">
        <f t="shared" si="38"/>
        <v>0</v>
      </c>
      <c r="BV56" s="107"/>
      <c r="BW56" s="107"/>
      <c r="BX56" s="107"/>
      <c r="BY56" s="107"/>
      <c r="BZ56" s="107"/>
      <c r="CA56" s="107" t="s">
        <v>101</v>
      </c>
      <c r="CB56" s="113" t="s">
        <v>116</v>
      </c>
      <c r="CC56" s="113"/>
      <c r="CD56" s="491">
        <v>0</v>
      </c>
      <c r="CE56" s="482">
        <v>0</v>
      </c>
      <c r="CF56" s="483">
        <v>0</v>
      </c>
      <c r="CG56" s="162">
        <f t="shared" si="39"/>
        <v>0</v>
      </c>
      <c r="CH56" s="163">
        <f t="shared" si="6"/>
        <v>0</v>
      </c>
      <c r="CI56" s="164"/>
      <c r="CJ56" s="105">
        <f t="shared" si="237"/>
        <v>0</v>
      </c>
      <c r="CK56" s="107">
        <v>0</v>
      </c>
      <c r="CL56" s="107">
        <v>0</v>
      </c>
      <c r="CM56" s="107">
        <f t="shared" si="194"/>
        <v>0</v>
      </c>
      <c r="CN56" s="107">
        <f t="shared" si="195"/>
        <v>0</v>
      </c>
      <c r="CO56" s="107"/>
      <c r="CP56" s="63">
        <f t="shared" si="242"/>
        <v>0</v>
      </c>
      <c r="CQ56" s="63">
        <f t="shared" si="242"/>
        <v>0</v>
      </c>
      <c r="CR56" s="63">
        <f t="shared" si="242"/>
        <v>0</v>
      </c>
      <c r="CS56" s="63">
        <f t="shared" si="40"/>
        <v>0</v>
      </c>
      <c r="CT56" s="64">
        <f t="shared" si="41"/>
        <v>0</v>
      </c>
      <c r="CU56" s="636"/>
      <c r="CV56" s="485"/>
      <c r="CW56" s="486"/>
      <c r="CX56" s="487">
        <f t="shared" si="152"/>
        <v>0</v>
      </c>
      <c r="CY56" s="486">
        <v>0</v>
      </c>
      <c r="CZ56" s="486">
        <v>0</v>
      </c>
      <c r="DA56" s="486"/>
      <c r="DB56" s="486"/>
      <c r="DC56" s="488"/>
      <c r="DD56" s="488"/>
      <c r="DE56" s="486"/>
      <c r="DF56" s="105">
        <v>0</v>
      </c>
      <c r="DG56" s="107">
        <v>0</v>
      </c>
      <c r="DH56" s="107">
        <v>0</v>
      </c>
      <c r="DI56" s="57">
        <f t="shared" si="42"/>
        <v>0</v>
      </c>
      <c r="DJ56" s="57">
        <f t="shared" si="43"/>
        <v>0</v>
      </c>
      <c r="DK56" s="473">
        <v>0</v>
      </c>
      <c r="DL56" s="473">
        <v>0</v>
      </c>
      <c r="DM56" s="473">
        <v>0</v>
      </c>
      <c r="DN56" s="67">
        <f t="shared" si="44"/>
        <v>0</v>
      </c>
      <c r="DO56" s="67">
        <f t="shared" si="45"/>
        <v>0</v>
      </c>
      <c r="DP56" s="178">
        <v>0</v>
      </c>
      <c r="DQ56" s="178">
        <v>0</v>
      </c>
      <c r="DR56" s="178">
        <v>0</v>
      </c>
      <c r="DS56" s="84">
        <f t="shared" si="46"/>
        <v>0</v>
      </c>
      <c r="DT56" s="84">
        <f t="shared" si="10"/>
        <v>0</v>
      </c>
      <c r="DU56" s="84" t="s">
        <v>116</v>
      </c>
      <c r="DV56" s="84" t="s">
        <v>101</v>
      </c>
      <c r="DW56" s="178">
        <v>0</v>
      </c>
      <c r="DX56" s="178">
        <v>0</v>
      </c>
      <c r="DY56" s="178">
        <v>0</v>
      </c>
      <c r="DZ56" s="83">
        <f t="shared" si="47"/>
        <v>0</v>
      </c>
      <c r="EA56" s="83">
        <f t="shared" si="48"/>
        <v>0</v>
      </c>
      <c r="EB56" s="446">
        <v>0</v>
      </c>
      <c r="EC56" s="461">
        <v>0</v>
      </c>
      <c r="ED56" s="461">
        <v>0</v>
      </c>
      <c r="EE56" s="85">
        <f t="shared" si="49"/>
        <v>0</v>
      </c>
      <c r="EF56" s="56">
        <f t="shared" si="50"/>
        <v>0</v>
      </c>
      <c r="EG56" s="446">
        <v>0</v>
      </c>
      <c r="EH56" s="446">
        <v>0</v>
      </c>
      <c r="EI56" s="446">
        <v>0</v>
      </c>
      <c r="EJ56" s="56">
        <f t="shared" si="51"/>
        <v>0</v>
      </c>
      <c r="EK56" s="56">
        <f t="shared" si="52"/>
        <v>0</v>
      </c>
      <c r="EL56" s="461">
        <v>0</v>
      </c>
      <c r="EM56" s="461">
        <v>0</v>
      </c>
      <c r="EN56" s="461">
        <v>0</v>
      </c>
      <c r="EO56" s="56">
        <f t="shared" si="53"/>
        <v>0</v>
      </c>
      <c r="EP56" s="56">
        <f t="shared" si="225"/>
        <v>0</v>
      </c>
      <c r="EQ56" s="56"/>
      <c r="ER56" s="56"/>
      <c r="ES56" s="56"/>
      <c r="ET56" s="56"/>
      <c r="EU56" s="56"/>
      <c r="EV56" s="56"/>
      <c r="EW56" s="637" t="s">
        <v>116</v>
      </c>
      <c r="EX56" s="89"/>
      <c r="EY56" s="181">
        <f t="shared" si="243"/>
        <v>0</v>
      </c>
      <c r="EZ56" s="181">
        <f t="shared" si="243"/>
        <v>0</v>
      </c>
      <c r="FA56" s="181">
        <f t="shared" si="243"/>
        <v>0</v>
      </c>
      <c r="FB56" s="192">
        <f t="shared" si="54"/>
        <v>0</v>
      </c>
      <c r="FC56" s="192">
        <f t="shared" si="55"/>
        <v>0</v>
      </c>
      <c r="FD56" s="94"/>
      <c r="FE56" s="94">
        <f t="shared" si="56"/>
        <v>0</v>
      </c>
      <c r="FF56" s="477"/>
      <c r="FG56" s="178"/>
      <c r="FH56" s="178"/>
      <c r="FI56" s="178"/>
      <c r="FJ56" s="446"/>
      <c r="FK56" s="446"/>
      <c r="FL56" s="446"/>
      <c r="FM56" s="638"/>
      <c r="FN56" s="446"/>
      <c r="FO56" s="461"/>
      <c r="FS56" s="1196"/>
      <c r="FT56" s="1196"/>
      <c r="FU56" s="1196"/>
      <c r="FV56" s="1196"/>
    </row>
    <row r="57" spans="1:178" ht="15" hidden="1" thickBot="1" x14ac:dyDescent="0.35">
      <c r="A57" s="150" t="s">
        <v>117</v>
      </c>
      <c r="B57" s="151" t="s">
        <v>72</v>
      </c>
      <c r="C57" s="152">
        <v>504.62</v>
      </c>
      <c r="D57" s="150"/>
      <c r="E57" s="56">
        <v>516.54999999999995</v>
      </c>
      <c r="F57" s="57">
        <f>F58*F59</f>
        <v>688.46335999999997</v>
      </c>
      <c r="G57" s="57">
        <f>G58*G59</f>
        <v>489.49289999999996</v>
      </c>
      <c r="H57" s="155">
        <f t="shared" si="69"/>
        <v>-198.97046</v>
      </c>
      <c r="I57" s="59">
        <f t="shared" si="127"/>
        <v>-27.057099999999991</v>
      </c>
      <c r="J57" s="56">
        <v>0</v>
      </c>
      <c r="K57" s="57">
        <v>0</v>
      </c>
      <c r="L57" s="56"/>
      <c r="M57" s="56">
        <v>0</v>
      </c>
      <c r="N57" s="56">
        <f t="shared" si="14"/>
        <v>0</v>
      </c>
      <c r="O57" s="56">
        <f t="shared" si="221"/>
        <v>0</v>
      </c>
      <c r="P57" s="56">
        <v>0</v>
      </c>
      <c r="Q57" s="56"/>
      <c r="R57" s="56">
        <f>R58*R59</f>
        <v>198.71257300000002</v>
      </c>
      <c r="S57" s="56">
        <f>S58*S59</f>
        <v>106.282956</v>
      </c>
      <c r="T57" s="56">
        <f t="shared" si="15"/>
        <v>-92.429617000000022</v>
      </c>
      <c r="U57" s="56">
        <f t="shared" si="16"/>
        <v>106.282956</v>
      </c>
      <c r="V57" s="156">
        <v>84.28</v>
      </c>
      <c r="W57" s="57">
        <v>107.78</v>
      </c>
      <c r="X57" s="57">
        <v>79.900000000000006</v>
      </c>
      <c r="Y57" s="57">
        <f t="shared" si="17"/>
        <v>-27.879999999999995</v>
      </c>
      <c r="Z57" s="56">
        <f t="shared" si="18"/>
        <v>-4.3799999999999955</v>
      </c>
      <c r="AA57" s="57">
        <v>22.13</v>
      </c>
      <c r="AB57" s="57">
        <v>50.2</v>
      </c>
      <c r="AC57" s="57">
        <v>23.22</v>
      </c>
      <c r="AD57" s="57">
        <f t="shared" si="19"/>
        <v>-26.980000000000004</v>
      </c>
      <c r="AE57" s="57">
        <f t="shared" si="20"/>
        <v>1.0899999999999999</v>
      </c>
      <c r="AF57" s="57">
        <v>0</v>
      </c>
      <c r="AG57" s="57">
        <v>0</v>
      </c>
      <c r="AH57" s="57">
        <v>0</v>
      </c>
      <c r="AI57" s="57">
        <f t="shared" si="21"/>
        <v>0</v>
      </c>
      <c r="AJ57" s="56">
        <f t="shared" si="22"/>
        <v>0</v>
      </c>
      <c r="AK57" s="60">
        <f t="shared" si="222"/>
        <v>622.95999999999992</v>
      </c>
      <c r="AL57" s="60">
        <f t="shared" si="223"/>
        <v>1045.155933</v>
      </c>
      <c r="AM57" s="60">
        <f t="shared" si="224"/>
        <v>698.89585599999998</v>
      </c>
      <c r="AN57" s="60">
        <f t="shared" si="23"/>
        <v>-346.26007700000002</v>
      </c>
      <c r="AO57" s="61">
        <f t="shared" si="24"/>
        <v>75.935856000000058</v>
      </c>
      <c r="AP57" s="61" t="s">
        <v>72</v>
      </c>
      <c r="AQ57" s="61" t="s">
        <v>117</v>
      </c>
      <c r="AR57" s="112">
        <v>0</v>
      </c>
      <c r="AS57" s="112">
        <v>0</v>
      </c>
      <c r="AT57" s="112">
        <v>0</v>
      </c>
      <c r="AU57" s="64">
        <f t="shared" si="25"/>
        <v>0</v>
      </c>
      <c r="AV57" s="64">
        <f t="shared" si="26"/>
        <v>0</v>
      </c>
      <c r="AW57" s="57">
        <v>0</v>
      </c>
      <c r="AX57" s="57">
        <v>0</v>
      </c>
      <c r="AY57" s="57">
        <v>0</v>
      </c>
      <c r="AZ57" s="57">
        <f t="shared" si="27"/>
        <v>0</v>
      </c>
      <c r="BA57" s="56">
        <f t="shared" si="28"/>
        <v>0</v>
      </c>
      <c r="BB57" s="648">
        <v>0</v>
      </c>
      <c r="BC57" s="649">
        <v>281</v>
      </c>
      <c r="BD57" s="649">
        <v>0</v>
      </c>
      <c r="BE57" s="67">
        <f t="shared" si="29"/>
        <v>-281</v>
      </c>
      <c r="BF57" s="68">
        <f t="shared" si="30"/>
        <v>0</v>
      </c>
      <c r="BG57" s="66">
        <f t="shared" si="244"/>
        <v>0</v>
      </c>
      <c r="BH57" s="66">
        <f t="shared" si="244"/>
        <v>0</v>
      </c>
      <c r="BI57" s="66">
        <v>0</v>
      </c>
      <c r="BJ57" s="57">
        <f t="shared" si="31"/>
        <v>0</v>
      </c>
      <c r="BK57" s="56">
        <f t="shared" si="32"/>
        <v>0</v>
      </c>
      <c r="BL57" s="64">
        <f t="shared" si="33"/>
        <v>0</v>
      </c>
      <c r="BM57" s="64">
        <f t="shared" si="34"/>
        <v>281</v>
      </c>
      <c r="BN57" s="63">
        <f t="shared" si="34"/>
        <v>0</v>
      </c>
      <c r="BO57" s="112">
        <f t="shared" si="35"/>
        <v>-281</v>
      </c>
      <c r="BP57" s="64">
        <f t="shared" si="36"/>
        <v>0</v>
      </c>
      <c r="BQ57" s="57">
        <v>0</v>
      </c>
      <c r="BR57" s="57">
        <v>0</v>
      </c>
      <c r="BS57" s="57">
        <v>0</v>
      </c>
      <c r="BT57" s="57">
        <f t="shared" si="37"/>
        <v>0</v>
      </c>
      <c r="BU57" s="69">
        <f t="shared" si="38"/>
        <v>0</v>
      </c>
      <c r="BV57" s="57"/>
      <c r="BW57" s="57"/>
      <c r="BX57" s="57"/>
      <c r="BY57" s="57"/>
      <c r="BZ57" s="57"/>
      <c r="CA57" s="57" t="s">
        <v>72</v>
      </c>
      <c r="CB57" s="70" t="s">
        <v>117</v>
      </c>
      <c r="CC57" s="70"/>
      <c r="CD57" s="650">
        <v>243.83</v>
      </c>
      <c r="CE57" s="67">
        <v>345.96210000000002</v>
      </c>
      <c r="CF57" s="66">
        <v>247.35</v>
      </c>
      <c r="CG57" s="197">
        <f t="shared" si="39"/>
        <v>-98.612100000000027</v>
      </c>
      <c r="CH57" s="198">
        <f t="shared" si="6"/>
        <v>3.5199999999999818</v>
      </c>
      <c r="CI57" s="164"/>
      <c r="CJ57" s="59">
        <f t="shared" si="237"/>
        <v>0</v>
      </c>
      <c r="CK57" s="57">
        <v>48.7</v>
      </c>
      <c r="CL57" s="57">
        <v>65.78</v>
      </c>
      <c r="CM57" s="57">
        <f t="shared" si="194"/>
        <v>17.079999999999998</v>
      </c>
      <c r="CN57" s="57">
        <f t="shared" si="195"/>
        <v>65.78</v>
      </c>
      <c r="CO57" s="57"/>
      <c r="CP57" s="63">
        <f t="shared" si="242"/>
        <v>243.83</v>
      </c>
      <c r="CQ57" s="63">
        <f t="shared" si="242"/>
        <v>394.66210000000001</v>
      </c>
      <c r="CR57" s="63">
        <f t="shared" si="242"/>
        <v>313.13</v>
      </c>
      <c r="CS57" s="63">
        <f t="shared" si="40"/>
        <v>-81.532100000000014</v>
      </c>
      <c r="CT57" s="64">
        <f t="shared" si="41"/>
        <v>69.299999999999983</v>
      </c>
      <c r="CU57" s="651">
        <v>0</v>
      </c>
      <c r="CV57" s="191">
        <v>0</v>
      </c>
      <c r="CW57" s="82">
        <v>0</v>
      </c>
      <c r="CX57" s="487">
        <f t="shared" si="152"/>
        <v>0</v>
      </c>
      <c r="CY57" s="193">
        <v>243.83</v>
      </c>
      <c r="CZ57" s="193">
        <v>243.83</v>
      </c>
      <c r="DA57" s="193">
        <v>0</v>
      </c>
      <c r="DB57" s="193">
        <v>0</v>
      </c>
      <c r="DC57" s="168">
        <v>0</v>
      </c>
      <c r="DD57" s="168">
        <v>0</v>
      </c>
      <c r="DE57" s="82">
        <f>CY57+DA57+DC57</f>
        <v>243.83</v>
      </c>
      <c r="DF57" s="59">
        <v>0</v>
      </c>
      <c r="DG57" s="57">
        <v>5.94</v>
      </c>
      <c r="DH57" s="57">
        <v>4</v>
      </c>
      <c r="DI57" s="57">
        <f t="shared" si="42"/>
        <v>-1.9400000000000004</v>
      </c>
      <c r="DJ57" s="57">
        <f t="shared" si="43"/>
        <v>4</v>
      </c>
      <c r="DK57" s="177">
        <f>DK58*DK59</f>
        <v>53.631600000000006</v>
      </c>
      <c r="DL57" s="177">
        <v>56.03</v>
      </c>
      <c r="DM57" s="177">
        <v>53.63</v>
      </c>
      <c r="DN57" s="67">
        <f t="shared" si="44"/>
        <v>-2.3999999999999986</v>
      </c>
      <c r="DO57" s="67">
        <f t="shared" si="45"/>
        <v>-1.6000000000033765E-3</v>
      </c>
      <c r="DP57" s="170">
        <v>17.22</v>
      </c>
      <c r="DQ57" s="170">
        <v>43.27</v>
      </c>
      <c r="DR57" s="170">
        <v>20.23</v>
      </c>
      <c r="DS57" s="84">
        <f t="shared" si="46"/>
        <v>-23.040000000000003</v>
      </c>
      <c r="DT57" s="84">
        <f t="shared" si="10"/>
        <v>3.0100000000000016</v>
      </c>
      <c r="DU57" s="84" t="s">
        <v>117</v>
      </c>
      <c r="DV57" s="84" t="s">
        <v>72</v>
      </c>
      <c r="DW57" s="170">
        <v>0</v>
      </c>
      <c r="DX57" s="170">
        <v>0</v>
      </c>
      <c r="DY57" s="170">
        <v>0</v>
      </c>
      <c r="DZ57" s="83">
        <f t="shared" si="47"/>
        <v>0</v>
      </c>
      <c r="EA57" s="83">
        <f t="shared" si="48"/>
        <v>0</v>
      </c>
      <c r="EB57" s="155">
        <v>15.51</v>
      </c>
      <c r="EC57" s="156">
        <v>36.32</v>
      </c>
      <c r="ED57" s="156">
        <v>16.48</v>
      </c>
      <c r="EE57" s="85">
        <f t="shared" si="49"/>
        <v>-19.84</v>
      </c>
      <c r="EF57" s="56">
        <f t="shared" si="50"/>
        <v>0.97000000000000064</v>
      </c>
      <c r="EG57" s="172">
        <v>7.02</v>
      </c>
      <c r="EH57" s="155">
        <v>0</v>
      </c>
      <c r="EI57" s="155">
        <v>0</v>
      </c>
      <c r="EJ57" s="56">
        <f t="shared" si="51"/>
        <v>0</v>
      </c>
      <c r="EK57" s="56">
        <f t="shared" si="52"/>
        <v>-7.02</v>
      </c>
      <c r="EL57" s="156">
        <v>80.12</v>
      </c>
      <c r="EM57" s="156">
        <v>95.1</v>
      </c>
      <c r="EN57" s="156">
        <v>88.35</v>
      </c>
      <c r="EO57" s="56">
        <f t="shared" si="53"/>
        <v>-6.75</v>
      </c>
      <c r="EP57" s="56">
        <f t="shared" si="225"/>
        <v>8.2299999999999898</v>
      </c>
      <c r="EQ57" s="56"/>
      <c r="ER57" s="56"/>
      <c r="ES57" s="56"/>
      <c r="ET57" s="56"/>
      <c r="EU57" s="56"/>
      <c r="EV57" s="56"/>
      <c r="EW57" s="174" t="s">
        <v>117</v>
      </c>
      <c r="EX57" s="89"/>
      <c r="EY57" s="181">
        <f t="shared" si="243"/>
        <v>1040.2916</v>
      </c>
      <c r="EZ57" s="181">
        <f t="shared" si="243"/>
        <v>1957.4780329999999</v>
      </c>
      <c r="FA57" s="181">
        <f t="shared" si="243"/>
        <v>1194.715856</v>
      </c>
      <c r="FB57" s="192">
        <f t="shared" si="54"/>
        <v>-762.76217699999984</v>
      </c>
      <c r="FC57" s="192">
        <f t="shared" si="55"/>
        <v>154.42425600000001</v>
      </c>
      <c r="FD57" s="94">
        <f>(34014.42+1556629.8)/1000</f>
        <v>1590.6442199999999</v>
      </c>
      <c r="FE57" s="94">
        <f t="shared" si="56"/>
        <v>-395.92836399999987</v>
      </c>
      <c r="FF57" s="652"/>
      <c r="FG57" s="170">
        <v>17.22</v>
      </c>
      <c r="FH57" s="170">
        <v>0</v>
      </c>
      <c r="FI57" s="170">
        <v>0</v>
      </c>
      <c r="FJ57" s="155">
        <v>15.51</v>
      </c>
      <c r="FK57" s="155">
        <v>0</v>
      </c>
      <c r="FL57" s="155">
        <v>7.02</v>
      </c>
      <c r="FM57" s="653">
        <v>0</v>
      </c>
      <c r="FN57" s="155">
        <v>22.13</v>
      </c>
      <c r="FO57" s="156">
        <v>84.28</v>
      </c>
      <c r="FS57" s="1196"/>
      <c r="FT57" s="1196"/>
      <c r="FU57" s="1196"/>
      <c r="FV57" s="1196"/>
    </row>
    <row r="58" spans="1:178" ht="15" hidden="1" thickBot="1" x14ac:dyDescent="0.35">
      <c r="A58" s="98" t="s">
        <v>118</v>
      </c>
      <c r="B58" s="99" t="s">
        <v>119</v>
      </c>
      <c r="C58" s="458">
        <v>12.335000000000001</v>
      </c>
      <c r="D58" s="459"/>
      <c r="E58" s="446">
        <v>15.19</v>
      </c>
      <c r="F58" s="461">
        <v>17.536000000000001</v>
      </c>
      <c r="G58" s="461">
        <v>11.73</v>
      </c>
      <c r="H58" s="103">
        <f t="shared" si="69"/>
        <v>-5.8060000000000009</v>
      </c>
      <c r="I58" s="105">
        <f t="shared" si="127"/>
        <v>-3.4599999999999991</v>
      </c>
      <c r="J58" s="106">
        <v>0</v>
      </c>
      <c r="K58" s="107">
        <v>0</v>
      </c>
      <c r="L58" s="106"/>
      <c r="M58" s="106">
        <v>0</v>
      </c>
      <c r="N58" s="56">
        <f t="shared" si="14"/>
        <v>0</v>
      </c>
      <c r="O58" s="56">
        <f t="shared" si="221"/>
        <v>0</v>
      </c>
      <c r="P58" s="106">
        <v>0</v>
      </c>
      <c r="Q58" s="106"/>
      <c r="R58" s="106">
        <v>10.819000000000001</v>
      </c>
      <c r="S58" s="106">
        <v>4.9729999999999999</v>
      </c>
      <c r="T58" s="56">
        <f t="shared" si="15"/>
        <v>-5.846000000000001</v>
      </c>
      <c r="U58" s="56">
        <f t="shared" si="16"/>
        <v>4.9729999999999999</v>
      </c>
      <c r="V58" s="461">
        <v>4.8579999999999997</v>
      </c>
      <c r="W58" s="107">
        <v>5.6108000000000002</v>
      </c>
      <c r="X58" s="107">
        <v>4.8810000000000002</v>
      </c>
      <c r="Y58" s="57">
        <f t="shared" si="17"/>
        <v>-0.7298</v>
      </c>
      <c r="Z58" s="56">
        <f t="shared" si="18"/>
        <v>2.3000000000000576E-2</v>
      </c>
      <c r="AA58" s="107">
        <v>1.9430000000000001</v>
      </c>
      <c r="AB58" s="107">
        <v>2.9</v>
      </c>
      <c r="AC58" s="107">
        <v>1.9430000000000001</v>
      </c>
      <c r="AD58" s="57">
        <f t="shared" si="19"/>
        <v>-0.95699999999999985</v>
      </c>
      <c r="AE58" s="57">
        <f t="shared" si="20"/>
        <v>0</v>
      </c>
      <c r="AF58" s="107">
        <v>0</v>
      </c>
      <c r="AG58" s="107">
        <v>0</v>
      </c>
      <c r="AH58" s="107">
        <v>0</v>
      </c>
      <c r="AI58" s="57">
        <f t="shared" si="21"/>
        <v>0</v>
      </c>
      <c r="AJ58" s="56">
        <f t="shared" si="22"/>
        <v>0</v>
      </c>
      <c r="AK58" s="60">
        <f t="shared" si="222"/>
        <v>21.991</v>
      </c>
      <c r="AL58" s="60">
        <f t="shared" si="223"/>
        <v>36.8658</v>
      </c>
      <c r="AM58" s="60">
        <f t="shared" si="224"/>
        <v>23.527000000000001</v>
      </c>
      <c r="AN58" s="60">
        <f t="shared" si="23"/>
        <v>-13.338799999999999</v>
      </c>
      <c r="AO58" s="61">
        <f t="shared" si="24"/>
        <v>1.5360000000000014</v>
      </c>
      <c r="AP58" s="61" t="s">
        <v>119</v>
      </c>
      <c r="AQ58" s="61" t="s">
        <v>118</v>
      </c>
      <c r="AR58" s="446">
        <v>0</v>
      </c>
      <c r="AS58" s="109">
        <v>0</v>
      </c>
      <c r="AT58" s="109">
        <v>0</v>
      </c>
      <c r="AU58" s="64">
        <f t="shared" si="25"/>
        <v>0</v>
      </c>
      <c r="AV58" s="64">
        <f t="shared" si="26"/>
        <v>0</v>
      </c>
      <c r="AW58" s="107">
        <v>0</v>
      </c>
      <c r="AX58" s="107">
        <v>0</v>
      </c>
      <c r="AY58" s="107">
        <v>0</v>
      </c>
      <c r="AZ58" s="57">
        <f t="shared" si="27"/>
        <v>0</v>
      </c>
      <c r="BA58" s="56">
        <f t="shared" si="28"/>
        <v>0</v>
      </c>
      <c r="BB58" s="634">
        <v>0</v>
      </c>
      <c r="BC58" s="654">
        <v>12.1</v>
      </c>
      <c r="BD58" s="654">
        <v>0</v>
      </c>
      <c r="BE58" s="67">
        <f t="shared" si="29"/>
        <v>-12.1</v>
      </c>
      <c r="BF58" s="68">
        <f t="shared" si="30"/>
        <v>0</v>
      </c>
      <c r="BG58" s="111">
        <f t="shared" si="244"/>
        <v>0</v>
      </c>
      <c r="BH58" s="111">
        <f t="shared" si="244"/>
        <v>0</v>
      </c>
      <c r="BI58" s="111">
        <v>1</v>
      </c>
      <c r="BJ58" s="57">
        <f t="shared" si="31"/>
        <v>1</v>
      </c>
      <c r="BK58" s="56">
        <f t="shared" si="32"/>
        <v>1</v>
      </c>
      <c r="BL58" s="64">
        <f t="shared" si="33"/>
        <v>0</v>
      </c>
      <c r="BM58" s="64">
        <f t="shared" si="34"/>
        <v>12.1</v>
      </c>
      <c r="BN58" s="63">
        <f t="shared" si="34"/>
        <v>1</v>
      </c>
      <c r="BO58" s="112">
        <f t="shared" si="35"/>
        <v>-11.1</v>
      </c>
      <c r="BP58" s="64">
        <f t="shared" si="36"/>
        <v>1</v>
      </c>
      <c r="BQ58" s="107"/>
      <c r="BR58" s="107"/>
      <c r="BS58" s="107"/>
      <c r="BT58" s="57">
        <f t="shared" si="37"/>
        <v>0</v>
      </c>
      <c r="BU58" s="69">
        <f t="shared" si="38"/>
        <v>0</v>
      </c>
      <c r="BV58" s="107"/>
      <c r="BW58" s="107"/>
      <c r="BX58" s="107"/>
      <c r="BY58" s="107"/>
      <c r="BZ58" s="107"/>
      <c r="CA58" s="107" t="s">
        <v>119</v>
      </c>
      <c r="CB58" s="113" t="s">
        <v>118</v>
      </c>
      <c r="CC58" s="113"/>
      <c r="CD58" s="654">
        <v>9.27</v>
      </c>
      <c r="CE58" s="306">
        <v>9.82</v>
      </c>
      <c r="CF58" s="635">
        <v>9.2230000000000008</v>
      </c>
      <c r="CG58" s="162">
        <f t="shared" si="39"/>
        <v>-0.59699999999999953</v>
      </c>
      <c r="CH58" s="163">
        <f t="shared" si="6"/>
        <v>-4.699999999999882E-2</v>
      </c>
      <c r="CI58" s="164"/>
      <c r="CJ58" s="105">
        <v>3.4180000000000001</v>
      </c>
      <c r="CK58" s="107">
        <v>0.496</v>
      </c>
      <c r="CL58" s="107">
        <v>0.496</v>
      </c>
      <c r="CM58" s="57">
        <f t="shared" si="194"/>
        <v>0</v>
      </c>
      <c r="CN58" s="57">
        <f t="shared" si="195"/>
        <v>-2.9220000000000002</v>
      </c>
      <c r="CO58" s="57"/>
      <c r="CP58" s="63">
        <f t="shared" si="242"/>
        <v>12.687999999999999</v>
      </c>
      <c r="CQ58" s="63">
        <f t="shared" si="242"/>
        <v>10.316000000000001</v>
      </c>
      <c r="CR58" s="63">
        <f t="shared" si="242"/>
        <v>9.7190000000000012</v>
      </c>
      <c r="CS58" s="63">
        <f t="shared" si="40"/>
        <v>-0.59699999999999953</v>
      </c>
      <c r="CT58" s="64">
        <f t="shared" si="41"/>
        <v>-2.9689999999999976</v>
      </c>
      <c r="CU58" s="636"/>
      <c r="CV58" s="485"/>
      <c r="CW58" s="486"/>
      <c r="CX58" s="487">
        <f t="shared" si="152"/>
        <v>0</v>
      </c>
      <c r="CY58" s="655">
        <v>9.27</v>
      </c>
      <c r="CZ58" s="655">
        <v>9.27</v>
      </c>
      <c r="DA58" s="656">
        <v>0</v>
      </c>
      <c r="DB58" s="656">
        <v>0</v>
      </c>
      <c r="DC58" s="657"/>
      <c r="DD58" s="657"/>
      <c r="DE58" s="486">
        <f>CY58+DA58</f>
        <v>9.27</v>
      </c>
      <c r="DF58" s="494">
        <v>0.14899999999999999</v>
      </c>
      <c r="DG58" s="496">
        <v>0.22</v>
      </c>
      <c r="DH58" s="496">
        <v>0.14899999999999999</v>
      </c>
      <c r="DI58" s="57">
        <f t="shared" si="42"/>
        <v>-7.1000000000000008E-2</v>
      </c>
      <c r="DJ58" s="57">
        <f t="shared" si="43"/>
        <v>0</v>
      </c>
      <c r="DK58" s="473">
        <v>1.32</v>
      </c>
      <c r="DL58" s="473">
        <v>1.34</v>
      </c>
      <c r="DM58" s="473">
        <v>1.32</v>
      </c>
      <c r="DN58" s="67">
        <f t="shared" si="44"/>
        <v>-2.0000000000000018E-2</v>
      </c>
      <c r="DO58" s="67">
        <f t="shared" si="45"/>
        <v>0</v>
      </c>
      <c r="DP58" s="506">
        <v>0.34599999999999997</v>
      </c>
      <c r="DQ58" s="506">
        <v>0.69</v>
      </c>
      <c r="DR58" s="506">
        <v>0.34</v>
      </c>
      <c r="DS58" s="84">
        <f t="shared" si="46"/>
        <v>-0.34999999999999992</v>
      </c>
      <c r="DT58" s="84">
        <f t="shared" si="10"/>
        <v>-5.9999999999999498E-3</v>
      </c>
      <c r="DU58" s="84" t="s">
        <v>118</v>
      </c>
      <c r="DV58" s="84" t="s">
        <v>119</v>
      </c>
      <c r="DW58" s="178">
        <v>0</v>
      </c>
      <c r="DX58" s="178">
        <v>0</v>
      </c>
      <c r="DY58" s="178">
        <v>0</v>
      </c>
      <c r="DZ58" s="83">
        <f t="shared" si="47"/>
        <v>0</v>
      </c>
      <c r="EA58" s="83">
        <f t="shared" si="48"/>
        <v>0</v>
      </c>
      <c r="EB58" s="446">
        <v>0.47799999999999998</v>
      </c>
      <c r="EC58" s="461">
        <v>1.02</v>
      </c>
      <c r="ED58" s="461">
        <v>0.47199999999999998</v>
      </c>
      <c r="EE58" s="85">
        <f t="shared" si="49"/>
        <v>-0.54800000000000004</v>
      </c>
      <c r="EF58" s="56">
        <f t="shared" si="50"/>
        <v>-6.0000000000000053E-3</v>
      </c>
      <c r="EG58" s="446">
        <v>0.41399999999999998</v>
      </c>
      <c r="EH58" s="446">
        <v>0</v>
      </c>
      <c r="EI58" s="446">
        <v>0</v>
      </c>
      <c r="EJ58" s="56">
        <f t="shared" si="51"/>
        <v>0</v>
      </c>
      <c r="EK58" s="56">
        <f t="shared" si="52"/>
        <v>-0.41399999999999998</v>
      </c>
      <c r="EL58" s="461">
        <v>5.0335999999999999</v>
      </c>
      <c r="EM58" s="461">
        <v>5.18</v>
      </c>
      <c r="EN58" s="461">
        <v>5.0599999999999996</v>
      </c>
      <c r="EO58" s="56">
        <f t="shared" si="53"/>
        <v>-0.12000000000000011</v>
      </c>
      <c r="EP58" s="56">
        <f t="shared" si="225"/>
        <v>2.6399999999999757E-2</v>
      </c>
      <c r="EQ58" s="56"/>
      <c r="ER58" s="56"/>
      <c r="ES58" s="56"/>
      <c r="ET58" s="56"/>
      <c r="EU58" s="56"/>
      <c r="EV58" s="56"/>
      <c r="EW58" s="132" t="s">
        <v>118</v>
      </c>
      <c r="EX58" s="89"/>
      <c r="EY58" s="181">
        <f t="shared" si="243"/>
        <v>42.419600000000003</v>
      </c>
      <c r="EZ58" s="181">
        <f t="shared" si="243"/>
        <v>67.731799999999993</v>
      </c>
      <c r="FA58" s="181">
        <f t="shared" si="243"/>
        <v>41.587000000000003</v>
      </c>
      <c r="FB58" s="192">
        <f t="shared" si="54"/>
        <v>-26.144799999999989</v>
      </c>
      <c r="FC58" s="192">
        <f t="shared" si="55"/>
        <v>-0.83259999999999934</v>
      </c>
      <c r="FD58" s="94"/>
      <c r="FE58" s="94">
        <f t="shared" si="56"/>
        <v>41.587000000000003</v>
      </c>
      <c r="FF58" s="477"/>
      <c r="FG58" s="506">
        <v>0.34599999999999997</v>
      </c>
      <c r="FH58" s="506"/>
      <c r="FI58" s="178"/>
      <c r="FJ58" s="446">
        <v>0.47799999999999998</v>
      </c>
      <c r="FK58" s="446"/>
      <c r="FL58" s="446">
        <v>0.41399999999999998</v>
      </c>
      <c r="FM58" s="658"/>
      <c r="FN58" s="492">
        <v>1.9430000000000001</v>
      </c>
      <c r="FO58" s="461">
        <v>4.8579999999999997</v>
      </c>
      <c r="FS58" s="1196"/>
      <c r="FT58" s="1196"/>
      <c r="FU58" s="1196"/>
      <c r="FV58" s="1196"/>
    </row>
    <row r="59" spans="1:178" ht="15" hidden="1" thickBot="1" x14ac:dyDescent="0.35">
      <c r="A59" s="98" t="s">
        <v>120</v>
      </c>
      <c r="B59" s="99" t="s">
        <v>121</v>
      </c>
      <c r="C59" s="458">
        <v>40.909999999999997</v>
      </c>
      <c r="D59" s="459"/>
      <c r="E59" s="446">
        <v>41.73</v>
      </c>
      <c r="F59" s="461">
        <v>39.26</v>
      </c>
      <c r="G59" s="461">
        <v>41.73</v>
      </c>
      <c r="H59" s="103">
        <f t="shared" si="69"/>
        <v>2.4699999999999989</v>
      </c>
      <c r="I59" s="105">
        <f t="shared" si="127"/>
        <v>0</v>
      </c>
      <c r="J59" s="106">
        <v>0</v>
      </c>
      <c r="K59" s="107">
        <v>0</v>
      </c>
      <c r="L59" s="106"/>
      <c r="M59" s="106">
        <v>0</v>
      </c>
      <c r="N59" s="56">
        <f t="shared" si="14"/>
        <v>0</v>
      </c>
      <c r="O59" s="56">
        <f t="shared" si="221"/>
        <v>0</v>
      </c>
      <c r="P59" s="106">
        <v>0</v>
      </c>
      <c r="Q59" s="106"/>
      <c r="R59" s="106">
        <v>18.367000000000001</v>
      </c>
      <c r="S59" s="106">
        <v>21.372</v>
      </c>
      <c r="T59" s="56">
        <f t="shared" si="15"/>
        <v>3.004999999999999</v>
      </c>
      <c r="U59" s="56">
        <f t="shared" si="16"/>
        <v>21.372</v>
      </c>
      <c r="V59" s="461">
        <v>17.350000000000001</v>
      </c>
      <c r="W59" s="107">
        <v>19.21</v>
      </c>
      <c r="X59" s="107">
        <v>16.37</v>
      </c>
      <c r="Y59" s="57">
        <f t="shared" si="17"/>
        <v>-2.84</v>
      </c>
      <c r="Z59" s="56">
        <f t="shared" si="18"/>
        <v>-0.98000000000000043</v>
      </c>
      <c r="AA59" s="107">
        <v>11.39</v>
      </c>
      <c r="AB59" s="107">
        <v>17.309999999999999</v>
      </c>
      <c r="AC59" s="107">
        <v>11.95</v>
      </c>
      <c r="AD59" s="57">
        <f t="shared" si="19"/>
        <v>-5.3599999999999994</v>
      </c>
      <c r="AE59" s="57">
        <f t="shared" si="20"/>
        <v>0.55999999999999872</v>
      </c>
      <c r="AF59" s="107">
        <v>0</v>
      </c>
      <c r="AG59" s="107">
        <v>0</v>
      </c>
      <c r="AH59" s="107">
        <v>0</v>
      </c>
      <c r="AI59" s="57">
        <f t="shared" si="21"/>
        <v>0</v>
      </c>
      <c r="AJ59" s="56">
        <f t="shared" si="22"/>
        <v>0</v>
      </c>
      <c r="AK59" s="60">
        <f t="shared" si="222"/>
        <v>70.47</v>
      </c>
      <c r="AL59" s="60">
        <f t="shared" si="223"/>
        <v>94.146999999999991</v>
      </c>
      <c r="AM59" s="60">
        <f t="shared" si="224"/>
        <v>91.421999999999997</v>
      </c>
      <c r="AN59" s="60">
        <f t="shared" si="23"/>
        <v>-2.7249999999999943</v>
      </c>
      <c r="AO59" s="61">
        <f t="shared" si="24"/>
        <v>20.951999999999998</v>
      </c>
      <c r="AP59" s="61" t="s">
        <v>121</v>
      </c>
      <c r="AQ59" s="61" t="s">
        <v>120</v>
      </c>
      <c r="AR59" s="446">
        <v>0</v>
      </c>
      <c r="AS59" s="446">
        <v>0</v>
      </c>
      <c r="AT59" s="446">
        <v>0</v>
      </c>
      <c r="AU59" s="64">
        <f t="shared" si="25"/>
        <v>0</v>
      </c>
      <c r="AV59" s="64">
        <f t="shared" si="26"/>
        <v>0</v>
      </c>
      <c r="AW59" s="107">
        <v>0</v>
      </c>
      <c r="AX59" s="107">
        <v>0</v>
      </c>
      <c r="AY59" s="107">
        <v>0</v>
      </c>
      <c r="AZ59" s="57">
        <f t="shared" si="27"/>
        <v>0</v>
      </c>
      <c r="BA59" s="56">
        <f t="shared" si="28"/>
        <v>0</v>
      </c>
      <c r="BB59" s="634">
        <v>0</v>
      </c>
      <c r="BC59" s="654">
        <v>23.23</v>
      </c>
      <c r="BD59" s="654">
        <v>0</v>
      </c>
      <c r="BE59" s="67">
        <f t="shared" si="29"/>
        <v>-23.23</v>
      </c>
      <c r="BF59" s="68">
        <f t="shared" si="30"/>
        <v>0</v>
      </c>
      <c r="BG59" s="111">
        <f t="shared" si="244"/>
        <v>0</v>
      </c>
      <c r="BH59" s="111">
        <f t="shared" si="244"/>
        <v>0</v>
      </c>
      <c r="BI59" s="111">
        <v>2</v>
      </c>
      <c r="BJ59" s="57">
        <f t="shared" si="31"/>
        <v>2</v>
      </c>
      <c r="BK59" s="56">
        <f t="shared" si="32"/>
        <v>2</v>
      </c>
      <c r="BL59" s="64">
        <f t="shared" si="33"/>
        <v>0</v>
      </c>
      <c r="BM59" s="64">
        <f t="shared" si="34"/>
        <v>23.23</v>
      </c>
      <c r="BN59" s="63">
        <f t="shared" si="34"/>
        <v>2</v>
      </c>
      <c r="BO59" s="112">
        <f t="shared" si="35"/>
        <v>-21.23</v>
      </c>
      <c r="BP59" s="64">
        <f t="shared" si="36"/>
        <v>2</v>
      </c>
      <c r="BQ59" s="107"/>
      <c r="BR59" s="107"/>
      <c r="BS59" s="107"/>
      <c r="BT59" s="57">
        <f t="shared" si="37"/>
        <v>0</v>
      </c>
      <c r="BU59" s="69">
        <f t="shared" si="38"/>
        <v>0</v>
      </c>
      <c r="BV59" s="107"/>
      <c r="BW59" s="107"/>
      <c r="BX59" s="107"/>
      <c r="BY59" s="107"/>
      <c r="BZ59" s="107"/>
      <c r="CA59" s="107" t="s">
        <v>121</v>
      </c>
      <c r="CB59" s="113" t="s">
        <v>120</v>
      </c>
      <c r="CC59" s="113"/>
      <c r="CD59" s="654">
        <v>26.31</v>
      </c>
      <c r="CE59" s="306">
        <v>31.45</v>
      </c>
      <c r="CF59" s="635">
        <v>26.82</v>
      </c>
      <c r="CG59" s="197">
        <f t="shared" si="39"/>
        <v>-4.629999999999999</v>
      </c>
      <c r="CH59" s="198">
        <f t="shared" si="6"/>
        <v>0.51000000000000156</v>
      </c>
      <c r="CI59" s="164"/>
      <c r="CJ59" s="105">
        <f>DA59+DC59</f>
        <v>0</v>
      </c>
      <c r="CK59" s="107">
        <v>98.24</v>
      </c>
      <c r="CL59" s="107">
        <v>132.63</v>
      </c>
      <c r="CM59" s="57">
        <f t="shared" si="194"/>
        <v>34.39</v>
      </c>
      <c r="CN59" s="57">
        <f t="shared" si="195"/>
        <v>132.63</v>
      </c>
      <c r="CO59" s="57"/>
      <c r="CP59" s="63">
        <f>(CD59+CJ59)/2</f>
        <v>13.154999999999999</v>
      </c>
      <c r="CQ59" s="63">
        <f>(CE59+CK59)/2</f>
        <v>64.844999999999999</v>
      </c>
      <c r="CR59" s="63">
        <f>(CF59+CL59)/2</f>
        <v>79.724999999999994</v>
      </c>
      <c r="CS59" s="63">
        <f t="shared" si="40"/>
        <v>14.879999999999995</v>
      </c>
      <c r="CT59" s="64">
        <f t="shared" si="41"/>
        <v>66.569999999999993</v>
      </c>
      <c r="CU59" s="636"/>
      <c r="CV59" s="485"/>
      <c r="CW59" s="486"/>
      <c r="CX59" s="487">
        <f t="shared" si="152"/>
        <v>0</v>
      </c>
      <c r="CY59" s="655">
        <v>26.31</v>
      </c>
      <c r="CZ59" s="655">
        <v>26.31</v>
      </c>
      <c r="DA59" s="656">
        <v>0</v>
      </c>
      <c r="DB59" s="656">
        <v>0</v>
      </c>
      <c r="DC59" s="657"/>
      <c r="DD59" s="657"/>
      <c r="DE59" s="486"/>
      <c r="DF59" s="105">
        <v>0</v>
      </c>
      <c r="DG59" s="107">
        <v>27</v>
      </c>
      <c r="DH59" s="107">
        <v>26.82</v>
      </c>
      <c r="DI59" s="57">
        <f t="shared" si="42"/>
        <v>-0.17999999999999972</v>
      </c>
      <c r="DJ59" s="57">
        <f t="shared" si="43"/>
        <v>26.82</v>
      </c>
      <c r="DK59" s="473">
        <v>40.630000000000003</v>
      </c>
      <c r="DL59" s="473">
        <v>41.81</v>
      </c>
      <c r="DM59" s="473">
        <v>40.630000000000003</v>
      </c>
      <c r="DN59" s="67">
        <f t="shared" si="44"/>
        <v>-1.1799999999999997</v>
      </c>
      <c r="DO59" s="67">
        <f t="shared" si="45"/>
        <v>0</v>
      </c>
      <c r="DP59" s="178">
        <v>49.78</v>
      </c>
      <c r="DQ59" s="178">
        <v>62.71</v>
      </c>
      <c r="DR59" s="178">
        <v>59.5</v>
      </c>
      <c r="DS59" s="84">
        <f t="shared" si="46"/>
        <v>-3.2100000000000009</v>
      </c>
      <c r="DT59" s="84">
        <f t="shared" si="10"/>
        <v>9.7199999999999989</v>
      </c>
      <c r="DU59" s="84" t="s">
        <v>120</v>
      </c>
      <c r="DV59" s="84" t="s">
        <v>121</v>
      </c>
      <c r="DW59" s="178">
        <v>0</v>
      </c>
      <c r="DX59" s="178">
        <v>0</v>
      </c>
      <c r="DY59" s="178">
        <v>0</v>
      </c>
      <c r="DZ59" s="83">
        <f t="shared" si="47"/>
        <v>0</v>
      </c>
      <c r="EA59" s="83">
        <f t="shared" si="48"/>
        <v>0</v>
      </c>
      <c r="EB59" s="446">
        <v>32.44</v>
      </c>
      <c r="EC59" s="461">
        <v>35.51</v>
      </c>
      <c r="ED59" s="461">
        <v>34.909999999999997</v>
      </c>
      <c r="EE59" s="85">
        <f t="shared" si="49"/>
        <v>-0.60000000000000142</v>
      </c>
      <c r="EF59" s="56">
        <f t="shared" si="50"/>
        <v>2.4699999999999989</v>
      </c>
      <c r="EG59" s="446">
        <v>16.96</v>
      </c>
      <c r="EH59" s="446">
        <v>0</v>
      </c>
      <c r="EI59" s="446">
        <v>0</v>
      </c>
      <c r="EJ59" s="56">
        <f t="shared" si="51"/>
        <v>0</v>
      </c>
      <c r="EK59" s="56">
        <f t="shared" si="52"/>
        <v>-16.96</v>
      </c>
      <c r="EL59" s="461">
        <v>15.92</v>
      </c>
      <c r="EM59" s="461">
        <v>18.36</v>
      </c>
      <c r="EN59" s="461">
        <v>17.46</v>
      </c>
      <c r="EO59" s="56">
        <f t="shared" si="53"/>
        <v>-0.89999999999999858</v>
      </c>
      <c r="EP59" s="56">
        <f t="shared" si="225"/>
        <v>1.5400000000000009</v>
      </c>
      <c r="EQ59" s="56"/>
      <c r="ER59" s="56"/>
      <c r="ES59" s="56"/>
      <c r="ET59" s="56"/>
      <c r="EU59" s="56"/>
      <c r="EV59" s="56"/>
      <c r="EW59" s="132" t="s">
        <v>120</v>
      </c>
      <c r="EX59" s="89"/>
      <c r="EY59" s="181">
        <f>EY57/EY58</f>
        <v>24.523842751935426</v>
      </c>
      <c r="EZ59" s="181">
        <f t="shared" ref="EZ59:FA59" si="245">EZ57/EZ58</f>
        <v>28.90042835123236</v>
      </c>
      <c r="FA59" s="181">
        <f t="shared" si="245"/>
        <v>28.728108687811094</v>
      </c>
      <c r="FB59" s="192">
        <f t="shared" si="54"/>
        <v>-0.17231966342126626</v>
      </c>
      <c r="FC59" s="192">
        <f t="shared" si="55"/>
        <v>4.204265935875668</v>
      </c>
      <c r="FD59" s="94"/>
      <c r="FE59" s="94">
        <f t="shared" si="56"/>
        <v>28.728108687811094</v>
      </c>
      <c r="FF59" s="477"/>
      <c r="FG59" s="178">
        <v>49.78</v>
      </c>
      <c r="FH59" s="178"/>
      <c r="FI59" s="178"/>
      <c r="FJ59" s="446">
        <v>32.44</v>
      </c>
      <c r="FK59" s="446"/>
      <c r="FL59" s="446">
        <v>16.96</v>
      </c>
      <c r="FM59" s="658"/>
      <c r="FN59" s="446">
        <v>11.39</v>
      </c>
      <c r="FO59" s="461">
        <v>17.350000000000001</v>
      </c>
      <c r="FS59" s="1196"/>
      <c r="FT59" s="1196"/>
      <c r="FU59" s="1196"/>
      <c r="FV59" s="1196"/>
    </row>
    <row r="60" spans="1:178" ht="15" hidden="1" thickBot="1" x14ac:dyDescent="0.35">
      <c r="A60" s="98" t="s">
        <v>122</v>
      </c>
      <c r="B60" s="99" t="s">
        <v>123</v>
      </c>
      <c r="C60" s="659">
        <f>C58/C7*1000</f>
        <v>0.21800138241330624</v>
      </c>
      <c r="D60" s="459"/>
      <c r="E60" s="446">
        <v>0.26900000000000002</v>
      </c>
      <c r="F60" s="640">
        <v>0.32750000000000001</v>
      </c>
      <c r="G60" s="640">
        <v>0.219</v>
      </c>
      <c r="H60" s="103">
        <f t="shared" si="69"/>
        <v>-0.10850000000000001</v>
      </c>
      <c r="I60" s="105">
        <f t="shared" si="127"/>
        <v>-5.0000000000000017E-2</v>
      </c>
      <c r="J60" s="106">
        <v>0</v>
      </c>
      <c r="K60" s="107">
        <v>0</v>
      </c>
      <c r="L60" s="106"/>
      <c r="M60" s="106">
        <v>0</v>
      </c>
      <c r="N60" s="56">
        <f t="shared" si="14"/>
        <v>0</v>
      </c>
      <c r="O60" s="56">
        <f t="shared" si="221"/>
        <v>0</v>
      </c>
      <c r="P60" s="106">
        <v>0</v>
      </c>
      <c r="Q60" s="106"/>
      <c r="R60" s="106">
        <v>0.4085395</v>
      </c>
      <c r="S60" s="106">
        <v>0.1874316</v>
      </c>
      <c r="T60" s="56">
        <f t="shared" si="15"/>
        <v>-0.2211079</v>
      </c>
      <c r="U60" s="56">
        <f t="shared" si="16"/>
        <v>0.1874316</v>
      </c>
      <c r="V60" s="493">
        <v>0.19544149999999999</v>
      </c>
      <c r="W60" s="107">
        <v>0.22003880000000001</v>
      </c>
      <c r="X60" s="107">
        <v>0.19544149999999999</v>
      </c>
      <c r="Y60" s="57">
        <f t="shared" si="17"/>
        <v>-2.4597300000000016E-2</v>
      </c>
      <c r="Z60" s="56">
        <f t="shared" si="18"/>
        <v>0</v>
      </c>
      <c r="AA60" s="107">
        <v>0.20699999999999999</v>
      </c>
      <c r="AB60" s="107">
        <v>0.30299999999999999</v>
      </c>
      <c r="AC60" s="107">
        <v>0.20599999999999999</v>
      </c>
      <c r="AD60" s="57">
        <f t="shared" si="19"/>
        <v>-9.7000000000000003E-2</v>
      </c>
      <c r="AE60" s="57">
        <f t="shared" si="20"/>
        <v>-1.0000000000000009E-3</v>
      </c>
      <c r="AF60" s="107">
        <v>0</v>
      </c>
      <c r="AG60" s="107">
        <v>0</v>
      </c>
      <c r="AH60" s="107">
        <v>0</v>
      </c>
      <c r="AI60" s="57">
        <f t="shared" si="21"/>
        <v>0</v>
      </c>
      <c r="AJ60" s="56">
        <f t="shared" si="22"/>
        <v>0</v>
      </c>
      <c r="AK60" s="60">
        <f t="shared" si="222"/>
        <v>0.67144150000000002</v>
      </c>
      <c r="AL60" s="60">
        <f t="shared" si="223"/>
        <v>1.2590783000000001</v>
      </c>
      <c r="AM60" s="60">
        <f t="shared" si="224"/>
        <v>0.80787310000000001</v>
      </c>
      <c r="AN60" s="60">
        <f t="shared" si="23"/>
        <v>-0.45120520000000008</v>
      </c>
      <c r="AO60" s="61">
        <f t="shared" si="24"/>
        <v>0.13643159999999999</v>
      </c>
      <c r="AP60" s="61" t="s">
        <v>123</v>
      </c>
      <c r="AQ60" s="61" t="s">
        <v>122</v>
      </c>
      <c r="AR60" s="446">
        <v>0</v>
      </c>
      <c r="AS60" s="446">
        <v>0</v>
      </c>
      <c r="AT60" s="446">
        <v>0</v>
      </c>
      <c r="AU60" s="64">
        <f t="shared" si="25"/>
        <v>0</v>
      </c>
      <c r="AV60" s="64">
        <f t="shared" si="26"/>
        <v>0</v>
      </c>
      <c r="AW60" s="107">
        <v>0</v>
      </c>
      <c r="AX60" s="107">
        <v>0</v>
      </c>
      <c r="AY60" s="107">
        <v>0</v>
      </c>
      <c r="AZ60" s="57">
        <f t="shared" si="27"/>
        <v>0</v>
      </c>
      <c r="BA60" s="56">
        <f t="shared" si="28"/>
        <v>0</v>
      </c>
      <c r="BB60" s="634">
        <v>0</v>
      </c>
      <c r="BC60" s="654">
        <v>0.3</v>
      </c>
      <c r="BD60" s="654">
        <v>0</v>
      </c>
      <c r="BE60" s="67">
        <f t="shared" si="29"/>
        <v>-0.3</v>
      </c>
      <c r="BF60" s="68">
        <f t="shared" si="30"/>
        <v>0</v>
      </c>
      <c r="BG60" s="111">
        <f t="shared" si="244"/>
        <v>0</v>
      </c>
      <c r="BH60" s="111">
        <f t="shared" si="244"/>
        <v>0</v>
      </c>
      <c r="BI60" s="111">
        <v>3</v>
      </c>
      <c r="BJ60" s="57">
        <f t="shared" si="31"/>
        <v>3</v>
      </c>
      <c r="BK60" s="56">
        <f t="shared" si="32"/>
        <v>3</v>
      </c>
      <c r="BL60" s="64">
        <f t="shared" si="33"/>
        <v>0</v>
      </c>
      <c r="BM60" s="64">
        <f t="shared" si="34"/>
        <v>0.3</v>
      </c>
      <c r="BN60" s="63">
        <f t="shared" si="34"/>
        <v>3</v>
      </c>
      <c r="BO60" s="112">
        <f t="shared" si="35"/>
        <v>2.7</v>
      </c>
      <c r="BP60" s="64">
        <f t="shared" si="36"/>
        <v>3</v>
      </c>
      <c r="BQ60" s="107"/>
      <c r="BR60" s="107"/>
      <c r="BS60" s="107"/>
      <c r="BT60" s="57">
        <f t="shared" si="37"/>
        <v>0</v>
      </c>
      <c r="BU60" s="69">
        <f t="shared" si="38"/>
        <v>0</v>
      </c>
      <c r="BV60" s="107"/>
      <c r="BW60" s="107"/>
      <c r="BX60" s="107"/>
      <c r="BY60" s="107"/>
      <c r="BZ60" s="107"/>
      <c r="CA60" s="107" t="s">
        <v>123</v>
      </c>
      <c r="CB60" s="113" t="s">
        <v>122</v>
      </c>
      <c r="CC60" s="113"/>
      <c r="CD60" s="654">
        <v>0.25</v>
      </c>
      <c r="CE60" s="306">
        <v>0.27400000000000002</v>
      </c>
      <c r="CF60" s="635">
        <v>0.245</v>
      </c>
      <c r="CG60" s="162">
        <f t="shared" si="39"/>
        <v>-2.9000000000000026E-2</v>
      </c>
      <c r="CH60" s="163">
        <f t="shared" si="6"/>
        <v>-5.0000000000000044E-3</v>
      </c>
      <c r="CI60" s="164"/>
      <c r="CJ60" s="105">
        <v>0.34599999999999997</v>
      </c>
      <c r="CK60" s="107">
        <v>5.0999999999999997E-2</v>
      </c>
      <c r="CL60" s="107">
        <v>4.9000000000000002E-2</v>
      </c>
      <c r="CM60" s="57">
        <f t="shared" si="194"/>
        <v>-1.9999999999999948E-3</v>
      </c>
      <c r="CN60" s="57">
        <f t="shared" si="195"/>
        <v>-0.29699999999999999</v>
      </c>
      <c r="CO60" s="57"/>
      <c r="CP60" s="63">
        <f t="shared" ref="CP60:CR62" si="246">CD60+CJ60</f>
        <v>0.59599999999999997</v>
      </c>
      <c r="CQ60" s="63">
        <f t="shared" si="246"/>
        <v>0.32500000000000001</v>
      </c>
      <c r="CR60" s="63">
        <f t="shared" si="246"/>
        <v>0.29399999999999998</v>
      </c>
      <c r="CS60" s="63">
        <f t="shared" si="40"/>
        <v>-3.1000000000000028E-2</v>
      </c>
      <c r="CT60" s="64">
        <f t="shared" si="41"/>
        <v>-0.30199999999999999</v>
      </c>
      <c r="CU60" s="636"/>
      <c r="CV60" s="485"/>
      <c r="CW60" s="486"/>
      <c r="CX60" s="487">
        <f t="shared" si="152"/>
        <v>0</v>
      </c>
      <c r="CY60" s="655">
        <v>0.25</v>
      </c>
      <c r="CZ60" s="655">
        <v>0.25</v>
      </c>
      <c r="DA60" s="656">
        <v>0</v>
      </c>
      <c r="DB60" s="656">
        <v>0</v>
      </c>
      <c r="DC60" s="657"/>
      <c r="DD60" s="657"/>
      <c r="DE60" s="486"/>
      <c r="DF60" s="105">
        <v>0.09</v>
      </c>
      <c r="DG60" s="107">
        <v>0.13</v>
      </c>
      <c r="DH60" s="107">
        <v>0.09</v>
      </c>
      <c r="DI60" s="57">
        <f t="shared" si="42"/>
        <v>-4.0000000000000008E-2</v>
      </c>
      <c r="DJ60" s="57">
        <f t="shared" si="43"/>
        <v>0</v>
      </c>
      <c r="DK60" s="505">
        <v>0.42799999999999999</v>
      </c>
      <c r="DL60" s="505">
        <v>0.51</v>
      </c>
      <c r="DM60" s="505">
        <v>0.437</v>
      </c>
      <c r="DN60" s="67">
        <f t="shared" si="44"/>
        <v>-7.3000000000000009E-2</v>
      </c>
      <c r="DO60" s="67">
        <f t="shared" si="45"/>
        <v>9.000000000000008E-3</v>
      </c>
      <c r="DP60" s="506">
        <v>0.17499999999999999</v>
      </c>
      <c r="DQ60" s="506">
        <v>0.49399999999999999</v>
      </c>
      <c r="DR60" s="506">
        <v>0.17499999999999999</v>
      </c>
      <c r="DS60" s="84">
        <f t="shared" si="46"/>
        <v>-0.31900000000000001</v>
      </c>
      <c r="DT60" s="84">
        <f t="shared" si="10"/>
        <v>0</v>
      </c>
      <c r="DU60" s="84" t="s">
        <v>122</v>
      </c>
      <c r="DV60" s="84" t="s">
        <v>123</v>
      </c>
      <c r="DW60" s="178">
        <v>0</v>
      </c>
      <c r="DX60" s="178">
        <v>0</v>
      </c>
      <c r="DY60" s="178">
        <v>0</v>
      </c>
      <c r="DZ60" s="83">
        <f t="shared" si="47"/>
        <v>0</v>
      </c>
      <c r="EA60" s="83">
        <f t="shared" si="48"/>
        <v>0</v>
      </c>
      <c r="EB60" s="446">
        <v>0.1</v>
      </c>
      <c r="EC60" s="461">
        <v>0.253</v>
      </c>
      <c r="ED60" s="461">
        <v>0.1</v>
      </c>
      <c r="EE60" s="85">
        <f t="shared" si="49"/>
        <v>-0.153</v>
      </c>
      <c r="EF60" s="56">
        <f t="shared" si="50"/>
        <v>0</v>
      </c>
      <c r="EG60" s="446">
        <v>0.34399999999999997</v>
      </c>
      <c r="EH60" s="446">
        <v>0</v>
      </c>
      <c r="EI60" s="446">
        <v>0</v>
      </c>
      <c r="EJ60" s="56">
        <f t="shared" si="51"/>
        <v>0</v>
      </c>
      <c r="EK60" s="56">
        <f t="shared" si="52"/>
        <v>-0.34399999999999997</v>
      </c>
      <c r="EL60" s="493">
        <f>EL58/EL7*1000</f>
        <v>0.67057622982049936</v>
      </c>
      <c r="EM60" s="493">
        <v>0.50900000000000001</v>
      </c>
      <c r="EN60" s="493">
        <v>0.50900000000000001</v>
      </c>
      <c r="EO60" s="56">
        <f t="shared" si="53"/>
        <v>0</v>
      </c>
      <c r="EP60" s="56">
        <f t="shared" si="225"/>
        <v>-0.16157622982049935</v>
      </c>
      <c r="EQ60" s="56"/>
      <c r="ER60" s="56"/>
      <c r="ES60" s="56"/>
      <c r="ET60" s="56"/>
      <c r="EU60" s="56"/>
      <c r="EV60" s="56"/>
      <c r="EW60" s="132" t="s">
        <v>122</v>
      </c>
      <c r="EX60" s="89"/>
      <c r="EY60" s="181">
        <f t="shared" ref="EY60:FA62" si="247">BQ60+EL60+EG60+EB60+DW60+DP60+DK60+DF60+CP60+BL60+AR60+AK60</f>
        <v>3.0750177298204999</v>
      </c>
      <c r="EZ60" s="181">
        <f t="shared" si="247"/>
        <v>3.7800783</v>
      </c>
      <c r="FA60" s="181">
        <f t="shared" si="247"/>
        <v>5.4128731000000005</v>
      </c>
      <c r="FB60" s="192">
        <f t="shared" si="54"/>
        <v>1.6327948000000005</v>
      </c>
      <c r="FC60" s="192">
        <f t="shared" si="55"/>
        <v>2.3378553701795006</v>
      </c>
      <c r="FD60" s="334"/>
      <c r="FE60" s="94">
        <f t="shared" si="56"/>
        <v>5.4128731000000005</v>
      </c>
      <c r="FF60" s="477"/>
      <c r="FG60" s="506">
        <v>0.17499999999999999</v>
      </c>
      <c r="FH60" s="506"/>
      <c r="FI60" s="178"/>
      <c r="FJ60" s="446">
        <v>0.1</v>
      </c>
      <c r="FK60" s="446"/>
      <c r="FL60" s="446">
        <v>0.34399999999999997</v>
      </c>
      <c r="FM60" s="658"/>
      <c r="FN60" s="492">
        <v>0.20699999999999999</v>
      </c>
      <c r="FO60" s="493">
        <v>0.19544149999999999</v>
      </c>
      <c r="FS60" s="1196"/>
      <c r="FT60" s="1196"/>
      <c r="FU60" s="1196"/>
      <c r="FV60" s="1196"/>
    </row>
    <row r="61" spans="1:178" ht="15" hidden="1" thickBot="1" x14ac:dyDescent="0.35">
      <c r="A61" s="150" t="s">
        <v>124</v>
      </c>
      <c r="B61" s="151" t="s">
        <v>72</v>
      </c>
      <c r="C61" s="152"/>
      <c r="D61" s="150"/>
      <c r="E61" s="155">
        <v>132.43</v>
      </c>
      <c r="F61" s="156">
        <f>F62*F63</f>
        <v>194.08967999999999</v>
      </c>
      <c r="G61" s="156">
        <f>G62*G63</f>
        <v>123.56549999999999</v>
      </c>
      <c r="H61" s="155">
        <f t="shared" si="69"/>
        <v>-70.524180000000001</v>
      </c>
      <c r="I61" s="59">
        <f t="shared" si="127"/>
        <v>-8.8645000000000209</v>
      </c>
      <c r="J61" s="56">
        <v>0</v>
      </c>
      <c r="K61" s="57">
        <v>0</v>
      </c>
      <c r="L61" s="56"/>
      <c r="M61" s="56">
        <v>0</v>
      </c>
      <c r="N61" s="56">
        <f t="shared" si="14"/>
        <v>0</v>
      </c>
      <c r="O61" s="56">
        <f t="shared" si="221"/>
        <v>0</v>
      </c>
      <c r="P61" s="56">
        <v>0</v>
      </c>
      <c r="Q61" s="56"/>
      <c r="R61" s="56">
        <v>0</v>
      </c>
      <c r="S61" s="56">
        <v>0</v>
      </c>
      <c r="T61" s="56">
        <f t="shared" si="15"/>
        <v>0</v>
      </c>
      <c r="U61" s="56">
        <f t="shared" si="16"/>
        <v>0</v>
      </c>
      <c r="V61" s="156">
        <v>29.34</v>
      </c>
      <c r="W61" s="57">
        <v>62.34</v>
      </c>
      <c r="X61" s="57">
        <v>19.21</v>
      </c>
      <c r="Y61" s="57">
        <f t="shared" si="17"/>
        <v>-43.13</v>
      </c>
      <c r="Z61" s="56">
        <f t="shared" si="18"/>
        <v>-10.129999999999999</v>
      </c>
      <c r="AA61" s="57">
        <v>0</v>
      </c>
      <c r="AB61" s="57">
        <v>0</v>
      </c>
      <c r="AC61" s="57">
        <v>0</v>
      </c>
      <c r="AD61" s="57">
        <f t="shared" si="19"/>
        <v>0</v>
      </c>
      <c r="AE61" s="57">
        <f t="shared" si="20"/>
        <v>0</v>
      </c>
      <c r="AF61" s="57">
        <v>0</v>
      </c>
      <c r="AG61" s="57">
        <v>0</v>
      </c>
      <c r="AH61" s="57">
        <v>0</v>
      </c>
      <c r="AI61" s="57">
        <f t="shared" si="21"/>
        <v>0</v>
      </c>
      <c r="AJ61" s="56">
        <f t="shared" si="22"/>
        <v>0</v>
      </c>
      <c r="AK61" s="60">
        <f t="shared" si="222"/>
        <v>161.77000000000001</v>
      </c>
      <c r="AL61" s="60">
        <f t="shared" si="223"/>
        <v>256.42967999999996</v>
      </c>
      <c r="AM61" s="60">
        <f t="shared" si="224"/>
        <v>142.77549999999999</v>
      </c>
      <c r="AN61" s="60">
        <f t="shared" si="23"/>
        <v>-113.65417999999997</v>
      </c>
      <c r="AO61" s="61">
        <f t="shared" si="24"/>
        <v>-18.994500000000016</v>
      </c>
      <c r="AP61" s="61" t="s">
        <v>72</v>
      </c>
      <c r="AQ61" s="61" t="s">
        <v>124</v>
      </c>
      <c r="AR61" s="112">
        <v>0</v>
      </c>
      <c r="AS61" s="112">
        <v>0</v>
      </c>
      <c r="AT61" s="112">
        <v>0</v>
      </c>
      <c r="AU61" s="64">
        <f t="shared" si="25"/>
        <v>0</v>
      </c>
      <c r="AV61" s="64">
        <f t="shared" si="26"/>
        <v>0</v>
      </c>
      <c r="AW61" s="57">
        <v>0</v>
      </c>
      <c r="AX61" s="57">
        <v>0</v>
      </c>
      <c r="AY61" s="57">
        <v>0</v>
      </c>
      <c r="AZ61" s="57">
        <f t="shared" si="27"/>
        <v>0</v>
      </c>
      <c r="BA61" s="56">
        <f t="shared" si="28"/>
        <v>0</v>
      </c>
      <c r="BB61" s="648">
        <v>285.08999999999997</v>
      </c>
      <c r="BC61" s="57">
        <v>0</v>
      </c>
      <c r="BD61" s="57">
        <v>268.39999999999998</v>
      </c>
      <c r="BE61" s="67">
        <f t="shared" si="29"/>
        <v>268.39999999999998</v>
      </c>
      <c r="BF61" s="68">
        <f t="shared" si="30"/>
        <v>-16.689999999999998</v>
      </c>
      <c r="BG61" s="66">
        <f t="shared" si="244"/>
        <v>0</v>
      </c>
      <c r="BH61" s="57">
        <v>0</v>
      </c>
      <c r="BI61" s="57">
        <v>0</v>
      </c>
      <c r="BJ61" s="57">
        <f t="shared" si="31"/>
        <v>0</v>
      </c>
      <c r="BK61" s="56">
        <f t="shared" si="32"/>
        <v>0</v>
      </c>
      <c r="BL61" s="64">
        <f t="shared" si="33"/>
        <v>285.08999999999997</v>
      </c>
      <c r="BM61" s="64">
        <f t="shared" si="34"/>
        <v>0</v>
      </c>
      <c r="BN61" s="63">
        <f t="shared" si="34"/>
        <v>268.39999999999998</v>
      </c>
      <c r="BO61" s="112">
        <f t="shared" si="35"/>
        <v>268.39999999999998</v>
      </c>
      <c r="BP61" s="64">
        <f t="shared" si="36"/>
        <v>-16.689999999999998</v>
      </c>
      <c r="BQ61" s="57">
        <v>0</v>
      </c>
      <c r="BR61" s="57">
        <v>0</v>
      </c>
      <c r="BS61" s="57">
        <v>0</v>
      </c>
      <c r="BT61" s="57">
        <f t="shared" si="37"/>
        <v>0</v>
      </c>
      <c r="BU61" s="69">
        <f t="shared" si="38"/>
        <v>0</v>
      </c>
      <c r="BV61" s="57"/>
      <c r="BW61" s="57"/>
      <c r="BX61" s="57"/>
      <c r="BY61" s="57"/>
      <c r="BZ61" s="57"/>
      <c r="CA61" s="57" t="s">
        <v>72</v>
      </c>
      <c r="CB61" s="70" t="s">
        <v>124</v>
      </c>
      <c r="CC61" s="70"/>
      <c r="CD61" s="650">
        <v>79.12</v>
      </c>
      <c r="CE61" s="67">
        <v>0</v>
      </c>
      <c r="CF61" s="66">
        <v>90.77</v>
      </c>
      <c r="CG61" s="197">
        <f t="shared" si="39"/>
        <v>90.77</v>
      </c>
      <c r="CH61" s="198">
        <f t="shared" si="6"/>
        <v>11.649999999999991</v>
      </c>
      <c r="CI61" s="164"/>
      <c r="CJ61" s="59">
        <f>DA61+DC61</f>
        <v>0</v>
      </c>
      <c r="CK61" s="57">
        <v>17.7</v>
      </c>
      <c r="CL61" s="57">
        <v>16.440000000000001</v>
      </c>
      <c r="CM61" s="57">
        <f t="shared" si="194"/>
        <v>-1.259999999999998</v>
      </c>
      <c r="CN61" s="57">
        <f t="shared" si="195"/>
        <v>16.440000000000001</v>
      </c>
      <c r="CO61" s="57"/>
      <c r="CP61" s="63">
        <f t="shared" si="246"/>
        <v>79.12</v>
      </c>
      <c r="CQ61" s="63">
        <f t="shared" si="246"/>
        <v>17.7</v>
      </c>
      <c r="CR61" s="63">
        <f t="shared" si="246"/>
        <v>107.21</v>
      </c>
      <c r="CS61" s="63">
        <f t="shared" si="40"/>
        <v>89.509999999999991</v>
      </c>
      <c r="CT61" s="64">
        <f t="shared" si="41"/>
        <v>28.089999999999989</v>
      </c>
      <c r="CU61" s="651">
        <v>285.08999999999997</v>
      </c>
      <c r="CV61" s="191">
        <v>0</v>
      </c>
      <c r="CW61" s="82">
        <v>0</v>
      </c>
      <c r="CX61" s="487">
        <f t="shared" si="152"/>
        <v>285.08999999999997</v>
      </c>
      <c r="CY61" s="193">
        <v>79.12</v>
      </c>
      <c r="CZ61" s="193">
        <v>79.12</v>
      </c>
      <c r="DA61" s="193">
        <v>0</v>
      </c>
      <c r="DB61" s="193">
        <v>0</v>
      </c>
      <c r="DC61" s="168">
        <v>0</v>
      </c>
      <c r="DD61" s="168">
        <v>0</v>
      </c>
      <c r="DE61" s="82">
        <f>CY61+DA61+DC61</f>
        <v>79.12</v>
      </c>
      <c r="DF61" s="59">
        <v>0</v>
      </c>
      <c r="DG61" s="57">
        <v>0</v>
      </c>
      <c r="DH61" s="57">
        <v>0</v>
      </c>
      <c r="DI61" s="57">
        <f t="shared" si="42"/>
        <v>0</v>
      </c>
      <c r="DJ61" s="57">
        <f t="shared" si="43"/>
        <v>0</v>
      </c>
      <c r="DK61" s="177">
        <v>0</v>
      </c>
      <c r="DL61" s="177">
        <v>0</v>
      </c>
      <c r="DM61" s="177">
        <v>0</v>
      </c>
      <c r="DN61" s="67">
        <f t="shared" si="44"/>
        <v>0</v>
      </c>
      <c r="DO61" s="67">
        <f t="shared" si="45"/>
        <v>0</v>
      </c>
      <c r="DP61" s="170">
        <v>0</v>
      </c>
      <c r="DQ61" s="170">
        <v>0</v>
      </c>
      <c r="DR61" s="170">
        <v>0</v>
      </c>
      <c r="DS61" s="84">
        <f t="shared" si="46"/>
        <v>0</v>
      </c>
      <c r="DT61" s="84">
        <f t="shared" si="10"/>
        <v>0</v>
      </c>
      <c r="DU61" s="84" t="s">
        <v>124</v>
      </c>
      <c r="DV61" s="84" t="s">
        <v>72</v>
      </c>
      <c r="DW61" s="170">
        <v>0</v>
      </c>
      <c r="DX61" s="170">
        <v>0</v>
      </c>
      <c r="DY61" s="170">
        <v>0</v>
      </c>
      <c r="DZ61" s="83">
        <f t="shared" si="47"/>
        <v>0</v>
      </c>
      <c r="EA61" s="83">
        <f t="shared" si="48"/>
        <v>0</v>
      </c>
      <c r="EB61" s="155">
        <v>0</v>
      </c>
      <c r="EC61" s="156">
        <v>0</v>
      </c>
      <c r="ED61" s="156">
        <v>0</v>
      </c>
      <c r="EE61" s="85">
        <f t="shared" si="49"/>
        <v>0</v>
      </c>
      <c r="EF61" s="56">
        <f t="shared" si="50"/>
        <v>0</v>
      </c>
      <c r="EG61" s="155">
        <v>0</v>
      </c>
      <c r="EH61" s="155">
        <v>0</v>
      </c>
      <c r="EI61" s="155">
        <v>0</v>
      </c>
      <c r="EJ61" s="56">
        <f t="shared" si="51"/>
        <v>0</v>
      </c>
      <c r="EK61" s="56">
        <f t="shared" si="52"/>
        <v>0</v>
      </c>
      <c r="EL61" s="156">
        <v>20.190000000000001</v>
      </c>
      <c r="EM61" s="156">
        <v>11.14</v>
      </c>
      <c r="EN61" s="156">
        <v>10.37</v>
      </c>
      <c r="EO61" s="56">
        <f t="shared" si="53"/>
        <v>-0.77000000000000135</v>
      </c>
      <c r="EP61" s="56">
        <f t="shared" si="225"/>
        <v>-9.8200000000000021</v>
      </c>
      <c r="EQ61" s="56"/>
      <c r="ER61" s="56"/>
      <c r="ES61" s="56"/>
      <c r="ET61" s="56"/>
      <c r="EU61" s="56"/>
      <c r="EV61" s="56"/>
      <c r="EW61" s="174" t="s">
        <v>124</v>
      </c>
      <c r="EX61" s="89"/>
      <c r="EY61" s="181">
        <f t="shared" si="247"/>
        <v>546.16999999999996</v>
      </c>
      <c r="EZ61" s="181">
        <f t="shared" si="247"/>
        <v>285.26967999999994</v>
      </c>
      <c r="FA61" s="181">
        <f t="shared" si="247"/>
        <v>528.75549999999998</v>
      </c>
      <c r="FB61" s="192">
        <f t="shared" si="54"/>
        <v>243.48582000000005</v>
      </c>
      <c r="FC61" s="192">
        <f t="shared" si="55"/>
        <v>-17.414499999999975</v>
      </c>
      <c r="FD61" s="135">
        <f>1566629.8/1000</f>
        <v>1566.6298000000002</v>
      </c>
      <c r="FE61" s="94">
        <f t="shared" si="56"/>
        <v>-1037.8743000000002</v>
      </c>
      <c r="FF61" s="652"/>
      <c r="FG61" s="170">
        <v>0</v>
      </c>
      <c r="FH61" s="170">
        <v>0</v>
      </c>
      <c r="FI61" s="170">
        <v>0</v>
      </c>
      <c r="FJ61" s="155">
        <v>0</v>
      </c>
      <c r="FK61" s="155">
        <v>0</v>
      </c>
      <c r="FL61" s="155">
        <v>0</v>
      </c>
      <c r="FM61" s="653">
        <v>0</v>
      </c>
      <c r="FN61" s="155">
        <v>0</v>
      </c>
      <c r="FO61" s="156">
        <v>29.34</v>
      </c>
      <c r="FS61" s="1196"/>
      <c r="FT61" s="1196"/>
      <c r="FU61" s="1196"/>
      <c r="FV61" s="1196"/>
    </row>
    <row r="62" spans="1:178" ht="15" hidden="1" thickBot="1" x14ac:dyDescent="0.35">
      <c r="A62" s="98" t="s">
        <v>125</v>
      </c>
      <c r="B62" s="99" t="s">
        <v>119</v>
      </c>
      <c r="C62" s="100"/>
      <c r="D62" s="98"/>
      <c r="E62" s="103">
        <v>1.0900000000000001</v>
      </c>
      <c r="F62" s="104">
        <v>1.212</v>
      </c>
      <c r="G62" s="104">
        <v>1.0169999999999999</v>
      </c>
      <c r="H62" s="103">
        <f t="shared" si="69"/>
        <v>-0.19500000000000006</v>
      </c>
      <c r="I62" s="105">
        <f t="shared" si="127"/>
        <v>-7.3000000000000176E-2</v>
      </c>
      <c r="J62" s="106">
        <v>0</v>
      </c>
      <c r="K62" s="107">
        <v>0</v>
      </c>
      <c r="L62" s="106"/>
      <c r="M62" s="106">
        <v>0</v>
      </c>
      <c r="N62" s="56">
        <f t="shared" si="14"/>
        <v>0</v>
      </c>
      <c r="O62" s="56">
        <f t="shared" si="221"/>
        <v>0</v>
      </c>
      <c r="P62" s="106">
        <v>0</v>
      </c>
      <c r="Q62" s="106"/>
      <c r="R62" s="106">
        <v>0</v>
      </c>
      <c r="S62" s="106">
        <v>0</v>
      </c>
      <c r="T62" s="56">
        <f t="shared" si="15"/>
        <v>0</v>
      </c>
      <c r="U62" s="56">
        <f t="shared" si="16"/>
        <v>0</v>
      </c>
      <c r="V62" s="104">
        <v>1.8180000000000001</v>
      </c>
      <c r="W62" s="107">
        <v>3.4138000000000002</v>
      </c>
      <c r="X62" s="107">
        <v>1.1970000000000001</v>
      </c>
      <c r="Y62" s="57">
        <f t="shared" si="17"/>
        <v>-2.2168000000000001</v>
      </c>
      <c r="Z62" s="56">
        <f t="shared" si="18"/>
        <v>-0.621</v>
      </c>
      <c r="AA62" s="107">
        <v>0</v>
      </c>
      <c r="AB62" s="107">
        <v>0</v>
      </c>
      <c r="AC62" s="107">
        <v>0</v>
      </c>
      <c r="AD62" s="57">
        <f t="shared" si="19"/>
        <v>0</v>
      </c>
      <c r="AE62" s="57">
        <f t="shared" si="20"/>
        <v>0</v>
      </c>
      <c r="AF62" s="107">
        <v>0</v>
      </c>
      <c r="AG62" s="107">
        <v>0</v>
      </c>
      <c r="AH62" s="107">
        <v>0</v>
      </c>
      <c r="AI62" s="57">
        <f t="shared" si="21"/>
        <v>0</v>
      </c>
      <c r="AJ62" s="56">
        <f t="shared" si="22"/>
        <v>0</v>
      </c>
      <c r="AK62" s="60">
        <f t="shared" si="222"/>
        <v>2.9080000000000004</v>
      </c>
      <c r="AL62" s="60">
        <f t="shared" si="223"/>
        <v>4.6257999999999999</v>
      </c>
      <c r="AM62" s="60">
        <f t="shared" si="224"/>
        <v>2.214</v>
      </c>
      <c r="AN62" s="60">
        <f t="shared" si="23"/>
        <v>-2.4117999999999999</v>
      </c>
      <c r="AO62" s="61">
        <f t="shared" si="24"/>
        <v>-0.69400000000000039</v>
      </c>
      <c r="AP62" s="61" t="s">
        <v>119</v>
      </c>
      <c r="AQ62" s="61" t="s">
        <v>125</v>
      </c>
      <c r="AR62" s="446">
        <v>0</v>
      </c>
      <c r="AS62" s="446">
        <v>0</v>
      </c>
      <c r="AT62" s="446">
        <v>0</v>
      </c>
      <c r="AU62" s="64">
        <f t="shared" si="25"/>
        <v>0</v>
      </c>
      <c r="AV62" s="64">
        <f t="shared" si="26"/>
        <v>0</v>
      </c>
      <c r="AW62" s="107">
        <v>0</v>
      </c>
      <c r="AX62" s="107">
        <v>0</v>
      </c>
      <c r="AY62" s="107">
        <v>0</v>
      </c>
      <c r="AZ62" s="57">
        <f t="shared" si="27"/>
        <v>0</v>
      </c>
      <c r="BA62" s="56">
        <f t="shared" si="28"/>
        <v>0</v>
      </c>
      <c r="BB62" s="110">
        <v>3012.98</v>
      </c>
      <c r="BC62" s="111">
        <v>0</v>
      </c>
      <c r="BD62" s="111">
        <v>2.76</v>
      </c>
      <c r="BE62" s="67">
        <f t="shared" si="29"/>
        <v>2.76</v>
      </c>
      <c r="BF62" s="68">
        <f t="shared" si="30"/>
        <v>-3010.22</v>
      </c>
      <c r="BG62" s="111">
        <f t="shared" si="244"/>
        <v>0</v>
      </c>
      <c r="BH62" s="111">
        <v>0</v>
      </c>
      <c r="BI62" s="111">
        <v>0</v>
      </c>
      <c r="BJ62" s="57">
        <f t="shared" si="31"/>
        <v>0</v>
      </c>
      <c r="BK62" s="56">
        <f t="shared" si="32"/>
        <v>0</v>
      </c>
      <c r="BL62" s="64">
        <f t="shared" si="33"/>
        <v>3012.98</v>
      </c>
      <c r="BM62" s="64">
        <f t="shared" si="34"/>
        <v>0</v>
      </c>
      <c r="BN62" s="63">
        <f t="shared" si="34"/>
        <v>2.76</v>
      </c>
      <c r="BO62" s="112">
        <f t="shared" si="35"/>
        <v>2.76</v>
      </c>
      <c r="BP62" s="64">
        <f t="shared" si="36"/>
        <v>-3010.22</v>
      </c>
      <c r="BQ62" s="107"/>
      <c r="BR62" s="107"/>
      <c r="BS62" s="107"/>
      <c r="BT62" s="57">
        <f t="shared" si="37"/>
        <v>0</v>
      </c>
      <c r="BU62" s="69">
        <f t="shared" si="38"/>
        <v>0</v>
      </c>
      <c r="BV62" s="107"/>
      <c r="BW62" s="107"/>
      <c r="BX62" s="107"/>
      <c r="BY62" s="107"/>
      <c r="BZ62" s="107"/>
      <c r="CA62" s="107" t="s">
        <v>119</v>
      </c>
      <c r="CB62" s="113" t="s">
        <v>125</v>
      </c>
      <c r="CC62" s="113"/>
      <c r="CD62" s="660">
        <v>3.55</v>
      </c>
      <c r="CE62" s="328">
        <v>0</v>
      </c>
      <c r="CF62" s="111">
        <v>3.55</v>
      </c>
      <c r="CG62" s="162">
        <f t="shared" si="39"/>
        <v>3.55</v>
      </c>
      <c r="CH62" s="163">
        <f t="shared" si="6"/>
        <v>0</v>
      </c>
      <c r="CI62" s="164"/>
      <c r="CJ62" s="105">
        <f>DA62+DC62</f>
        <v>0</v>
      </c>
      <c r="CK62" s="107">
        <v>0.496</v>
      </c>
      <c r="CL62" s="107">
        <v>0.496</v>
      </c>
      <c r="CM62" s="107">
        <f t="shared" si="194"/>
        <v>0</v>
      </c>
      <c r="CN62" s="107">
        <f t="shared" si="195"/>
        <v>0.496</v>
      </c>
      <c r="CO62" s="107"/>
      <c r="CP62" s="63">
        <f t="shared" si="246"/>
        <v>3.55</v>
      </c>
      <c r="CQ62" s="63">
        <f t="shared" si="246"/>
        <v>0.496</v>
      </c>
      <c r="CR62" s="63">
        <f t="shared" si="246"/>
        <v>4.0459999999999994</v>
      </c>
      <c r="CS62" s="63">
        <f t="shared" si="40"/>
        <v>3.5499999999999994</v>
      </c>
      <c r="CT62" s="64">
        <f t="shared" si="41"/>
        <v>0.49599999999999955</v>
      </c>
      <c r="CU62" s="120">
        <v>3012.98</v>
      </c>
      <c r="CV62" s="121"/>
      <c r="CW62" s="122"/>
      <c r="CX62" s="487">
        <f t="shared" si="152"/>
        <v>3012.98</v>
      </c>
      <c r="CY62" s="145">
        <v>3.55</v>
      </c>
      <c r="CZ62" s="145">
        <v>3.55</v>
      </c>
      <c r="DA62" s="661">
        <v>0</v>
      </c>
      <c r="DB62" s="661">
        <v>0</v>
      </c>
      <c r="DC62" s="662"/>
      <c r="DD62" s="662"/>
      <c r="DE62" s="122"/>
      <c r="DF62" s="105">
        <v>0</v>
      </c>
      <c r="DG62" s="107">
        <v>0</v>
      </c>
      <c r="DH62" s="107">
        <v>0</v>
      </c>
      <c r="DI62" s="57">
        <f t="shared" si="42"/>
        <v>0</v>
      </c>
      <c r="DJ62" s="57">
        <f t="shared" si="43"/>
        <v>0</v>
      </c>
      <c r="DK62" s="140">
        <v>0</v>
      </c>
      <c r="DL62" s="140">
        <v>0</v>
      </c>
      <c r="DM62" s="140">
        <v>0</v>
      </c>
      <c r="DN62" s="67">
        <f t="shared" si="44"/>
        <v>0</v>
      </c>
      <c r="DO62" s="67">
        <f t="shared" si="45"/>
        <v>0</v>
      </c>
      <c r="DP62" s="127">
        <v>0</v>
      </c>
      <c r="DQ62" s="127">
        <v>0</v>
      </c>
      <c r="DR62" s="127">
        <v>0</v>
      </c>
      <c r="DS62" s="84">
        <f t="shared" si="46"/>
        <v>0</v>
      </c>
      <c r="DT62" s="84">
        <f t="shared" si="10"/>
        <v>0</v>
      </c>
      <c r="DU62" s="84" t="s">
        <v>125</v>
      </c>
      <c r="DV62" s="84" t="s">
        <v>119</v>
      </c>
      <c r="DW62" s="127">
        <v>0</v>
      </c>
      <c r="DX62" s="127">
        <v>0</v>
      </c>
      <c r="DY62" s="127">
        <v>0</v>
      </c>
      <c r="DZ62" s="83">
        <f t="shared" si="47"/>
        <v>0</v>
      </c>
      <c r="EA62" s="83">
        <f t="shared" si="48"/>
        <v>0</v>
      </c>
      <c r="EB62" s="103">
        <v>0</v>
      </c>
      <c r="EC62" s="104">
        <v>0</v>
      </c>
      <c r="ED62" s="104">
        <v>0</v>
      </c>
      <c r="EE62" s="85">
        <f t="shared" si="49"/>
        <v>0</v>
      </c>
      <c r="EF62" s="56">
        <f t="shared" si="50"/>
        <v>0</v>
      </c>
      <c r="EG62" s="103">
        <v>0</v>
      </c>
      <c r="EH62" s="103">
        <v>0</v>
      </c>
      <c r="EI62" s="103">
        <v>0</v>
      </c>
      <c r="EJ62" s="56">
        <f t="shared" si="51"/>
        <v>0</v>
      </c>
      <c r="EK62" s="56">
        <f t="shared" si="52"/>
        <v>0</v>
      </c>
      <c r="EL62" s="663">
        <v>1.4</v>
      </c>
      <c r="EM62" s="602">
        <v>0.61</v>
      </c>
      <c r="EN62" s="602">
        <v>0.59599999999999997</v>
      </c>
      <c r="EO62" s="56">
        <f t="shared" si="53"/>
        <v>-1.4000000000000012E-2</v>
      </c>
      <c r="EP62" s="56">
        <f t="shared" si="225"/>
        <v>-0.80399999999999994</v>
      </c>
      <c r="EQ62" s="56"/>
      <c r="ER62" s="56"/>
      <c r="ES62" s="56"/>
      <c r="ET62" s="56"/>
      <c r="EU62" s="56"/>
      <c r="EV62" s="56"/>
      <c r="EW62" s="132" t="s">
        <v>125</v>
      </c>
      <c r="EX62" s="89"/>
      <c r="EY62" s="181">
        <f t="shared" si="247"/>
        <v>3020.8379999999997</v>
      </c>
      <c r="EZ62" s="181">
        <f t="shared" si="247"/>
        <v>5.7317999999999998</v>
      </c>
      <c r="FA62" s="181">
        <f t="shared" si="247"/>
        <v>9.6159999999999997</v>
      </c>
      <c r="FB62" s="192">
        <f t="shared" si="54"/>
        <v>3.8841999999999999</v>
      </c>
      <c r="FC62" s="192">
        <f t="shared" si="55"/>
        <v>-3011.2219999999998</v>
      </c>
      <c r="FD62" s="94"/>
      <c r="FE62" s="94">
        <f t="shared" si="56"/>
        <v>9.6159999999999997</v>
      </c>
      <c r="FF62" s="449"/>
      <c r="FG62" s="127"/>
      <c r="FH62" s="127"/>
      <c r="FI62" s="127"/>
      <c r="FJ62" s="103"/>
      <c r="FK62" s="103"/>
      <c r="FL62" s="103"/>
      <c r="FM62" s="664"/>
      <c r="FN62" s="103"/>
      <c r="FO62" s="104">
        <v>1.8180000000000001</v>
      </c>
      <c r="FS62" s="1196"/>
      <c r="FT62" s="1196"/>
      <c r="FU62" s="1196"/>
      <c r="FV62" s="1196"/>
    </row>
    <row r="63" spans="1:178" ht="15" hidden="1" thickBot="1" x14ac:dyDescent="0.35">
      <c r="A63" s="98" t="s">
        <v>126</v>
      </c>
      <c r="B63" s="99" t="s">
        <v>121</v>
      </c>
      <c r="C63" s="100"/>
      <c r="D63" s="98"/>
      <c r="E63" s="103">
        <v>121.5</v>
      </c>
      <c r="F63" s="104">
        <v>160.13999999999999</v>
      </c>
      <c r="G63" s="104">
        <v>121.5</v>
      </c>
      <c r="H63" s="103">
        <f t="shared" si="69"/>
        <v>-38.639999999999986</v>
      </c>
      <c r="I63" s="105">
        <f t="shared" si="127"/>
        <v>0</v>
      </c>
      <c r="J63" s="106">
        <v>0</v>
      </c>
      <c r="K63" s="107">
        <v>0</v>
      </c>
      <c r="L63" s="106"/>
      <c r="M63" s="106">
        <v>0</v>
      </c>
      <c r="N63" s="56">
        <f t="shared" si="14"/>
        <v>0</v>
      </c>
      <c r="O63" s="56">
        <f t="shared" si="221"/>
        <v>0</v>
      </c>
      <c r="P63" s="106">
        <v>0</v>
      </c>
      <c r="Q63" s="106"/>
      <c r="R63" s="106">
        <v>0</v>
      </c>
      <c r="S63" s="106">
        <v>0</v>
      </c>
      <c r="T63" s="56">
        <f t="shared" si="15"/>
        <v>0</v>
      </c>
      <c r="U63" s="56">
        <f t="shared" si="16"/>
        <v>0</v>
      </c>
      <c r="V63" s="104">
        <v>16.14</v>
      </c>
      <c r="W63" s="107">
        <v>18.260000000000002</v>
      </c>
      <c r="X63" s="107">
        <v>16.04</v>
      </c>
      <c r="Y63" s="57">
        <f t="shared" si="17"/>
        <v>-2.2200000000000024</v>
      </c>
      <c r="Z63" s="56">
        <f t="shared" si="18"/>
        <v>-0.10000000000000142</v>
      </c>
      <c r="AA63" s="107">
        <v>0</v>
      </c>
      <c r="AB63" s="107">
        <v>0</v>
      </c>
      <c r="AC63" s="107">
        <v>0</v>
      </c>
      <c r="AD63" s="57">
        <f t="shared" si="19"/>
        <v>0</v>
      </c>
      <c r="AE63" s="57">
        <f t="shared" si="20"/>
        <v>0</v>
      </c>
      <c r="AF63" s="107">
        <v>0</v>
      </c>
      <c r="AG63" s="107">
        <v>0</v>
      </c>
      <c r="AH63" s="107">
        <v>0</v>
      </c>
      <c r="AI63" s="57">
        <f t="shared" si="21"/>
        <v>0</v>
      </c>
      <c r="AJ63" s="56">
        <f t="shared" si="22"/>
        <v>0</v>
      </c>
      <c r="AK63" s="60">
        <f t="shared" si="222"/>
        <v>137.63999999999999</v>
      </c>
      <c r="AL63" s="60">
        <f t="shared" si="223"/>
        <v>178.39999999999998</v>
      </c>
      <c r="AM63" s="60">
        <f t="shared" si="224"/>
        <v>137.54</v>
      </c>
      <c r="AN63" s="60">
        <f t="shared" si="23"/>
        <v>-40.859999999999985</v>
      </c>
      <c r="AO63" s="61">
        <f t="shared" si="24"/>
        <v>-9.9999999999994316E-2</v>
      </c>
      <c r="AP63" s="61" t="s">
        <v>121</v>
      </c>
      <c r="AQ63" s="61" t="s">
        <v>126</v>
      </c>
      <c r="AR63" s="446">
        <v>0</v>
      </c>
      <c r="AS63" s="446">
        <v>0</v>
      </c>
      <c r="AT63" s="446">
        <v>0</v>
      </c>
      <c r="AU63" s="64">
        <f t="shared" si="25"/>
        <v>0</v>
      </c>
      <c r="AV63" s="64">
        <f t="shared" si="26"/>
        <v>0</v>
      </c>
      <c r="AW63" s="107">
        <v>0</v>
      </c>
      <c r="AX63" s="107">
        <v>0</v>
      </c>
      <c r="AY63" s="107">
        <v>0</v>
      </c>
      <c r="AZ63" s="57">
        <f t="shared" si="27"/>
        <v>0</v>
      </c>
      <c r="BA63" s="56">
        <f t="shared" si="28"/>
        <v>0</v>
      </c>
      <c r="BB63" s="110">
        <v>94.62</v>
      </c>
      <c r="BC63" s="111">
        <v>0</v>
      </c>
      <c r="BD63" s="111">
        <v>97.13</v>
      </c>
      <c r="BE63" s="67">
        <f t="shared" si="29"/>
        <v>97.13</v>
      </c>
      <c r="BF63" s="68">
        <f t="shared" si="30"/>
        <v>2.5099999999999909</v>
      </c>
      <c r="BG63" s="111">
        <f t="shared" si="244"/>
        <v>0</v>
      </c>
      <c r="BH63" s="111">
        <v>0</v>
      </c>
      <c r="BI63" s="111">
        <v>0</v>
      </c>
      <c r="BJ63" s="57">
        <f t="shared" si="31"/>
        <v>0</v>
      </c>
      <c r="BK63" s="56">
        <f t="shared" si="32"/>
        <v>0</v>
      </c>
      <c r="BL63" s="64">
        <f t="shared" si="33"/>
        <v>94.62</v>
      </c>
      <c r="BM63" s="64">
        <f t="shared" si="34"/>
        <v>0</v>
      </c>
      <c r="BN63" s="63">
        <f t="shared" si="34"/>
        <v>97.13</v>
      </c>
      <c r="BO63" s="112">
        <f t="shared" si="35"/>
        <v>97.13</v>
      </c>
      <c r="BP63" s="64">
        <f t="shared" si="36"/>
        <v>2.5099999999999909</v>
      </c>
      <c r="BQ63" s="107"/>
      <c r="BR63" s="107"/>
      <c r="BS63" s="107"/>
      <c r="BT63" s="57">
        <f t="shared" si="37"/>
        <v>0</v>
      </c>
      <c r="BU63" s="69">
        <f t="shared" si="38"/>
        <v>0</v>
      </c>
      <c r="BV63" s="107"/>
      <c r="BW63" s="107"/>
      <c r="BX63" s="107"/>
      <c r="BY63" s="107"/>
      <c r="BZ63" s="107"/>
      <c r="CA63" s="107" t="s">
        <v>121</v>
      </c>
      <c r="CB63" s="113" t="s">
        <v>126</v>
      </c>
      <c r="CC63" s="113"/>
      <c r="CD63" s="660">
        <v>22.26</v>
      </c>
      <c r="CE63" s="328">
        <v>0</v>
      </c>
      <c r="CF63" s="111">
        <v>25.57</v>
      </c>
      <c r="CG63" s="197">
        <f t="shared" si="39"/>
        <v>25.57</v>
      </c>
      <c r="CH63" s="198">
        <f t="shared" si="6"/>
        <v>3.3099999999999987</v>
      </c>
      <c r="CI63" s="164"/>
      <c r="CJ63" s="105">
        <f>DA63+DC63</f>
        <v>0</v>
      </c>
      <c r="CK63" s="107">
        <v>35.68</v>
      </c>
      <c r="CL63" s="107">
        <v>33.15</v>
      </c>
      <c r="CM63" s="107">
        <f t="shared" si="194"/>
        <v>-2.5300000000000011</v>
      </c>
      <c r="CN63" s="107">
        <f t="shared" si="195"/>
        <v>33.15</v>
      </c>
      <c r="CO63" s="107"/>
      <c r="CP63" s="63">
        <f>(CD63+CJ63)/2</f>
        <v>11.13</v>
      </c>
      <c r="CQ63" s="63">
        <f>(CE63+CK63)/2</f>
        <v>17.84</v>
      </c>
      <c r="CR63" s="63">
        <f>(CF63+CL63)/2</f>
        <v>29.36</v>
      </c>
      <c r="CS63" s="63">
        <f t="shared" si="40"/>
        <v>11.52</v>
      </c>
      <c r="CT63" s="64">
        <f t="shared" si="41"/>
        <v>18.229999999999997</v>
      </c>
      <c r="CU63" s="120">
        <v>94.62</v>
      </c>
      <c r="CV63" s="121"/>
      <c r="CW63" s="122"/>
      <c r="CX63" s="487">
        <f t="shared" si="152"/>
        <v>94.62</v>
      </c>
      <c r="CY63" s="145">
        <v>22.26</v>
      </c>
      <c r="CZ63" s="145">
        <v>22.26</v>
      </c>
      <c r="DA63" s="661">
        <v>0</v>
      </c>
      <c r="DB63" s="661">
        <v>0</v>
      </c>
      <c r="DC63" s="662"/>
      <c r="DD63" s="662"/>
      <c r="DE63" s="122"/>
      <c r="DF63" s="105">
        <v>0</v>
      </c>
      <c r="DG63" s="107">
        <v>0</v>
      </c>
      <c r="DH63" s="107">
        <v>0</v>
      </c>
      <c r="DI63" s="57">
        <f t="shared" si="42"/>
        <v>0</v>
      </c>
      <c r="DJ63" s="57">
        <f t="shared" si="43"/>
        <v>0</v>
      </c>
      <c r="DK63" s="140">
        <v>0</v>
      </c>
      <c r="DL63" s="140">
        <v>0</v>
      </c>
      <c r="DM63" s="140">
        <v>0</v>
      </c>
      <c r="DN63" s="67">
        <f t="shared" si="44"/>
        <v>0</v>
      </c>
      <c r="DO63" s="67">
        <f t="shared" si="45"/>
        <v>0</v>
      </c>
      <c r="DP63" s="127">
        <v>0</v>
      </c>
      <c r="DQ63" s="127">
        <v>0</v>
      </c>
      <c r="DR63" s="127">
        <v>0</v>
      </c>
      <c r="DS63" s="84">
        <f t="shared" si="46"/>
        <v>0</v>
      </c>
      <c r="DT63" s="84">
        <f t="shared" si="10"/>
        <v>0</v>
      </c>
      <c r="DU63" s="84" t="s">
        <v>126</v>
      </c>
      <c r="DV63" s="84" t="s">
        <v>121</v>
      </c>
      <c r="DW63" s="127">
        <v>0</v>
      </c>
      <c r="DX63" s="127">
        <v>0</v>
      </c>
      <c r="DY63" s="127">
        <v>0</v>
      </c>
      <c r="DZ63" s="83">
        <f t="shared" si="47"/>
        <v>0</v>
      </c>
      <c r="EA63" s="83">
        <f t="shared" si="48"/>
        <v>0</v>
      </c>
      <c r="EB63" s="103">
        <v>0</v>
      </c>
      <c r="EC63" s="104">
        <v>0</v>
      </c>
      <c r="ED63" s="104">
        <v>0</v>
      </c>
      <c r="EE63" s="85">
        <f t="shared" si="49"/>
        <v>0</v>
      </c>
      <c r="EF63" s="56">
        <f t="shared" si="50"/>
        <v>0</v>
      </c>
      <c r="EG63" s="103">
        <v>0</v>
      </c>
      <c r="EH63" s="103">
        <v>0</v>
      </c>
      <c r="EI63" s="103">
        <v>0</v>
      </c>
      <c r="EJ63" s="56">
        <f t="shared" si="51"/>
        <v>0</v>
      </c>
      <c r="EK63" s="56">
        <f t="shared" si="52"/>
        <v>0</v>
      </c>
      <c r="EL63" s="104">
        <v>14.52</v>
      </c>
      <c r="EM63" s="104">
        <v>18.260000000000002</v>
      </c>
      <c r="EN63" s="104">
        <v>17.399999999999999</v>
      </c>
      <c r="EO63" s="56">
        <f t="shared" si="53"/>
        <v>-0.86000000000000298</v>
      </c>
      <c r="EP63" s="56">
        <f t="shared" si="225"/>
        <v>2.879999999999999</v>
      </c>
      <c r="EQ63" s="56"/>
      <c r="ER63" s="56"/>
      <c r="ES63" s="56"/>
      <c r="ET63" s="56"/>
      <c r="EU63" s="56"/>
      <c r="EV63" s="56"/>
      <c r="EW63" s="132" t="s">
        <v>126</v>
      </c>
      <c r="EX63" s="89"/>
      <c r="EY63" s="181">
        <f>EY61/EY62*100</f>
        <v>18.080082414217514</v>
      </c>
      <c r="EZ63" s="181">
        <f>EZ61/EZ62</f>
        <v>49.769650022680473</v>
      </c>
      <c r="FA63" s="181">
        <f>FA61/FA62</f>
        <v>54.987052828618971</v>
      </c>
      <c r="FB63" s="192">
        <f t="shared" si="54"/>
        <v>5.217402805938498</v>
      </c>
      <c r="FC63" s="192">
        <f t="shared" si="55"/>
        <v>36.906970414401457</v>
      </c>
      <c r="FD63" s="94"/>
      <c r="FE63" s="94">
        <f t="shared" si="56"/>
        <v>54.987052828618971</v>
      </c>
      <c r="FF63" s="449"/>
      <c r="FG63" s="127"/>
      <c r="FH63" s="127"/>
      <c r="FI63" s="127"/>
      <c r="FJ63" s="103"/>
      <c r="FK63" s="103"/>
      <c r="FL63" s="103"/>
      <c r="FM63" s="664"/>
      <c r="FN63" s="103"/>
      <c r="FO63" s="104">
        <v>16.14</v>
      </c>
      <c r="FS63" s="1196"/>
      <c r="FT63" s="1196"/>
      <c r="FU63" s="1196"/>
      <c r="FV63" s="1196"/>
    </row>
    <row r="64" spans="1:178" ht="15" hidden="1" thickBot="1" x14ac:dyDescent="0.35">
      <c r="A64" s="98" t="s">
        <v>127</v>
      </c>
      <c r="B64" s="99" t="s">
        <v>123</v>
      </c>
      <c r="C64" s="100"/>
      <c r="D64" s="98"/>
      <c r="E64" s="103"/>
      <c r="F64" s="104"/>
      <c r="G64" s="104"/>
      <c r="H64" s="103">
        <f t="shared" si="69"/>
        <v>0</v>
      </c>
      <c r="I64" s="105">
        <f t="shared" si="127"/>
        <v>0</v>
      </c>
      <c r="J64" s="106">
        <v>0</v>
      </c>
      <c r="K64" s="107">
        <v>0</v>
      </c>
      <c r="L64" s="106"/>
      <c r="M64" s="106">
        <v>0</v>
      </c>
      <c r="N64" s="56">
        <f t="shared" si="14"/>
        <v>0</v>
      </c>
      <c r="O64" s="56">
        <f t="shared" si="221"/>
        <v>0</v>
      </c>
      <c r="P64" s="106">
        <v>0</v>
      </c>
      <c r="Q64" s="106"/>
      <c r="R64" s="106">
        <v>0</v>
      </c>
      <c r="S64" s="106">
        <v>0</v>
      </c>
      <c r="T64" s="56">
        <f t="shared" si="15"/>
        <v>0</v>
      </c>
      <c r="U64" s="56">
        <f t="shared" si="16"/>
        <v>0</v>
      </c>
      <c r="V64" s="104">
        <v>7.3148500000000005E-2</v>
      </c>
      <c r="W64" s="107">
        <v>0.133879</v>
      </c>
      <c r="X64" s="107">
        <v>4.7947400000000001E-2</v>
      </c>
      <c r="Y64" s="57">
        <f t="shared" si="17"/>
        <v>-8.5931599999999997E-2</v>
      </c>
      <c r="Z64" s="56">
        <f t="shared" si="18"/>
        <v>-2.5201100000000004E-2</v>
      </c>
      <c r="AA64" s="107">
        <v>0</v>
      </c>
      <c r="AB64" s="107">
        <v>0</v>
      </c>
      <c r="AC64" s="107">
        <v>0</v>
      </c>
      <c r="AD64" s="57">
        <f t="shared" si="19"/>
        <v>0</v>
      </c>
      <c r="AE64" s="57">
        <f t="shared" si="20"/>
        <v>0</v>
      </c>
      <c r="AF64" s="107">
        <v>0</v>
      </c>
      <c r="AG64" s="107">
        <v>0</v>
      </c>
      <c r="AH64" s="107">
        <v>0</v>
      </c>
      <c r="AI64" s="57">
        <f t="shared" si="21"/>
        <v>0</v>
      </c>
      <c r="AJ64" s="56">
        <f t="shared" si="22"/>
        <v>0</v>
      </c>
      <c r="AK64" s="60">
        <f t="shared" si="222"/>
        <v>7.3148500000000005E-2</v>
      </c>
      <c r="AL64" s="60">
        <f t="shared" si="223"/>
        <v>0.133879</v>
      </c>
      <c r="AM64" s="60">
        <f t="shared" si="224"/>
        <v>4.7947400000000001E-2</v>
      </c>
      <c r="AN64" s="60">
        <f t="shared" si="23"/>
        <v>-8.5931599999999997E-2</v>
      </c>
      <c r="AO64" s="61">
        <f t="shared" si="24"/>
        <v>-2.5201100000000004E-2</v>
      </c>
      <c r="AP64" s="61" t="s">
        <v>123</v>
      </c>
      <c r="AQ64" s="61" t="s">
        <v>127</v>
      </c>
      <c r="AR64" s="446">
        <v>0</v>
      </c>
      <c r="AS64" s="446">
        <v>0</v>
      </c>
      <c r="AT64" s="446">
        <v>0</v>
      </c>
      <c r="AU64" s="64">
        <f t="shared" si="25"/>
        <v>0</v>
      </c>
      <c r="AV64" s="64">
        <f t="shared" si="26"/>
        <v>0</v>
      </c>
      <c r="AW64" s="107">
        <v>0</v>
      </c>
      <c r="AX64" s="107">
        <v>0</v>
      </c>
      <c r="AY64" s="107">
        <v>0</v>
      </c>
      <c r="AZ64" s="57">
        <f t="shared" si="27"/>
        <v>0</v>
      </c>
      <c r="BA64" s="56">
        <f t="shared" si="28"/>
        <v>0</v>
      </c>
      <c r="BB64" s="110">
        <v>7.0000000000000007E-2</v>
      </c>
      <c r="BC64" s="111">
        <v>0</v>
      </c>
      <c r="BD64" s="111">
        <v>7.0000000000000007E-2</v>
      </c>
      <c r="BE64" s="67">
        <f t="shared" si="29"/>
        <v>7.0000000000000007E-2</v>
      </c>
      <c r="BF64" s="68">
        <f t="shared" si="30"/>
        <v>0</v>
      </c>
      <c r="BG64" s="111">
        <f t="shared" si="244"/>
        <v>0</v>
      </c>
      <c r="BH64" s="111">
        <v>0</v>
      </c>
      <c r="BI64" s="111">
        <v>0</v>
      </c>
      <c r="BJ64" s="57">
        <f t="shared" si="31"/>
        <v>0</v>
      </c>
      <c r="BK64" s="56">
        <f t="shared" si="32"/>
        <v>0</v>
      </c>
      <c r="BL64" s="64">
        <f t="shared" si="33"/>
        <v>7.0000000000000007E-2</v>
      </c>
      <c r="BM64" s="64">
        <f t="shared" si="34"/>
        <v>0</v>
      </c>
      <c r="BN64" s="63">
        <f t="shared" si="34"/>
        <v>7.0000000000000007E-2</v>
      </c>
      <c r="BO64" s="112">
        <f t="shared" si="35"/>
        <v>7.0000000000000007E-2</v>
      </c>
      <c r="BP64" s="64">
        <f t="shared" si="36"/>
        <v>0</v>
      </c>
      <c r="BQ64" s="107"/>
      <c r="BR64" s="107"/>
      <c r="BS64" s="107"/>
      <c r="BT64" s="57">
        <f t="shared" si="37"/>
        <v>0</v>
      </c>
      <c r="BU64" s="69">
        <f t="shared" si="38"/>
        <v>0</v>
      </c>
      <c r="BV64" s="107"/>
      <c r="BW64" s="107"/>
      <c r="BX64" s="107"/>
      <c r="BY64" s="107"/>
      <c r="BZ64" s="107"/>
      <c r="CA64" s="107" t="s">
        <v>123</v>
      </c>
      <c r="CB64" s="113" t="s">
        <v>127</v>
      </c>
      <c r="CC64" s="113"/>
      <c r="CD64" s="660">
        <v>0.09</v>
      </c>
      <c r="CE64" s="328">
        <v>0.1089</v>
      </c>
      <c r="CF64" s="111">
        <v>9.4E-2</v>
      </c>
      <c r="CG64" s="162">
        <f t="shared" si="39"/>
        <v>-1.4899999999999997E-2</v>
      </c>
      <c r="CH64" s="163">
        <f t="shared" si="6"/>
        <v>4.0000000000000036E-3</v>
      </c>
      <c r="CI64" s="164"/>
      <c r="CJ64" s="105">
        <f>DA64+DC64</f>
        <v>0</v>
      </c>
      <c r="CK64" s="107">
        <v>5.0999999999999997E-2</v>
      </c>
      <c r="CL64" s="107">
        <v>4.9000000000000002E-2</v>
      </c>
      <c r="CM64" s="107">
        <f t="shared" si="194"/>
        <v>-1.9999999999999948E-3</v>
      </c>
      <c r="CN64" s="107">
        <f t="shared" si="195"/>
        <v>4.9000000000000002E-2</v>
      </c>
      <c r="CO64" s="107"/>
      <c r="CP64" s="63">
        <f t="shared" ref="CP64:CR67" si="248">CD64+CJ64</f>
        <v>0.09</v>
      </c>
      <c r="CQ64" s="63">
        <f t="shared" si="248"/>
        <v>0.15989999999999999</v>
      </c>
      <c r="CR64" s="63">
        <f t="shared" si="248"/>
        <v>0.14300000000000002</v>
      </c>
      <c r="CS64" s="63">
        <f t="shared" si="40"/>
        <v>-1.6899999999999971E-2</v>
      </c>
      <c r="CT64" s="64">
        <f t="shared" si="41"/>
        <v>5.3000000000000019E-2</v>
      </c>
      <c r="CU64" s="120">
        <v>7.0000000000000007E-2</v>
      </c>
      <c r="CV64" s="121"/>
      <c r="CW64" s="122"/>
      <c r="CX64" s="487">
        <f t="shared" si="152"/>
        <v>7.0000000000000007E-2</v>
      </c>
      <c r="CY64" s="145">
        <v>0.09</v>
      </c>
      <c r="CZ64" s="145">
        <v>0.09</v>
      </c>
      <c r="DA64" s="661">
        <v>0</v>
      </c>
      <c r="DB64" s="661">
        <v>0</v>
      </c>
      <c r="DC64" s="662"/>
      <c r="DD64" s="662"/>
      <c r="DE64" s="122"/>
      <c r="DF64" s="105">
        <v>0</v>
      </c>
      <c r="DG64" s="107">
        <v>0</v>
      </c>
      <c r="DH64" s="107">
        <v>0</v>
      </c>
      <c r="DI64" s="57">
        <f t="shared" si="42"/>
        <v>0</v>
      </c>
      <c r="DJ64" s="57">
        <f t="shared" si="43"/>
        <v>0</v>
      </c>
      <c r="DK64" s="140">
        <v>0</v>
      </c>
      <c r="DL64" s="140">
        <v>0</v>
      </c>
      <c r="DM64" s="140">
        <v>0</v>
      </c>
      <c r="DN64" s="67">
        <f t="shared" si="44"/>
        <v>0</v>
      </c>
      <c r="DO64" s="67">
        <f t="shared" si="45"/>
        <v>0</v>
      </c>
      <c r="DP64" s="127">
        <v>0</v>
      </c>
      <c r="DQ64" s="127">
        <v>0</v>
      </c>
      <c r="DR64" s="127">
        <v>0</v>
      </c>
      <c r="DS64" s="84">
        <f t="shared" si="46"/>
        <v>0</v>
      </c>
      <c r="DT64" s="84">
        <f t="shared" si="10"/>
        <v>0</v>
      </c>
      <c r="DU64" s="84" t="s">
        <v>127</v>
      </c>
      <c r="DV64" s="84" t="s">
        <v>123</v>
      </c>
      <c r="DW64" s="127">
        <v>0</v>
      </c>
      <c r="DX64" s="127">
        <v>0</v>
      </c>
      <c r="DY64" s="127">
        <v>0</v>
      </c>
      <c r="DZ64" s="83">
        <f t="shared" si="47"/>
        <v>0</v>
      </c>
      <c r="EA64" s="83">
        <f t="shared" si="48"/>
        <v>0</v>
      </c>
      <c r="EB64" s="103">
        <v>0</v>
      </c>
      <c r="EC64" s="104">
        <v>0</v>
      </c>
      <c r="ED64" s="104">
        <v>0</v>
      </c>
      <c r="EE64" s="85">
        <f t="shared" si="49"/>
        <v>0</v>
      </c>
      <c r="EF64" s="56">
        <f t="shared" si="50"/>
        <v>0</v>
      </c>
      <c r="EG64" s="103">
        <v>0</v>
      </c>
      <c r="EH64" s="103">
        <v>0</v>
      </c>
      <c r="EI64" s="103">
        <v>0</v>
      </c>
      <c r="EJ64" s="56">
        <f t="shared" si="51"/>
        <v>0</v>
      </c>
      <c r="EK64" s="56">
        <f t="shared" si="52"/>
        <v>0</v>
      </c>
      <c r="EL64" s="104">
        <v>0.18518519999999999</v>
      </c>
      <c r="EM64" s="104">
        <v>0.06</v>
      </c>
      <c r="EN64" s="104">
        <v>0.06</v>
      </c>
      <c r="EO64" s="56">
        <f t="shared" si="53"/>
        <v>0</v>
      </c>
      <c r="EP64" s="56">
        <f t="shared" si="225"/>
        <v>-0.1251852</v>
      </c>
      <c r="EQ64" s="56"/>
      <c r="ER64" s="56"/>
      <c r="ES64" s="56"/>
      <c r="ET64" s="56"/>
      <c r="EU64" s="56"/>
      <c r="EV64" s="56"/>
      <c r="EW64" s="132" t="s">
        <v>127</v>
      </c>
      <c r="EX64" s="89"/>
      <c r="EY64" s="181">
        <f t="shared" ref="EY64:FA67" si="249">BQ64+EL64+EG64+EB64+DW64+DP64+DK64+DF64+CP64+BL64+AR64+AK64</f>
        <v>0.41833370000000003</v>
      </c>
      <c r="EZ64" s="181">
        <f t="shared" si="249"/>
        <v>0.35377899999999995</v>
      </c>
      <c r="FA64" s="181">
        <f t="shared" si="249"/>
        <v>0.32094739999999999</v>
      </c>
      <c r="FB64" s="192">
        <f t="shared" si="54"/>
        <v>-3.2831599999999961E-2</v>
      </c>
      <c r="FC64" s="192">
        <f t="shared" si="55"/>
        <v>-9.7386300000000037E-2</v>
      </c>
      <c r="FD64" s="135"/>
      <c r="FE64" s="94">
        <f t="shared" si="56"/>
        <v>0.32094739999999999</v>
      </c>
      <c r="FF64" s="449"/>
      <c r="FG64" s="127"/>
      <c r="FH64" s="127"/>
      <c r="FI64" s="127"/>
      <c r="FJ64" s="103"/>
      <c r="FK64" s="103"/>
      <c r="FL64" s="103"/>
      <c r="FM64" s="664"/>
      <c r="FN64" s="103"/>
      <c r="FO64" s="104">
        <v>7.3148500000000005E-2</v>
      </c>
      <c r="FS64" s="1196"/>
      <c r="FT64" s="1196"/>
      <c r="FU64" s="1196"/>
      <c r="FV64" s="1196"/>
    </row>
    <row r="65" spans="1:178" ht="15" hidden="1" thickBot="1" x14ac:dyDescent="0.35">
      <c r="A65" s="150" t="s">
        <v>128</v>
      </c>
      <c r="B65" s="151" t="s">
        <v>72</v>
      </c>
      <c r="C65" s="152"/>
      <c r="D65" s="150"/>
      <c r="E65" s="155">
        <v>0</v>
      </c>
      <c r="F65" s="156">
        <v>0</v>
      </c>
      <c r="G65" s="156">
        <v>298.22000000000003</v>
      </c>
      <c r="H65" s="155">
        <f t="shared" si="69"/>
        <v>298.22000000000003</v>
      </c>
      <c r="I65" s="59">
        <f t="shared" si="127"/>
        <v>298.22000000000003</v>
      </c>
      <c r="J65" s="56">
        <v>0</v>
      </c>
      <c r="K65" s="57">
        <v>0</v>
      </c>
      <c r="L65" s="56">
        <v>57.889609999999998</v>
      </c>
      <c r="M65" s="56">
        <v>0</v>
      </c>
      <c r="N65" s="56">
        <f t="shared" si="14"/>
        <v>0</v>
      </c>
      <c r="O65" s="56">
        <f t="shared" si="221"/>
        <v>0</v>
      </c>
      <c r="P65" s="56">
        <v>0</v>
      </c>
      <c r="Q65" s="56"/>
      <c r="R65" s="56">
        <v>0</v>
      </c>
      <c r="S65" s="56">
        <v>0</v>
      </c>
      <c r="T65" s="56">
        <f t="shared" si="15"/>
        <v>0</v>
      </c>
      <c r="U65" s="56">
        <f t="shared" si="16"/>
        <v>0</v>
      </c>
      <c r="V65" s="156">
        <v>1332.78</v>
      </c>
      <c r="W65" s="57">
        <v>1246.18</v>
      </c>
      <c r="X65" s="57">
        <v>1246.18</v>
      </c>
      <c r="Y65" s="57">
        <f t="shared" si="17"/>
        <v>0</v>
      </c>
      <c r="Z65" s="56">
        <f t="shared" si="18"/>
        <v>-86.599999999999909</v>
      </c>
      <c r="AA65" s="57">
        <v>116.4</v>
      </c>
      <c r="AB65" s="57">
        <v>190.28</v>
      </c>
      <c r="AC65" s="57">
        <v>170.15</v>
      </c>
      <c r="AD65" s="57">
        <f t="shared" si="19"/>
        <v>-20.129999999999995</v>
      </c>
      <c r="AE65" s="57">
        <f t="shared" si="20"/>
        <v>53.75</v>
      </c>
      <c r="AF65" s="107">
        <v>0</v>
      </c>
      <c r="AG65" s="107">
        <v>0</v>
      </c>
      <c r="AH65" s="107">
        <v>0</v>
      </c>
      <c r="AI65" s="57">
        <f t="shared" si="21"/>
        <v>0</v>
      </c>
      <c r="AJ65" s="56">
        <f t="shared" si="22"/>
        <v>0</v>
      </c>
      <c r="AK65" s="60">
        <f t="shared" si="222"/>
        <v>1449.18</v>
      </c>
      <c r="AL65" s="60">
        <f t="shared" si="223"/>
        <v>1436.46</v>
      </c>
      <c r="AM65" s="60">
        <f t="shared" si="224"/>
        <v>1714.5500000000002</v>
      </c>
      <c r="AN65" s="60">
        <f t="shared" si="23"/>
        <v>278.09000000000015</v>
      </c>
      <c r="AO65" s="61">
        <f t="shared" si="24"/>
        <v>265.37000000000012</v>
      </c>
      <c r="AP65" s="61" t="s">
        <v>72</v>
      </c>
      <c r="AQ65" s="61" t="s">
        <v>128</v>
      </c>
      <c r="AR65" s="112">
        <v>69.02</v>
      </c>
      <c r="AS65" s="63">
        <v>72.89</v>
      </c>
      <c r="AT65" s="63">
        <v>72.89</v>
      </c>
      <c r="AU65" s="64">
        <f t="shared" si="25"/>
        <v>0</v>
      </c>
      <c r="AV65" s="64">
        <f t="shared" si="26"/>
        <v>3.8700000000000045</v>
      </c>
      <c r="AW65" s="57">
        <v>0</v>
      </c>
      <c r="AX65" s="57">
        <v>0</v>
      </c>
      <c r="AY65" s="57">
        <v>0</v>
      </c>
      <c r="AZ65" s="57">
        <f t="shared" si="27"/>
        <v>0</v>
      </c>
      <c r="BA65" s="56">
        <f t="shared" si="28"/>
        <v>0</v>
      </c>
      <c r="BB65" s="648">
        <v>0</v>
      </c>
      <c r="BC65" s="57">
        <v>0</v>
      </c>
      <c r="BD65" s="57">
        <v>0</v>
      </c>
      <c r="BE65" s="67">
        <f t="shared" si="29"/>
        <v>0</v>
      </c>
      <c r="BF65" s="68">
        <f t="shared" si="30"/>
        <v>0</v>
      </c>
      <c r="BG65" s="111">
        <f t="shared" si="244"/>
        <v>0</v>
      </c>
      <c r="BH65" s="111">
        <f>CX65+CW65</f>
        <v>0</v>
      </c>
      <c r="BI65" s="111">
        <f>CY65+CX65</f>
        <v>0</v>
      </c>
      <c r="BJ65" s="57">
        <f t="shared" si="31"/>
        <v>0</v>
      </c>
      <c r="BK65" s="56">
        <f t="shared" si="32"/>
        <v>0</v>
      </c>
      <c r="BL65" s="64">
        <f t="shared" si="33"/>
        <v>0</v>
      </c>
      <c r="BM65" s="64">
        <f t="shared" si="34"/>
        <v>0</v>
      </c>
      <c r="BN65" s="63">
        <f t="shared" si="34"/>
        <v>0</v>
      </c>
      <c r="BO65" s="112">
        <f t="shared" si="35"/>
        <v>0</v>
      </c>
      <c r="BP65" s="64">
        <f t="shared" si="36"/>
        <v>0</v>
      </c>
      <c r="BQ65" s="57">
        <v>0</v>
      </c>
      <c r="BR65" s="57">
        <v>0</v>
      </c>
      <c r="BS65" s="57">
        <v>0</v>
      </c>
      <c r="BT65" s="57">
        <f t="shared" si="37"/>
        <v>0</v>
      </c>
      <c r="BU65" s="69">
        <f t="shared" si="38"/>
        <v>0</v>
      </c>
      <c r="BV65" s="57"/>
      <c r="BW65" s="57"/>
      <c r="BX65" s="57"/>
      <c r="BY65" s="57"/>
      <c r="BZ65" s="57"/>
      <c r="CA65" s="57" t="s">
        <v>72</v>
      </c>
      <c r="CB65" s="70" t="s">
        <v>128</v>
      </c>
      <c r="CC65" s="70"/>
      <c r="CD65" s="650">
        <v>0</v>
      </c>
      <c r="CE65" s="67">
        <f>1.5114+16.2666</f>
        <v>17.777999999999999</v>
      </c>
      <c r="CF65" s="66">
        <v>298.73</v>
      </c>
      <c r="CG65" s="197">
        <f t="shared" si="39"/>
        <v>280.952</v>
      </c>
      <c r="CH65" s="198">
        <f t="shared" si="6"/>
        <v>298.73</v>
      </c>
      <c r="CI65" s="164"/>
      <c r="CJ65" s="105">
        <f>DA65+DC65</f>
        <v>0</v>
      </c>
      <c r="CK65" s="107">
        <v>0</v>
      </c>
      <c r="CL65" s="107">
        <v>0</v>
      </c>
      <c r="CM65" s="107">
        <f t="shared" si="194"/>
        <v>0</v>
      </c>
      <c r="CN65" s="107">
        <f t="shared" si="195"/>
        <v>0</v>
      </c>
      <c r="CO65" s="107"/>
      <c r="CP65" s="63">
        <f t="shared" si="248"/>
        <v>0</v>
      </c>
      <c r="CQ65" s="63">
        <f t="shared" si="248"/>
        <v>17.777999999999999</v>
      </c>
      <c r="CR65" s="63">
        <f t="shared" si="248"/>
        <v>298.73</v>
      </c>
      <c r="CS65" s="63">
        <f t="shared" si="40"/>
        <v>280.952</v>
      </c>
      <c r="CT65" s="64">
        <f t="shared" si="41"/>
        <v>298.73</v>
      </c>
      <c r="CU65" s="651">
        <v>0</v>
      </c>
      <c r="CV65" s="191"/>
      <c r="CW65" s="82">
        <v>0</v>
      </c>
      <c r="CX65" s="487">
        <f t="shared" si="152"/>
        <v>0</v>
      </c>
      <c r="CY65" s="193">
        <v>0</v>
      </c>
      <c r="CZ65" s="193">
        <v>0</v>
      </c>
      <c r="DA65" s="193">
        <v>0</v>
      </c>
      <c r="DB65" s="193">
        <v>0</v>
      </c>
      <c r="DC65" s="168"/>
      <c r="DD65" s="168"/>
      <c r="DE65" s="82">
        <f>CY65+DA65+DC65</f>
        <v>0</v>
      </c>
      <c r="DF65" s="59">
        <v>0</v>
      </c>
      <c r="DG65" s="57">
        <v>201.5</v>
      </c>
      <c r="DH65" s="57">
        <v>201.5</v>
      </c>
      <c r="DI65" s="57">
        <f t="shared" si="42"/>
        <v>0</v>
      </c>
      <c r="DJ65" s="57">
        <f t="shared" si="43"/>
        <v>201.5</v>
      </c>
      <c r="DK65" s="177">
        <v>42.22</v>
      </c>
      <c r="DL65" s="177">
        <v>24.87</v>
      </c>
      <c r="DM65" s="177">
        <v>24.87</v>
      </c>
      <c r="DN65" s="67">
        <f t="shared" si="44"/>
        <v>0</v>
      </c>
      <c r="DO65" s="67">
        <f t="shared" si="45"/>
        <v>-17.349999999999998</v>
      </c>
      <c r="DP65" s="170">
        <v>17.3</v>
      </c>
      <c r="DQ65" s="170">
        <v>39.08</v>
      </c>
      <c r="DR65" s="170">
        <v>39.08</v>
      </c>
      <c r="DS65" s="84">
        <f t="shared" si="46"/>
        <v>0</v>
      </c>
      <c r="DT65" s="84">
        <f t="shared" si="10"/>
        <v>21.779999999999998</v>
      </c>
      <c r="DU65" s="84" t="s">
        <v>128</v>
      </c>
      <c r="DV65" s="84" t="s">
        <v>72</v>
      </c>
      <c r="DW65" s="170">
        <v>225.9</v>
      </c>
      <c r="DX65" s="170">
        <v>213.17</v>
      </c>
      <c r="DY65" s="170">
        <v>213.17</v>
      </c>
      <c r="DZ65" s="83">
        <f t="shared" si="47"/>
        <v>0</v>
      </c>
      <c r="EA65" s="83">
        <f t="shared" si="48"/>
        <v>-12.730000000000018</v>
      </c>
      <c r="EB65" s="155">
        <v>130.65</v>
      </c>
      <c r="EC65" s="156">
        <v>38.5</v>
      </c>
      <c r="ED65" s="156">
        <v>38.5</v>
      </c>
      <c r="EE65" s="85">
        <f t="shared" si="49"/>
        <v>0</v>
      </c>
      <c r="EF65" s="56">
        <f t="shared" si="50"/>
        <v>-92.15</v>
      </c>
      <c r="EG65" s="172">
        <v>11.16</v>
      </c>
      <c r="EH65" s="173">
        <v>4.0999999999999996</v>
      </c>
      <c r="EI65" s="172">
        <v>4.0999999999999996</v>
      </c>
      <c r="EJ65" s="56">
        <f t="shared" si="51"/>
        <v>0</v>
      </c>
      <c r="EK65" s="56">
        <f t="shared" si="52"/>
        <v>-7.0600000000000005</v>
      </c>
      <c r="EL65" s="156">
        <v>0</v>
      </c>
      <c r="EM65" s="156">
        <v>0</v>
      </c>
      <c r="EN65" s="156">
        <v>0</v>
      </c>
      <c r="EO65" s="56">
        <f t="shared" si="53"/>
        <v>0</v>
      </c>
      <c r="EP65" s="56">
        <f t="shared" si="225"/>
        <v>0</v>
      </c>
      <c r="EQ65" s="56"/>
      <c r="ER65" s="56"/>
      <c r="ES65" s="56"/>
      <c r="ET65" s="56"/>
      <c r="EU65" s="56"/>
      <c r="EV65" s="56"/>
      <c r="EW65" s="174" t="s">
        <v>128</v>
      </c>
      <c r="EX65" s="89"/>
      <c r="EY65" s="181">
        <f t="shared" si="249"/>
        <v>1945.43</v>
      </c>
      <c r="EZ65" s="181">
        <f t="shared" si="249"/>
        <v>2048.348</v>
      </c>
      <c r="FA65" s="181">
        <f t="shared" si="249"/>
        <v>2607.3900000000003</v>
      </c>
      <c r="FB65" s="192">
        <f t="shared" si="54"/>
        <v>559.04200000000037</v>
      </c>
      <c r="FC65" s="192">
        <f t="shared" si="55"/>
        <v>661.96000000000026</v>
      </c>
      <c r="FD65" s="94">
        <v>3249</v>
      </c>
      <c r="FE65" s="94">
        <f t="shared" si="56"/>
        <v>-641.60999999999967</v>
      </c>
      <c r="FF65" s="652"/>
      <c r="FG65" s="170">
        <v>17.3</v>
      </c>
      <c r="FH65" s="170"/>
      <c r="FI65" s="170">
        <v>225.9</v>
      </c>
      <c r="FJ65" s="155">
        <v>130.65</v>
      </c>
      <c r="FK65" s="155">
        <v>69.02</v>
      </c>
      <c r="FL65" s="155">
        <v>11.16</v>
      </c>
      <c r="FM65" s="653"/>
      <c r="FN65" s="155">
        <v>116.4</v>
      </c>
      <c r="FO65" s="156">
        <v>1332.78</v>
      </c>
      <c r="FS65" s="1196"/>
      <c r="FT65" s="1196"/>
      <c r="FU65" s="1196"/>
      <c r="FV65" s="1196"/>
    </row>
    <row r="66" spans="1:178" ht="15" hidden="1" thickBot="1" x14ac:dyDescent="0.35">
      <c r="A66" s="665" t="s">
        <v>129</v>
      </c>
      <c r="B66" s="1009" t="s">
        <v>72</v>
      </c>
      <c r="C66" s="1010">
        <v>2656.61</v>
      </c>
      <c r="D66" s="665"/>
      <c r="E66" s="1021">
        <v>2846.35</v>
      </c>
      <c r="F66" s="1022">
        <v>3269.54</v>
      </c>
      <c r="G66" s="1022">
        <v>2846.35</v>
      </c>
      <c r="H66" s="1021">
        <f t="shared" si="69"/>
        <v>-423.19000000000005</v>
      </c>
      <c r="I66" s="1023">
        <f t="shared" si="127"/>
        <v>0</v>
      </c>
      <c r="J66" s="1024">
        <v>285.17</v>
      </c>
      <c r="K66" s="343">
        <v>285.17</v>
      </c>
      <c r="L66" s="1024">
        <f>19.31993+294.163</f>
        <v>313.48293000000001</v>
      </c>
      <c r="M66" s="1024">
        <v>285.17</v>
      </c>
      <c r="N66" s="1024">
        <f t="shared" si="14"/>
        <v>0</v>
      </c>
      <c r="O66" s="1024">
        <f t="shared" si="221"/>
        <v>0</v>
      </c>
      <c r="P66" s="1024">
        <v>2044.376</v>
      </c>
      <c r="Q66" s="1024"/>
      <c r="R66" s="1024">
        <v>2044.376</v>
      </c>
      <c r="S66" s="1024">
        <v>2044.376</v>
      </c>
      <c r="T66" s="1024">
        <f t="shared" si="15"/>
        <v>0</v>
      </c>
      <c r="U66" s="1024">
        <f t="shared" si="16"/>
        <v>0</v>
      </c>
      <c r="V66" s="1022">
        <v>0</v>
      </c>
      <c r="W66" s="343">
        <v>0</v>
      </c>
      <c r="X66" s="343">
        <v>0</v>
      </c>
      <c r="Y66" s="343">
        <f t="shared" si="17"/>
        <v>0</v>
      </c>
      <c r="Z66" s="1024">
        <f t="shared" si="18"/>
        <v>0</v>
      </c>
      <c r="AA66" s="343">
        <v>0</v>
      </c>
      <c r="AB66" s="343">
        <v>0</v>
      </c>
      <c r="AC66" s="343">
        <v>0</v>
      </c>
      <c r="AD66" s="343">
        <f t="shared" si="19"/>
        <v>0</v>
      </c>
      <c r="AE66" s="343">
        <f t="shared" si="20"/>
        <v>0</v>
      </c>
      <c r="AF66" s="343">
        <v>228</v>
      </c>
      <c r="AG66" s="343">
        <f>AH66</f>
        <v>228</v>
      </c>
      <c r="AH66" s="343">
        <v>228</v>
      </c>
      <c r="AI66" s="343">
        <f t="shared" si="21"/>
        <v>0</v>
      </c>
      <c r="AJ66" s="1024">
        <f t="shared" si="22"/>
        <v>0</v>
      </c>
      <c r="AK66" s="1025">
        <f t="shared" si="222"/>
        <v>5403.8959999999997</v>
      </c>
      <c r="AL66" s="1025">
        <f t="shared" si="223"/>
        <v>5827.0860000000002</v>
      </c>
      <c r="AM66" s="1025">
        <f t="shared" si="224"/>
        <v>5403.8960000000006</v>
      </c>
      <c r="AN66" s="1025">
        <f t="shared" si="23"/>
        <v>-423.1899999999996</v>
      </c>
      <c r="AO66" s="1026">
        <f t="shared" si="24"/>
        <v>0</v>
      </c>
      <c r="AP66" s="1026" t="s">
        <v>72</v>
      </c>
      <c r="AQ66" s="1026" t="s">
        <v>129</v>
      </c>
      <c r="AR66" s="347">
        <v>0</v>
      </c>
      <c r="AS66" s="344">
        <v>0</v>
      </c>
      <c r="AT66" s="344">
        <v>0</v>
      </c>
      <c r="AU66" s="345">
        <f t="shared" si="25"/>
        <v>0</v>
      </c>
      <c r="AV66" s="345">
        <f t="shared" si="26"/>
        <v>0</v>
      </c>
      <c r="AW66" s="343">
        <v>201.84</v>
      </c>
      <c r="AX66" s="343">
        <v>2668.66</v>
      </c>
      <c r="AY66" s="343">
        <v>2340.67</v>
      </c>
      <c r="AZ66" s="343">
        <f t="shared" si="27"/>
        <v>-327.98999999999978</v>
      </c>
      <c r="BA66" s="1024">
        <f t="shared" si="28"/>
        <v>2138.83</v>
      </c>
      <c r="BB66" s="1027">
        <v>3326.71</v>
      </c>
      <c r="BC66" s="343">
        <v>3130.69</v>
      </c>
      <c r="BD66" s="343">
        <v>3115.47</v>
      </c>
      <c r="BE66" s="350">
        <f t="shared" si="29"/>
        <v>-15.220000000000255</v>
      </c>
      <c r="BF66" s="351">
        <f t="shared" si="30"/>
        <v>-211.24000000000024</v>
      </c>
      <c r="BG66" s="359">
        <f t="shared" si="244"/>
        <v>1847.1</v>
      </c>
      <c r="BH66" s="343">
        <v>1973.24</v>
      </c>
      <c r="BI66" s="343">
        <v>1860.22</v>
      </c>
      <c r="BJ66" s="343">
        <f t="shared" si="31"/>
        <v>-113.01999999999998</v>
      </c>
      <c r="BK66" s="1024">
        <f t="shared" si="32"/>
        <v>13.120000000000118</v>
      </c>
      <c r="BL66" s="345">
        <f t="shared" si="33"/>
        <v>5375.65</v>
      </c>
      <c r="BM66" s="345">
        <f t="shared" si="34"/>
        <v>7772.59</v>
      </c>
      <c r="BN66" s="344">
        <f t="shared" si="34"/>
        <v>7316.36</v>
      </c>
      <c r="BO66" s="347">
        <f t="shared" si="35"/>
        <v>-456.23000000000047</v>
      </c>
      <c r="BP66" s="345">
        <f t="shared" si="36"/>
        <v>1940.71</v>
      </c>
      <c r="BQ66" s="343">
        <v>3154.77</v>
      </c>
      <c r="BR66" s="343">
        <v>9724</v>
      </c>
      <c r="BS66" s="343">
        <v>1749.38</v>
      </c>
      <c r="BT66" s="569">
        <f t="shared" si="37"/>
        <v>-7974.62</v>
      </c>
      <c r="BU66" s="575">
        <f t="shared" si="38"/>
        <v>-1405.3899999999999</v>
      </c>
      <c r="BV66" s="343"/>
      <c r="BW66" s="343"/>
      <c r="BX66" s="343"/>
      <c r="BY66" s="343"/>
      <c r="BZ66" s="343"/>
      <c r="CA66" s="343" t="s">
        <v>72</v>
      </c>
      <c r="CB66" s="1028" t="s">
        <v>129</v>
      </c>
      <c r="CC66" s="1028"/>
      <c r="CD66" s="356">
        <v>3500</v>
      </c>
      <c r="CE66" s="350">
        <v>3500</v>
      </c>
      <c r="CF66" s="667">
        <v>3531.66</v>
      </c>
      <c r="CG66" s="670">
        <f t="shared" si="39"/>
        <v>31.659999999999854</v>
      </c>
      <c r="CH66" s="671">
        <f t="shared" si="6"/>
        <v>31.659999999999854</v>
      </c>
      <c r="CI66" s="164"/>
      <c r="CJ66" s="666">
        <v>657.22</v>
      </c>
      <c r="CK66" s="213">
        <v>1354.06</v>
      </c>
      <c r="CL66" s="213">
        <v>1354.06</v>
      </c>
      <c r="CM66" s="213">
        <f t="shared" si="194"/>
        <v>0</v>
      </c>
      <c r="CN66" s="213">
        <f t="shared" si="195"/>
        <v>696.83999999999992</v>
      </c>
      <c r="CO66" s="213"/>
      <c r="CP66" s="217">
        <f t="shared" si="248"/>
        <v>4157.22</v>
      </c>
      <c r="CQ66" s="217">
        <f t="shared" si="248"/>
        <v>4854.0599999999995</v>
      </c>
      <c r="CR66" s="217">
        <f t="shared" si="248"/>
        <v>4885.7199999999993</v>
      </c>
      <c r="CS66" s="217">
        <f t="shared" si="40"/>
        <v>31.659999999999854</v>
      </c>
      <c r="CT66" s="218">
        <f t="shared" si="41"/>
        <v>728.49999999999909</v>
      </c>
      <c r="CU66" s="672">
        <v>3326.71</v>
      </c>
      <c r="CV66" s="673">
        <v>200</v>
      </c>
      <c r="CW66" s="674">
        <v>1647.1</v>
      </c>
      <c r="CX66" s="675">
        <f t="shared" si="152"/>
        <v>5173.8099999999995</v>
      </c>
      <c r="CY66" s="193">
        <v>3500</v>
      </c>
      <c r="CZ66" s="193">
        <v>3500</v>
      </c>
      <c r="DA66" s="193">
        <v>531.5</v>
      </c>
      <c r="DB66" s="193">
        <v>531.5</v>
      </c>
      <c r="DC66" s="583">
        <v>89.07</v>
      </c>
      <c r="DD66" s="583">
        <f>24.096+776.146</f>
        <v>800.24199999999996</v>
      </c>
      <c r="DE66" s="82">
        <f t="shared" ref="DE66:DE67" si="250">CY66+DA66+DC66</f>
        <v>4120.57</v>
      </c>
      <c r="DF66" s="666">
        <v>14.53</v>
      </c>
      <c r="DG66" s="213">
        <v>576.08000000000004</v>
      </c>
      <c r="DH66" s="213">
        <v>14.53</v>
      </c>
      <c r="DI66" s="213">
        <f t="shared" si="42"/>
        <v>-561.55000000000007</v>
      </c>
      <c r="DJ66" s="213">
        <f t="shared" si="43"/>
        <v>0</v>
      </c>
      <c r="DK66" s="368">
        <v>0</v>
      </c>
      <c r="DL66" s="368">
        <v>0</v>
      </c>
      <c r="DM66" s="368">
        <v>0</v>
      </c>
      <c r="DN66" s="221">
        <f t="shared" si="44"/>
        <v>0</v>
      </c>
      <c r="DO66" s="221">
        <f t="shared" si="45"/>
        <v>0</v>
      </c>
      <c r="DP66" s="369">
        <v>0</v>
      </c>
      <c r="DQ66" s="369">
        <v>0</v>
      </c>
      <c r="DR66" s="369">
        <v>0</v>
      </c>
      <c r="DS66" s="240">
        <f t="shared" si="46"/>
        <v>0</v>
      </c>
      <c r="DT66" s="240">
        <f t="shared" si="10"/>
        <v>0</v>
      </c>
      <c r="DU66" s="240" t="s">
        <v>129</v>
      </c>
      <c r="DV66" s="240" t="s">
        <v>72</v>
      </c>
      <c r="DW66" s="369">
        <v>0</v>
      </c>
      <c r="DX66" s="369">
        <v>0</v>
      </c>
      <c r="DY66" s="369">
        <v>0</v>
      </c>
      <c r="DZ66" s="676">
        <f t="shared" si="47"/>
        <v>0</v>
      </c>
      <c r="EA66" s="676">
        <f t="shared" si="48"/>
        <v>0</v>
      </c>
      <c r="EB66" s="370">
        <v>0</v>
      </c>
      <c r="EC66" s="371">
        <v>0</v>
      </c>
      <c r="ED66" s="371">
        <v>0</v>
      </c>
      <c r="EE66" s="290">
        <f t="shared" si="49"/>
        <v>0</v>
      </c>
      <c r="EF66" s="58">
        <f t="shared" si="50"/>
        <v>0</v>
      </c>
      <c r="EG66" s="370">
        <v>0</v>
      </c>
      <c r="EH66" s="677">
        <v>30</v>
      </c>
      <c r="EI66" s="677">
        <v>30</v>
      </c>
      <c r="EJ66" s="58">
        <f t="shared" si="51"/>
        <v>0</v>
      </c>
      <c r="EK66" s="58">
        <f t="shared" si="52"/>
        <v>30</v>
      </c>
      <c r="EL66" s="371">
        <v>3640.54</v>
      </c>
      <c r="EM66" s="371">
        <v>3899.01</v>
      </c>
      <c r="EN66" s="371">
        <v>3899.01</v>
      </c>
      <c r="EO66" s="58">
        <f t="shared" si="53"/>
        <v>0</v>
      </c>
      <c r="EP66" s="58">
        <f t="shared" si="225"/>
        <v>258.47000000000025</v>
      </c>
      <c r="EQ66" s="58"/>
      <c r="ER66" s="58"/>
      <c r="ES66" s="58"/>
      <c r="ET66" s="58"/>
      <c r="EU66" s="58"/>
      <c r="EV66" s="58"/>
      <c r="EW66" s="1297" t="s">
        <v>129</v>
      </c>
      <c r="EX66" s="1298"/>
      <c r="EY66" s="181">
        <f t="shared" si="249"/>
        <v>21746.606</v>
      </c>
      <c r="EZ66" s="181">
        <f t="shared" si="249"/>
        <v>32682.826000000001</v>
      </c>
      <c r="FA66" s="181">
        <f t="shared" si="249"/>
        <v>23298.896000000001</v>
      </c>
      <c r="FB66" s="244">
        <f t="shared" si="54"/>
        <v>-9383.93</v>
      </c>
      <c r="FC66" s="244">
        <f t="shared" si="55"/>
        <v>1552.2900000000009</v>
      </c>
      <c r="FD66" s="135">
        <f>421.77848+25187.66426</f>
        <v>25609.442740000002</v>
      </c>
      <c r="FE66" s="94">
        <f t="shared" si="56"/>
        <v>-2310.5467400000016</v>
      </c>
      <c r="FF66" s="375">
        <f>FA66-FD66</f>
        <v>-2310.5467400000016</v>
      </c>
      <c r="FG66" s="170">
        <v>0</v>
      </c>
      <c r="FH66" s="170">
        <v>0</v>
      </c>
      <c r="FI66" s="170">
        <v>0</v>
      </c>
      <c r="FJ66" s="155">
        <v>0</v>
      </c>
      <c r="FK66" s="155">
        <v>0</v>
      </c>
      <c r="FL66" s="155">
        <v>0</v>
      </c>
      <c r="FM66" s="653">
        <v>228</v>
      </c>
      <c r="FN66" s="155">
        <v>0</v>
      </c>
      <c r="FO66" s="156">
        <v>0</v>
      </c>
      <c r="FS66" s="1196"/>
      <c r="FT66" s="1196"/>
      <c r="FU66" s="1196"/>
      <c r="FV66" s="1196"/>
    </row>
    <row r="67" spans="1:178" ht="16.2" hidden="1" thickBot="1" x14ac:dyDescent="0.35">
      <c r="A67" s="678" t="s">
        <v>130</v>
      </c>
      <c r="B67" s="1009" t="s">
        <v>72</v>
      </c>
      <c r="C67" s="1033">
        <v>38881.370000000003</v>
      </c>
      <c r="D67" s="1034"/>
      <c r="E67" s="1035">
        <v>41214.300000000003</v>
      </c>
      <c r="F67" s="262">
        <v>57969.11</v>
      </c>
      <c r="G67" s="262">
        <v>35685.980000000003</v>
      </c>
      <c r="H67" s="260">
        <f t="shared" si="69"/>
        <v>-22283.129999999997</v>
      </c>
      <c r="I67" s="1036">
        <f t="shared" si="127"/>
        <v>-5528.32</v>
      </c>
      <c r="J67" s="260">
        <v>9240.3799999999992</v>
      </c>
      <c r="K67" s="259">
        <v>12136.99</v>
      </c>
      <c r="L67" s="260">
        <v>8974.5499999999993</v>
      </c>
      <c r="M67" s="260">
        <v>13546.85</v>
      </c>
      <c r="N67" s="260">
        <f t="shared" si="14"/>
        <v>1409.8600000000006</v>
      </c>
      <c r="O67" s="260">
        <f t="shared" si="221"/>
        <v>4306.4700000000012</v>
      </c>
      <c r="P67" s="260">
        <v>9974.3250000000007</v>
      </c>
      <c r="Q67" s="260"/>
      <c r="R67" s="260">
        <v>13671.3</v>
      </c>
      <c r="S67" s="260">
        <v>7514.17</v>
      </c>
      <c r="T67" s="260">
        <f t="shared" si="15"/>
        <v>-6157.1299999999992</v>
      </c>
      <c r="U67" s="260">
        <f t="shared" si="16"/>
        <v>-2460.1550000000007</v>
      </c>
      <c r="V67" s="262">
        <v>18916.32</v>
      </c>
      <c r="W67" s="259">
        <v>23503.9</v>
      </c>
      <c r="X67" s="259">
        <v>17168.91</v>
      </c>
      <c r="Y67" s="259">
        <f t="shared" si="17"/>
        <v>-6334.9900000000016</v>
      </c>
      <c r="Z67" s="260">
        <f t="shared" si="18"/>
        <v>-1747.4099999999999</v>
      </c>
      <c r="AA67" s="259">
        <v>5555.39</v>
      </c>
      <c r="AB67" s="259">
        <v>8071.66</v>
      </c>
      <c r="AC67" s="259">
        <v>4444.57</v>
      </c>
      <c r="AD67" s="259">
        <f t="shared" si="19"/>
        <v>-3627.09</v>
      </c>
      <c r="AE67" s="259">
        <f t="shared" si="20"/>
        <v>-1110.8200000000006</v>
      </c>
      <c r="AF67" s="259">
        <v>2763.48</v>
      </c>
      <c r="AG67" s="259">
        <f t="shared" ref="AG67:AG68" si="251">AH67</f>
        <v>2918.23</v>
      </c>
      <c r="AH67" s="259">
        <v>2918.23</v>
      </c>
      <c r="AI67" s="259">
        <f t="shared" si="21"/>
        <v>0</v>
      </c>
      <c r="AJ67" s="260">
        <f t="shared" si="22"/>
        <v>154.75</v>
      </c>
      <c r="AK67" s="259">
        <f t="shared" si="222"/>
        <v>87664.195000000007</v>
      </c>
      <c r="AL67" s="259">
        <f t="shared" si="223"/>
        <v>118271.19</v>
      </c>
      <c r="AM67" s="259">
        <f t="shared" si="224"/>
        <v>81278.709999999992</v>
      </c>
      <c r="AN67" s="259">
        <f t="shared" si="23"/>
        <v>-36992.48000000001</v>
      </c>
      <c r="AO67" s="260">
        <f t="shared" si="24"/>
        <v>-6385.4850000000151</v>
      </c>
      <c r="AP67" s="260" t="s">
        <v>72</v>
      </c>
      <c r="AQ67" s="260" t="s">
        <v>130</v>
      </c>
      <c r="AR67" s="1035">
        <v>2273.3760000000002</v>
      </c>
      <c r="AS67" s="259">
        <v>3833.76</v>
      </c>
      <c r="AT67" s="259">
        <v>2262.56</v>
      </c>
      <c r="AU67" s="260">
        <f t="shared" si="25"/>
        <v>-1571.2000000000003</v>
      </c>
      <c r="AV67" s="260">
        <f t="shared" si="26"/>
        <v>-10.816000000000258</v>
      </c>
      <c r="AW67" s="259">
        <v>19521.57</v>
      </c>
      <c r="AX67" s="259">
        <v>28787.52</v>
      </c>
      <c r="AY67" s="259">
        <v>20614.78</v>
      </c>
      <c r="AZ67" s="259">
        <f t="shared" si="27"/>
        <v>-8172.7400000000016</v>
      </c>
      <c r="BA67" s="260">
        <f t="shared" si="28"/>
        <v>1093.2099999999991</v>
      </c>
      <c r="BB67" s="1037">
        <v>26915.19</v>
      </c>
      <c r="BC67" s="262">
        <v>34541.18</v>
      </c>
      <c r="BD67" s="262">
        <v>10436.74</v>
      </c>
      <c r="BE67" s="1035">
        <f t="shared" si="29"/>
        <v>-24104.440000000002</v>
      </c>
      <c r="BF67" s="1038">
        <f t="shared" si="30"/>
        <v>-16478.449999999997</v>
      </c>
      <c r="BG67" s="262">
        <f t="shared" si="244"/>
        <v>23009.769999999997</v>
      </c>
      <c r="BH67" s="262">
        <v>27597.1</v>
      </c>
      <c r="BI67" s="259">
        <v>14987.69</v>
      </c>
      <c r="BJ67" s="259">
        <f t="shared" si="31"/>
        <v>-12609.409999999998</v>
      </c>
      <c r="BK67" s="260">
        <f t="shared" si="32"/>
        <v>-8022.0799999999963</v>
      </c>
      <c r="BL67" s="260">
        <f t="shared" si="33"/>
        <v>69446.53</v>
      </c>
      <c r="BM67" s="260">
        <f t="shared" si="34"/>
        <v>90925.799999999988</v>
      </c>
      <c r="BN67" s="259">
        <f t="shared" si="34"/>
        <v>46039.21</v>
      </c>
      <c r="BO67" s="260">
        <f t="shared" si="35"/>
        <v>-44886.589999999989</v>
      </c>
      <c r="BP67" s="260">
        <f t="shared" si="36"/>
        <v>-23407.32</v>
      </c>
      <c r="BQ67" s="259">
        <v>45519.79</v>
      </c>
      <c r="BR67" s="259">
        <v>80373.5</v>
      </c>
      <c r="BS67" s="259">
        <v>48068.9</v>
      </c>
      <c r="BT67" s="569">
        <f t="shared" si="37"/>
        <v>-32304.6</v>
      </c>
      <c r="BU67" s="575">
        <f t="shared" si="38"/>
        <v>2549.1100000000006</v>
      </c>
      <c r="BV67" s="259"/>
      <c r="BW67" s="259"/>
      <c r="BX67" s="259"/>
      <c r="BY67" s="259"/>
      <c r="BZ67" s="259"/>
      <c r="CA67" s="259" t="s">
        <v>72</v>
      </c>
      <c r="CB67" s="1039" t="s">
        <v>130</v>
      </c>
      <c r="CC67" s="1039"/>
      <c r="CD67" s="1047">
        <v>27654.91</v>
      </c>
      <c r="CE67" s="1035">
        <f>25523.97792</f>
        <v>25523.977920000001</v>
      </c>
      <c r="CF67" s="682">
        <v>18348.97</v>
      </c>
      <c r="CG67" s="692">
        <f t="shared" si="39"/>
        <v>-7175.00792</v>
      </c>
      <c r="CH67" s="693">
        <f t="shared" si="6"/>
        <v>-9305.9399999999987</v>
      </c>
      <c r="CI67" s="694"/>
      <c r="CJ67" s="684">
        <f>DA67+DC67</f>
        <v>11051.36</v>
      </c>
      <c r="CK67" s="685">
        <v>19386.53</v>
      </c>
      <c r="CL67" s="685">
        <v>11750.03</v>
      </c>
      <c r="CM67" s="685">
        <f t="shared" si="194"/>
        <v>-7636.4999999999982</v>
      </c>
      <c r="CN67" s="685">
        <f t="shared" si="195"/>
        <v>698.67000000000007</v>
      </c>
      <c r="CO67" s="685"/>
      <c r="CP67" s="685">
        <f t="shared" si="248"/>
        <v>38706.270000000004</v>
      </c>
      <c r="CQ67" s="685">
        <f t="shared" si="248"/>
        <v>44910.507920000004</v>
      </c>
      <c r="CR67" s="685">
        <f t="shared" si="248"/>
        <v>30099</v>
      </c>
      <c r="CS67" s="685">
        <f t="shared" si="40"/>
        <v>-14811.507920000004</v>
      </c>
      <c r="CT67" s="683">
        <f t="shared" si="41"/>
        <v>-8607.2700000000041</v>
      </c>
      <c r="CU67" s="695">
        <v>26915.19</v>
      </c>
      <c r="CV67" s="696">
        <v>2762.51</v>
      </c>
      <c r="CW67" s="697">
        <v>20247.259999999998</v>
      </c>
      <c r="CX67" s="698">
        <f>CU67+CW67+CV67</f>
        <v>49924.959999999999</v>
      </c>
      <c r="CY67" s="468">
        <v>27654.91</v>
      </c>
      <c r="CZ67" s="468">
        <v>27654.91</v>
      </c>
      <c r="DA67" s="468">
        <v>8060.87</v>
      </c>
      <c r="DB67" s="468">
        <v>8060.87</v>
      </c>
      <c r="DC67" s="629">
        <v>2990.49</v>
      </c>
      <c r="DD67" s="629">
        <v>2933.24</v>
      </c>
      <c r="DE67" s="471">
        <f t="shared" si="250"/>
        <v>38706.269999999997</v>
      </c>
      <c r="DF67" s="684">
        <v>1450.01</v>
      </c>
      <c r="DG67" s="685">
        <v>2099.04</v>
      </c>
      <c r="DH67" s="685">
        <v>1531.21</v>
      </c>
      <c r="DI67" s="685">
        <f t="shared" si="42"/>
        <v>-567.82999999999993</v>
      </c>
      <c r="DJ67" s="685">
        <f t="shared" si="43"/>
        <v>81.200000000000045</v>
      </c>
      <c r="DK67" s="699">
        <v>5079.66</v>
      </c>
      <c r="DL67" s="699">
        <v>7735.92</v>
      </c>
      <c r="DM67" s="699">
        <v>4905.49</v>
      </c>
      <c r="DN67" s="681">
        <f t="shared" si="44"/>
        <v>-2830.4300000000003</v>
      </c>
      <c r="DO67" s="681">
        <f t="shared" si="45"/>
        <v>-174.17000000000007</v>
      </c>
      <c r="DP67" s="699">
        <v>3342.22</v>
      </c>
      <c r="DQ67" s="699">
        <v>3739.72</v>
      </c>
      <c r="DR67" s="699">
        <v>2664.97</v>
      </c>
      <c r="DS67" s="700">
        <f t="shared" si="46"/>
        <v>-1074.75</v>
      </c>
      <c r="DT67" s="700">
        <f t="shared" si="10"/>
        <v>-677.25</v>
      </c>
      <c r="DU67" s="700" t="s">
        <v>130</v>
      </c>
      <c r="DV67" s="700" t="s">
        <v>72</v>
      </c>
      <c r="DW67" s="699">
        <v>3177.36</v>
      </c>
      <c r="DX67" s="699">
        <v>4138.3900000000003</v>
      </c>
      <c r="DY67" s="699">
        <v>2893.52</v>
      </c>
      <c r="DZ67" s="701">
        <f t="shared" si="47"/>
        <v>-1244.8700000000003</v>
      </c>
      <c r="EA67" s="701">
        <f t="shared" si="48"/>
        <v>-283.84000000000015</v>
      </c>
      <c r="EB67" s="681">
        <v>3815.47</v>
      </c>
      <c r="EC67" s="682">
        <v>4228.2700000000004</v>
      </c>
      <c r="ED67" s="682">
        <v>2915.67</v>
      </c>
      <c r="EE67" s="683">
        <f t="shared" si="49"/>
        <v>-1312.6000000000004</v>
      </c>
      <c r="EF67" s="683">
        <f t="shared" si="50"/>
        <v>-899.79999999999973</v>
      </c>
      <c r="EG67" s="702">
        <v>1843.86</v>
      </c>
      <c r="EH67" s="703">
        <v>2849.54</v>
      </c>
      <c r="EI67" s="702">
        <v>1998.83</v>
      </c>
      <c r="EJ67" s="683">
        <f t="shared" si="51"/>
        <v>-850.71</v>
      </c>
      <c r="EK67" s="683">
        <f t="shared" si="52"/>
        <v>154.97000000000003</v>
      </c>
      <c r="EL67" s="682">
        <v>5792.94</v>
      </c>
      <c r="EM67" s="682">
        <v>10449.5</v>
      </c>
      <c r="EN67" s="682">
        <v>7173.12</v>
      </c>
      <c r="EO67" s="683">
        <f t="shared" si="53"/>
        <v>-3276.38</v>
      </c>
      <c r="EP67" s="683">
        <f t="shared" si="225"/>
        <v>1380.1800000000003</v>
      </c>
      <c r="EQ67" s="704"/>
      <c r="ER67" s="704"/>
      <c r="ES67" s="704"/>
      <c r="ET67" s="704"/>
      <c r="EU67" s="704"/>
      <c r="EV67" s="705"/>
      <c r="EW67" s="706" t="s">
        <v>130</v>
      </c>
      <c r="EX67" s="707"/>
      <c r="EY67" s="708">
        <f t="shared" si="249"/>
        <v>268111.68099999998</v>
      </c>
      <c r="EZ67" s="90">
        <f t="shared" si="249"/>
        <v>373555.13792000001</v>
      </c>
      <c r="FA67" s="90">
        <f t="shared" si="249"/>
        <v>231831.19</v>
      </c>
      <c r="FB67" s="291">
        <f t="shared" si="54"/>
        <v>-141723.94792000001</v>
      </c>
      <c r="FC67" s="291">
        <f t="shared" si="55"/>
        <v>-36280.49099999998</v>
      </c>
      <c r="FD67" s="586">
        <f>181207.0156+10989.78943</f>
        <v>192196.80503000002</v>
      </c>
      <c r="FE67" s="94">
        <f t="shared" si="56"/>
        <v>39634.384969999985</v>
      </c>
      <c r="FF67" s="587"/>
      <c r="FG67" s="177">
        <v>3342.22</v>
      </c>
      <c r="FH67" s="177">
        <v>19521.57</v>
      </c>
      <c r="FI67" s="177">
        <v>3177.36</v>
      </c>
      <c r="FJ67" s="169">
        <v>3815.47</v>
      </c>
      <c r="FK67" s="169">
        <v>2273.3760000000002</v>
      </c>
      <c r="FL67" s="169">
        <v>1843.86</v>
      </c>
      <c r="FM67" s="653">
        <v>2763.48</v>
      </c>
      <c r="FN67" s="169">
        <v>5555.39</v>
      </c>
      <c r="FO67" s="709">
        <v>18916.32</v>
      </c>
      <c r="FS67" s="1196"/>
      <c r="FT67" s="1196"/>
      <c r="FU67" s="1196"/>
      <c r="FV67" s="1196"/>
    </row>
    <row r="68" spans="1:178" ht="15" hidden="1" thickBot="1" x14ac:dyDescent="0.35">
      <c r="A68" s="98" t="s">
        <v>131</v>
      </c>
      <c r="B68" s="99" t="s">
        <v>132</v>
      </c>
      <c r="C68" s="710">
        <v>6262.2</v>
      </c>
      <c r="D68" s="711"/>
      <c r="E68" s="306">
        <v>6637.96</v>
      </c>
      <c r="F68" s="635">
        <v>7040.09</v>
      </c>
      <c r="G68" s="635">
        <v>7009.68</v>
      </c>
      <c r="H68" s="106">
        <f t="shared" si="69"/>
        <v>-30.409999999999854</v>
      </c>
      <c r="I68" s="105">
        <f t="shared" si="127"/>
        <v>371.72000000000025</v>
      </c>
      <c r="J68" s="106">
        <v>4674.3</v>
      </c>
      <c r="K68" s="107">
        <v>4674.3</v>
      </c>
      <c r="L68" s="106">
        <f>39.99*164.2</f>
        <v>6566.3580000000002</v>
      </c>
      <c r="M68" s="106">
        <f>E68</f>
        <v>6637.96</v>
      </c>
      <c r="N68" s="56">
        <f t="shared" si="14"/>
        <v>1963.6599999999999</v>
      </c>
      <c r="O68" s="56">
        <f t="shared" si="221"/>
        <v>1963.6599999999999</v>
      </c>
      <c r="P68" s="106">
        <v>6029.94</v>
      </c>
      <c r="Q68" s="106"/>
      <c r="R68" s="106">
        <v>0</v>
      </c>
      <c r="S68" s="106">
        <v>6367.61</v>
      </c>
      <c r="T68" s="56">
        <f t="shared" si="15"/>
        <v>6367.61</v>
      </c>
      <c r="U68" s="56">
        <f t="shared" si="16"/>
        <v>337.67000000000007</v>
      </c>
      <c r="V68" s="520">
        <v>6262.2</v>
      </c>
      <c r="W68" s="522">
        <v>7040.09</v>
      </c>
      <c r="X68" s="522">
        <v>7040.09</v>
      </c>
      <c r="Y68" s="57">
        <f t="shared" si="17"/>
        <v>0</v>
      </c>
      <c r="Z68" s="56">
        <f t="shared" si="18"/>
        <v>777.89000000000033</v>
      </c>
      <c r="AA68" s="107">
        <v>6262.2</v>
      </c>
      <c r="AB68" s="107">
        <v>7040.9</v>
      </c>
      <c r="AC68" s="107">
        <v>6612.88</v>
      </c>
      <c r="AD68" s="57">
        <f t="shared" si="19"/>
        <v>-428.01999999999953</v>
      </c>
      <c r="AE68" s="57">
        <f t="shared" si="20"/>
        <v>350.68000000000029</v>
      </c>
      <c r="AF68" s="107">
        <v>6544.02</v>
      </c>
      <c r="AG68" s="57">
        <f t="shared" si="251"/>
        <v>6910.49</v>
      </c>
      <c r="AH68" s="107">
        <v>6910.49</v>
      </c>
      <c r="AI68" s="57">
        <f t="shared" si="21"/>
        <v>0</v>
      </c>
      <c r="AJ68" s="64">
        <f t="shared" si="22"/>
        <v>366.46999999999935</v>
      </c>
      <c r="AK68" s="157">
        <f>(E68+J68+P68+V68+AA68+AF68)/6</f>
        <v>6068.4366666666674</v>
      </c>
      <c r="AL68" s="157">
        <f>(F68+K68+Q68+W68+AB68+AG68)/6</f>
        <v>5450.9783333333326</v>
      </c>
      <c r="AM68" s="157">
        <f>(G68+M68+R68+X68+AC68+AH68)/6</f>
        <v>5701.8499999999995</v>
      </c>
      <c r="AN68" s="157">
        <f t="shared" si="23"/>
        <v>250.8716666666669</v>
      </c>
      <c r="AO68" s="158">
        <f t="shared" si="24"/>
        <v>-366.58666666666795</v>
      </c>
      <c r="AP68" s="158" t="s">
        <v>132</v>
      </c>
      <c r="AQ68" s="158" t="s">
        <v>131</v>
      </c>
      <c r="AR68" s="712">
        <v>6262.2</v>
      </c>
      <c r="AS68" s="63">
        <v>7040.09</v>
      </c>
      <c r="AT68" s="63">
        <v>6612.88</v>
      </c>
      <c r="AU68" s="64">
        <f t="shared" si="25"/>
        <v>-427.21000000000004</v>
      </c>
      <c r="AV68" s="64">
        <f t="shared" si="26"/>
        <v>350.68000000000029</v>
      </c>
      <c r="AW68" s="63">
        <v>6544.02</v>
      </c>
      <c r="AX68" s="63">
        <v>7040.09</v>
      </c>
      <c r="AY68" s="63">
        <v>6910.49</v>
      </c>
      <c r="AZ68" s="57">
        <f t="shared" si="27"/>
        <v>-129.60000000000036</v>
      </c>
      <c r="BA68" s="56">
        <f t="shared" si="28"/>
        <v>366.46999999999935</v>
      </c>
      <c r="BB68" s="713">
        <v>6637.96</v>
      </c>
      <c r="BC68" s="714">
        <v>7040.09</v>
      </c>
      <c r="BD68" s="714">
        <v>6637.96</v>
      </c>
      <c r="BE68" s="67">
        <f t="shared" si="29"/>
        <v>-402.13000000000011</v>
      </c>
      <c r="BF68" s="68">
        <f t="shared" si="30"/>
        <v>0</v>
      </c>
      <c r="BG68" s="714">
        <f>(CW68+CV68)/2</f>
        <v>6146.07</v>
      </c>
      <c r="BH68" s="635">
        <v>7040.09</v>
      </c>
      <c r="BI68" s="57">
        <v>6612.88</v>
      </c>
      <c r="BJ68" s="57">
        <f t="shared" si="31"/>
        <v>-427.21000000000004</v>
      </c>
      <c r="BK68" s="56">
        <f t="shared" si="32"/>
        <v>466.8100000000004</v>
      </c>
      <c r="BL68" s="64">
        <f>(BG68+BB68+AW68)/3</f>
        <v>6442.6833333333334</v>
      </c>
      <c r="BM68" s="64">
        <f>(AX68+BC68+BH68)/3</f>
        <v>7040.09</v>
      </c>
      <c r="BN68" s="63">
        <f>(AY68+BD68+BI68)/3</f>
        <v>6720.4433333333336</v>
      </c>
      <c r="BO68" s="64">
        <f t="shared" si="35"/>
        <v>-319.64666666666653</v>
      </c>
      <c r="BP68" s="64">
        <f t="shared" si="36"/>
        <v>277.76000000000022</v>
      </c>
      <c r="BQ68" s="107">
        <v>6554.02</v>
      </c>
      <c r="BR68" s="107">
        <v>6544.02</v>
      </c>
      <c r="BS68" s="107">
        <v>6910.49</v>
      </c>
      <c r="BT68" s="57">
        <f t="shared" si="37"/>
        <v>366.46999999999935</v>
      </c>
      <c r="BU68" s="69">
        <f t="shared" si="38"/>
        <v>356.46999999999935</v>
      </c>
      <c r="BV68" s="107"/>
      <c r="BW68" s="107"/>
      <c r="BX68" s="107"/>
      <c r="BY68" s="107"/>
      <c r="BZ68" s="107"/>
      <c r="CA68" s="107" t="s">
        <v>132</v>
      </c>
      <c r="CB68" s="113" t="s">
        <v>131</v>
      </c>
      <c r="CC68" s="113"/>
      <c r="CD68" s="715">
        <v>6637.96</v>
      </c>
      <c r="CE68" s="306">
        <v>6637.96</v>
      </c>
      <c r="CF68" s="635">
        <v>7009.68</v>
      </c>
      <c r="CG68" s="72">
        <f t="shared" si="39"/>
        <v>371.72000000000025</v>
      </c>
      <c r="CH68" s="73">
        <f t="shared" si="6"/>
        <v>371.72000000000025</v>
      </c>
      <c r="CI68" s="164"/>
      <c r="CJ68" s="59">
        <v>6403.11</v>
      </c>
      <c r="CK68" s="57">
        <v>7040.09</v>
      </c>
      <c r="CL68" s="57">
        <v>6761.68</v>
      </c>
      <c r="CM68" s="57">
        <f t="shared" si="194"/>
        <v>-278.40999999999985</v>
      </c>
      <c r="CN68" s="57">
        <f t="shared" si="195"/>
        <v>358.57000000000062</v>
      </c>
      <c r="CO68" s="57"/>
      <c r="CP68" s="63">
        <f>(CD68+CJ68)/2</f>
        <v>6520.5349999999999</v>
      </c>
      <c r="CQ68" s="63">
        <f>(CE68+CK68)/2</f>
        <v>6839.0249999999996</v>
      </c>
      <c r="CR68" s="63">
        <f>(CF68+CL68)/2</f>
        <v>6885.68</v>
      </c>
      <c r="CS68" s="63">
        <f t="shared" si="40"/>
        <v>46.655000000000655</v>
      </c>
      <c r="CT68" s="64">
        <f t="shared" si="41"/>
        <v>365.14500000000044</v>
      </c>
      <c r="CU68" s="716">
        <v>6637.96</v>
      </c>
      <c r="CV68" s="717">
        <v>6029.94</v>
      </c>
      <c r="CW68" s="718">
        <v>6262.2</v>
      </c>
      <c r="CX68" s="322">
        <f>(CU68+CV68+CW68)/3</f>
        <v>6310.0333333333328</v>
      </c>
      <c r="CY68" s="655">
        <v>6637.96</v>
      </c>
      <c r="CZ68" s="655">
        <v>6637.96</v>
      </c>
      <c r="DA68" s="655">
        <v>6262.2</v>
      </c>
      <c r="DB68" s="655">
        <v>6262.2</v>
      </c>
      <c r="DC68" s="488">
        <v>6544.02</v>
      </c>
      <c r="DD68" s="488">
        <v>6637.96</v>
      </c>
      <c r="DE68" s="486"/>
      <c r="DF68" s="105">
        <v>6544.02</v>
      </c>
      <c r="DG68" s="107">
        <v>7056</v>
      </c>
      <c r="DH68" s="107">
        <v>6910.49</v>
      </c>
      <c r="DI68" s="57">
        <f t="shared" si="42"/>
        <v>-145.51000000000022</v>
      </c>
      <c r="DJ68" s="57">
        <f t="shared" si="43"/>
        <v>366.46999999999935</v>
      </c>
      <c r="DK68" s="482">
        <v>6637.96</v>
      </c>
      <c r="DL68" s="482">
        <v>7040.09</v>
      </c>
      <c r="DM68" s="482">
        <v>7009.69</v>
      </c>
      <c r="DN68" s="67">
        <f t="shared" si="44"/>
        <v>-30.400000000000546</v>
      </c>
      <c r="DO68" s="67">
        <f t="shared" si="45"/>
        <v>371.72999999999956</v>
      </c>
      <c r="DP68" s="482">
        <v>6262.2</v>
      </c>
      <c r="DQ68" s="482">
        <v>7040.09</v>
      </c>
      <c r="DR68" s="482">
        <v>6612.88</v>
      </c>
      <c r="DS68" s="84">
        <f t="shared" si="46"/>
        <v>-427.21000000000004</v>
      </c>
      <c r="DT68" s="84">
        <f t="shared" si="10"/>
        <v>350.68000000000029</v>
      </c>
      <c r="DU68" s="84" t="s">
        <v>131</v>
      </c>
      <c r="DV68" s="84" t="s">
        <v>132</v>
      </c>
      <c r="DW68" s="482">
        <v>6262.2</v>
      </c>
      <c r="DX68" s="482">
        <v>7040.09</v>
      </c>
      <c r="DY68" s="482">
        <v>6612.87</v>
      </c>
      <c r="DZ68" s="83">
        <f t="shared" si="47"/>
        <v>-427.22000000000025</v>
      </c>
      <c r="EA68" s="83">
        <f t="shared" si="48"/>
        <v>350.67000000000007</v>
      </c>
      <c r="EB68" s="306">
        <v>6262.2</v>
      </c>
      <c r="EC68" s="635">
        <v>7040.09</v>
      </c>
      <c r="ED68" s="635">
        <v>6612.88</v>
      </c>
      <c r="EE68" s="56">
        <f t="shared" si="49"/>
        <v>-427.21000000000004</v>
      </c>
      <c r="EF68" s="56">
        <f t="shared" si="50"/>
        <v>350.68000000000029</v>
      </c>
      <c r="EG68" s="306">
        <v>6262.2</v>
      </c>
      <c r="EH68" s="719">
        <v>7040.09</v>
      </c>
      <c r="EI68" s="719">
        <v>6612.88</v>
      </c>
      <c r="EJ68" s="56">
        <f t="shared" si="51"/>
        <v>-427.21000000000004</v>
      </c>
      <c r="EK68" s="56">
        <f t="shared" si="52"/>
        <v>350.68000000000029</v>
      </c>
      <c r="EL68" s="635">
        <v>6468.24</v>
      </c>
      <c r="EM68" s="635">
        <v>7040.09</v>
      </c>
      <c r="EN68" s="635">
        <v>7040.09</v>
      </c>
      <c r="EO68" s="56">
        <f t="shared" si="53"/>
        <v>0</v>
      </c>
      <c r="EP68" s="56">
        <f t="shared" si="225"/>
        <v>571.85000000000036</v>
      </c>
      <c r="EQ68" s="56"/>
      <c r="ER68" s="56"/>
      <c r="ES68" s="56"/>
      <c r="ET68" s="56"/>
      <c r="EU68" s="56"/>
      <c r="EV68" s="56"/>
      <c r="EW68" s="720" t="s">
        <v>131</v>
      </c>
      <c r="EX68" s="89"/>
      <c r="EY68" s="181">
        <f>EY67/EY69/12*1000</f>
        <v>21348.851066201645</v>
      </c>
      <c r="EZ68" s="181">
        <f>EZ67/EZ69/12*1000</f>
        <v>27816.882312116686</v>
      </c>
      <c r="FA68" s="181">
        <f>FA67/FA69/12*1000</f>
        <v>21145.149491964465</v>
      </c>
      <c r="FB68" s="181">
        <f t="shared" ref="FB68:FD68" si="252">FB67/FB69/12*1000</f>
        <v>57487.972124870146</v>
      </c>
      <c r="FC68" s="721">
        <f t="shared" si="252"/>
        <v>22749.241911211429</v>
      </c>
      <c r="FD68" s="722">
        <f t="shared" si="252"/>
        <v>19925.852723521606</v>
      </c>
      <c r="FE68" s="94">
        <f t="shared" si="56"/>
        <v>1219.2967684428586</v>
      </c>
      <c r="FF68" s="723"/>
      <c r="FG68" s="473">
        <v>6262.2</v>
      </c>
      <c r="FH68" s="473">
        <v>6544.02</v>
      </c>
      <c r="FI68" s="473">
        <v>6262.2</v>
      </c>
      <c r="FJ68" s="724">
        <v>6262.2</v>
      </c>
      <c r="FK68" s="724">
        <v>6262.2</v>
      </c>
      <c r="FL68" s="724">
        <v>6262.2</v>
      </c>
      <c r="FM68" s="725">
        <v>6544.02</v>
      </c>
      <c r="FN68" s="724">
        <v>6262.2</v>
      </c>
      <c r="FO68" s="726">
        <v>6262.2</v>
      </c>
      <c r="FS68" s="1196"/>
      <c r="FT68" s="1196"/>
      <c r="FU68" s="1196"/>
      <c r="FV68" s="1196"/>
    </row>
    <row r="69" spans="1:178" ht="15" hidden="1" thickBot="1" x14ac:dyDescent="0.35">
      <c r="A69" s="727" t="s">
        <v>133</v>
      </c>
      <c r="B69" s="728" t="s">
        <v>134</v>
      </c>
      <c r="C69" s="729">
        <v>150.1</v>
      </c>
      <c r="D69" s="730"/>
      <c r="E69" s="731">
        <v>150.9</v>
      </c>
      <c r="F69" s="732">
        <v>150.9</v>
      </c>
      <c r="G69" s="732">
        <v>123.73</v>
      </c>
      <c r="H69" s="733">
        <f t="shared" si="69"/>
        <v>-27.17</v>
      </c>
      <c r="I69" s="734">
        <f t="shared" si="127"/>
        <v>-27.17</v>
      </c>
      <c r="J69" s="735">
        <v>63</v>
      </c>
      <c r="K69" s="736">
        <v>63</v>
      </c>
      <c r="L69" s="735">
        <f>53.79-1.18-0.45-1.6-0.5-1.97-1.54-1.2</f>
        <v>45.349999999999994</v>
      </c>
      <c r="M69" s="735">
        <v>63</v>
      </c>
      <c r="N69" s="737">
        <f t="shared" si="14"/>
        <v>0</v>
      </c>
      <c r="O69" s="737">
        <f t="shared" si="221"/>
        <v>0</v>
      </c>
      <c r="P69" s="735">
        <v>35.520000000000003</v>
      </c>
      <c r="Q69" s="735"/>
      <c r="R69" s="735">
        <v>35.1</v>
      </c>
      <c r="S69" s="735">
        <v>25.34</v>
      </c>
      <c r="T69" s="737">
        <f t="shared" si="15"/>
        <v>-9.7600000000000016</v>
      </c>
      <c r="U69" s="737">
        <f t="shared" si="16"/>
        <v>-10.180000000000003</v>
      </c>
      <c r="V69" s="732">
        <v>69.8</v>
      </c>
      <c r="W69" s="736">
        <v>65.8</v>
      </c>
      <c r="X69" s="736">
        <v>48.27</v>
      </c>
      <c r="Y69" s="738">
        <f t="shared" si="17"/>
        <v>-17.529999999999994</v>
      </c>
      <c r="Z69" s="737">
        <f t="shared" si="18"/>
        <v>-21.529999999999994</v>
      </c>
      <c r="AA69" s="736">
        <v>21</v>
      </c>
      <c r="AB69" s="736">
        <v>20.5</v>
      </c>
      <c r="AC69" s="736">
        <v>15.91</v>
      </c>
      <c r="AD69" s="738">
        <f t="shared" si="19"/>
        <v>-4.59</v>
      </c>
      <c r="AE69" s="738">
        <f t="shared" si="20"/>
        <v>-5.09</v>
      </c>
      <c r="AF69" s="736">
        <v>12.94</v>
      </c>
      <c r="AG69" s="736">
        <f>AH69</f>
        <v>12.94</v>
      </c>
      <c r="AH69" s="736">
        <v>12.94</v>
      </c>
      <c r="AI69" s="738">
        <f t="shared" si="21"/>
        <v>0</v>
      </c>
      <c r="AJ69" s="737">
        <f t="shared" si="22"/>
        <v>0</v>
      </c>
      <c r="AK69" s="739">
        <f>E69+J69+P69+V69+AA69+AF69</f>
        <v>353.16</v>
      </c>
      <c r="AL69" s="739">
        <f>AG69+AB69+W69+R69+K69+F69</f>
        <v>348.24</v>
      </c>
      <c r="AM69" s="739">
        <f>AH69+AC69+X69+S69+M69+G69</f>
        <v>289.19</v>
      </c>
      <c r="AN69" s="739">
        <f t="shared" si="23"/>
        <v>-59.050000000000011</v>
      </c>
      <c r="AO69" s="740">
        <f t="shared" si="24"/>
        <v>-63.970000000000027</v>
      </c>
      <c r="AP69" s="740" t="s">
        <v>134</v>
      </c>
      <c r="AQ69" s="740" t="s">
        <v>133</v>
      </c>
      <c r="AR69" s="731">
        <v>7.3</v>
      </c>
      <c r="AS69" s="741">
        <v>10.33</v>
      </c>
      <c r="AT69" s="741">
        <v>6.88</v>
      </c>
      <c r="AU69" s="740">
        <f t="shared" si="25"/>
        <v>-3.45</v>
      </c>
      <c r="AV69" s="740">
        <f t="shared" si="26"/>
        <v>-0.41999999999999993</v>
      </c>
      <c r="AW69" s="736">
        <v>79.84</v>
      </c>
      <c r="AX69" s="736">
        <v>82.7</v>
      </c>
      <c r="AY69" s="736">
        <v>79.84</v>
      </c>
      <c r="AZ69" s="738">
        <f t="shared" si="27"/>
        <v>-2.8599999999999994</v>
      </c>
      <c r="BA69" s="737">
        <f t="shared" si="28"/>
        <v>0</v>
      </c>
      <c r="BB69" s="742">
        <v>93.6</v>
      </c>
      <c r="BC69" s="741">
        <v>93.6</v>
      </c>
      <c r="BD69" s="741">
        <v>34.369999999999997</v>
      </c>
      <c r="BE69" s="72">
        <f t="shared" si="29"/>
        <v>-59.23</v>
      </c>
      <c r="BF69" s="743">
        <f t="shared" si="30"/>
        <v>-59.23</v>
      </c>
      <c r="BG69" s="116">
        <f>CW69+CV69</f>
        <v>82.52000000000001</v>
      </c>
      <c r="BH69" s="741">
        <v>82.56</v>
      </c>
      <c r="BI69" s="738">
        <v>50.9</v>
      </c>
      <c r="BJ69" s="738">
        <f t="shared" si="31"/>
        <v>-31.660000000000004</v>
      </c>
      <c r="BK69" s="737">
        <f t="shared" si="32"/>
        <v>-31.620000000000012</v>
      </c>
      <c r="BL69" s="740">
        <f t="shared" si="33"/>
        <v>255.96</v>
      </c>
      <c r="BM69" s="740">
        <f t="shared" si="34"/>
        <v>258.86</v>
      </c>
      <c r="BN69" s="739">
        <f t="shared" si="34"/>
        <v>165.11</v>
      </c>
      <c r="BO69" s="744">
        <f t="shared" si="35"/>
        <v>-93.75</v>
      </c>
      <c r="BP69" s="740">
        <f t="shared" si="36"/>
        <v>-90.85</v>
      </c>
      <c r="BQ69" s="738">
        <v>206.5</v>
      </c>
      <c r="BR69" s="738">
        <v>267.08999999999997</v>
      </c>
      <c r="BS69" s="738">
        <v>206.5</v>
      </c>
      <c r="BT69" s="738">
        <f t="shared" si="37"/>
        <v>-60.589999999999975</v>
      </c>
      <c r="BU69" s="745">
        <f t="shared" si="38"/>
        <v>0</v>
      </c>
      <c r="BV69" s="738"/>
      <c r="BW69" s="738"/>
      <c r="BX69" s="738"/>
      <c r="BY69" s="738"/>
      <c r="BZ69" s="738"/>
      <c r="CA69" s="738" t="s">
        <v>134</v>
      </c>
      <c r="CB69" s="746" t="s">
        <v>133</v>
      </c>
      <c r="CC69" s="746"/>
      <c r="CD69" s="747">
        <v>93.35</v>
      </c>
      <c r="CE69" s="748">
        <v>87</v>
      </c>
      <c r="CF69" s="749">
        <v>72.55</v>
      </c>
      <c r="CG69" s="162">
        <f t="shared" si="39"/>
        <v>-14.450000000000003</v>
      </c>
      <c r="CH69" s="163">
        <f t="shared" si="6"/>
        <v>-20.799999999999997</v>
      </c>
      <c r="CI69" s="164"/>
      <c r="CJ69" s="750">
        <f>DA69+DC69</f>
        <v>45.45</v>
      </c>
      <c r="CK69" s="738">
        <v>53.83</v>
      </c>
      <c r="CL69" s="738">
        <v>45.45</v>
      </c>
      <c r="CM69" s="738">
        <f t="shared" si="194"/>
        <v>-8.3799999999999955</v>
      </c>
      <c r="CN69" s="738">
        <f t="shared" si="195"/>
        <v>0</v>
      </c>
      <c r="CO69" s="738"/>
      <c r="CP69" s="739">
        <f>CD69+CJ69</f>
        <v>138.80000000000001</v>
      </c>
      <c r="CQ69" s="739">
        <f>CE69+CK69</f>
        <v>140.82999999999998</v>
      </c>
      <c r="CR69" s="739">
        <f>CF69+CL69</f>
        <v>118</v>
      </c>
      <c r="CS69" s="739">
        <f t="shared" si="40"/>
        <v>-22.829999999999984</v>
      </c>
      <c r="CT69" s="740">
        <f t="shared" si="41"/>
        <v>-20.800000000000011</v>
      </c>
      <c r="CU69" s="751">
        <v>93.6</v>
      </c>
      <c r="CV69" s="752">
        <v>9.84</v>
      </c>
      <c r="CW69" s="753">
        <v>72.680000000000007</v>
      </c>
      <c r="CX69" s="754">
        <f t="shared" si="152"/>
        <v>176.12</v>
      </c>
      <c r="CY69" s="753">
        <v>93.35</v>
      </c>
      <c r="CZ69" s="753">
        <v>93.35</v>
      </c>
      <c r="DA69" s="753">
        <v>32.85</v>
      </c>
      <c r="DB69" s="753">
        <v>32.85</v>
      </c>
      <c r="DC69" s="488">
        <v>12.6</v>
      </c>
      <c r="DD69" s="488">
        <v>14</v>
      </c>
      <c r="DE69" s="753">
        <f>CY69+DA69+DC69</f>
        <v>138.79999999999998</v>
      </c>
      <c r="DF69" s="734">
        <v>6.1</v>
      </c>
      <c r="DG69" s="736">
        <v>6.14</v>
      </c>
      <c r="DH69" s="736">
        <v>6.1</v>
      </c>
      <c r="DI69" s="738">
        <f t="shared" si="42"/>
        <v>-4.0000000000000036E-2</v>
      </c>
      <c r="DJ69" s="738">
        <f t="shared" si="43"/>
        <v>0</v>
      </c>
      <c r="DK69" s="755">
        <v>20</v>
      </c>
      <c r="DL69" s="755">
        <v>20.170000000000002</v>
      </c>
      <c r="DM69" s="755">
        <v>18.29</v>
      </c>
      <c r="DN69" s="72">
        <f t="shared" si="44"/>
        <v>-1.8800000000000026</v>
      </c>
      <c r="DO69" s="72">
        <f t="shared" si="45"/>
        <v>-1.7100000000000009</v>
      </c>
      <c r="DP69" s="731">
        <v>9.5</v>
      </c>
      <c r="DQ69" s="731">
        <v>10.23</v>
      </c>
      <c r="DR69" s="731">
        <v>9.5</v>
      </c>
      <c r="DS69" s="756">
        <f t="shared" si="46"/>
        <v>-0.73000000000000043</v>
      </c>
      <c r="DT69" s="756">
        <f t="shared" si="10"/>
        <v>0</v>
      </c>
      <c r="DU69" s="756" t="s">
        <v>133</v>
      </c>
      <c r="DV69" s="756" t="s">
        <v>134</v>
      </c>
      <c r="DW69" s="731">
        <v>10.1</v>
      </c>
      <c r="DX69" s="731">
        <v>10.77</v>
      </c>
      <c r="DY69" s="731">
        <v>8.7100000000000009</v>
      </c>
      <c r="DZ69" s="737">
        <f t="shared" si="47"/>
        <v>-2.0599999999999987</v>
      </c>
      <c r="EA69" s="737">
        <f t="shared" si="48"/>
        <v>-1.3899999999999988</v>
      </c>
      <c r="EB69" s="731">
        <v>11.9</v>
      </c>
      <c r="EC69" s="731">
        <v>11.9</v>
      </c>
      <c r="ED69" s="731">
        <v>11.9</v>
      </c>
      <c r="EE69" s="757">
        <f t="shared" si="49"/>
        <v>0</v>
      </c>
      <c r="EF69" s="737">
        <f t="shared" si="50"/>
        <v>0</v>
      </c>
      <c r="EG69" s="731">
        <v>7.53</v>
      </c>
      <c r="EH69" s="731">
        <v>7.53</v>
      </c>
      <c r="EI69" s="731">
        <v>7.53</v>
      </c>
      <c r="EJ69" s="737">
        <f t="shared" si="51"/>
        <v>0</v>
      </c>
      <c r="EK69" s="737">
        <f t="shared" si="52"/>
        <v>0</v>
      </c>
      <c r="EL69" s="732">
        <v>19.7</v>
      </c>
      <c r="EM69" s="732">
        <v>27</v>
      </c>
      <c r="EN69" s="732">
        <v>23.1</v>
      </c>
      <c r="EO69" s="737">
        <f t="shared" si="53"/>
        <v>-3.8999999999999986</v>
      </c>
      <c r="EP69" s="737">
        <f t="shared" si="225"/>
        <v>3.4000000000000021</v>
      </c>
      <c r="EQ69" s="737"/>
      <c r="ER69" s="737"/>
      <c r="ES69" s="737"/>
      <c r="ET69" s="737"/>
      <c r="EU69" s="737"/>
      <c r="EV69" s="737"/>
      <c r="EW69" s="727" t="s">
        <v>133</v>
      </c>
      <c r="EX69" s="737"/>
      <c r="EY69" s="758">
        <f>BQ69+EL69+EG69+EB69+DW69+DP69+DK69+DF69+CP69+BL69+AR69+AK69</f>
        <v>1046.55</v>
      </c>
      <c r="EZ69" s="758">
        <f>BR69+EM69+EH69+EC69+DX69+DQ69+DL69+DG69+CQ69+BM69+AS69+AL69</f>
        <v>1119.0900000000001</v>
      </c>
      <c r="FA69" s="758">
        <v>913.65</v>
      </c>
      <c r="FB69" s="739">
        <f t="shared" si="54"/>
        <v>-205.44000000000017</v>
      </c>
      <c r="FC69" s="739">
        <f t="shared" si="55"/>
        <v>-132.89999999999998</v>
      </c>
      <c r="FD69" s="759">
        <v>803.8</v>
      </c>
      <c r="FE69" s="760">
        <f t="shared" si="56"/>
        <v>109.85000000000002</v>
      </c>
      <c r="FF69" s="761">
        <v>614.5</v>
      </c>
      <c r="FG69" s="731">
        <v>9.5</v>
      </c>
      <c r="FH69" s="731">
        <v>79.84</v>
      </c>
      <c r="FI69" s="731">
        <v>10.1</v>
      </c>
      <c r="FJ69" s="731">
        <v>11.9</v>
      </c>
      <c r="FK69" s="731">
        <v>7.3</v>
      </c>
      <c r="FL69" s="731">
        <v>7.53</v>
      </c>
      <c r="FM69" s="762">
        <v>12.94</v>
      </c>
      <c r="FN69" s="731">
        <v>21</v>
      </c>
      <c r="FO69" s="732">
        <v>69.8</v>
      </c>
      <c r="FS69" s="1196"/>
      <c r="FT69" s="1196"/>
      <c r="FU69" s="1196"/>
      <c r="FV69" s="1196"/>
    </row>
    <row r="70" spans="1:178" ht="15" hidden="1" thickBot="1" x14ac:dyDescent="0.35">
      <c r="A70" s="98" t="s">
        <v>135</v>
      </c>
      <c r="B70" s="99" t="s">
        <v>136</v>
      </c>
      <c r="C70" s="458">
        <v>21586.400000000001</v>
      </c>
      <c r="D70" s="763"/>
      <c r="E70" s="446">
        <f>E67/E69/12*1000</f>
        <v>22760.271703114642</v>
      </c>
      <c r="F70" s="461">
        <v>32013</v>
      </c>
      <c r="G70" s="461">
        <v>24034.799999999999</v>
      </c>
      <c r="H70" s="103">
        <f t="shared" si="69"/>
        <v>-7978.2000000000007</v>
      </c>
      <c r="I70" s="105">
        <f t="shared" si="127"/>
        <v>1274.5282968853571</v>
      </c>
      <c r="J70" s="106">
        <v>12145.61</v>
      </c>
      <c r="K70" s="107">
        <v>15952.93</v>
      </c>
      <c r="L70" s="495">
        <f>L67/L69/12*1000</f>
        <v>16491.27159132672</v>
      </c>
      <c r="M70" s="106">
        <v>17806.061000000002</v>
      </c>
      <c r="N70" s="56">
        <f t="shared" si="14"/>
        <v>1853.1310000000012</v>
      </c>
      <c r="O70" s="56">
        <f t="shared" si="221"/>
        <v>5660.4510000000009</v>
      </c>
      <c r="P70" s="764">
        <v>23400.724943693691</v>
      </c>
      <c r="Q70" s="764"/>
      <c r="R70" s="106">
        <v>23457.976999999999</v>
      </c>
      <c r="S70" s="106">
        <v>24711.162</v>
      </c>
      <c r="T70" s="56">
        <f t="shared" si="15"/>
        <v>1253.1850000000013</v>
      </c>
      <c r="U70" s="56">
        <f t="shared" si="16"/>
        <v>1310.4370563063094</v>
      </c>
      <c r="V70" s="461">
        <f t="shared" ref="V70" si="253">V67/V69/12*1000</f>
        <v>22583.954154727795</v>
      </c>
      <c r="W70" s="107">
        <v>29766.844000000001</v>
      </c>
      <c r="X70" s="107">
        <v>29640.401000000002</v>
      </c>
      <c r="Y70" s="57">
        <f t="shared" si="17"/>
        <v>-126.4429999999993</v>
      </c>
      <c r="Z70" s="56">
        <f t="shared" si="18"/>
        <v>7056.4468452722067</v>
      </c>
      <c r="AA70" s="107">
        <v>22045.198412698413</v>
      </c>
      <c r="AB70" s="107">
        <v>32811.625999999997</v>
      </c>
      <c r="AC70" s="107">
        <v>23279.73</v>
      </c>
      <c r="AD70" s="57">
        <f t="shared" si="19"/>
        <v>-9531.895999999997</v>
      </c>
      <c r="AE70" s="57">
        <f t="shared" si="20"/>
        <v>1234.5315873015861</v>
      </c>
      <c r="AF70" s="107">
        <v>17796.75</v>
      </c>
      <c r="AG70" s="107">
        <f>AH70</f>
        <v>18793.37</v>
      </c>
      <c r="AH70" s="107">
        <v>18793.37</v>
      </c>
      <c r="AI70" s="57">
        <f t="shared" si="21"/>
        <v>0</v>
      </c>
      <c r="AJ70" s="56">
        <f t="shared" si="22"/>
        <v>996.61999999999898</v>
      </c>
      <c r="AK70" s="60">
        <f>AK67/12/AK69*1000</f>
        <v>20685.665373579493</v>
      </c>
      <c r="AL70" s="60">
        <f t="shared" ref="AL70:AM70" si="254">AL67/12/AL69*1000</f>
        <v>28302.126407075582</v>
      </c>
      <c r="AM70" s="60">
        <f t="shared" si="254"/>
        <v>23421.369457219589</v>
      </c>
      <c r="AN70" s="60">
        <f t="shared" si="23"/>
        <v>-4880.7569498559933</v>
      </c>
      <c r="AO70" s="61">
        <f t="shared" si="24"/>
        <v>2735.7040836400956</v>
      </c>
      <c r="AP70" s="61" t="s">
        <v>136</v>
      </c>
      <c r="AQ70" s="61" t="s">
        <v>135</v>
      </c>
      <c r="AR70" s="446">
        <f t="shared" ref="AR70" si="255">AR67/AR69/12*1000</f>
        <v>25951.780821917811</v>
      </c>
      <c r="AS70" s="109">
        <v>30917.39</v>
      </c>
      <c r="AT70" s="109">
        <v>27405.09</v>
      </c>
      <c r="AU70" s="64">
        <f t="shared" si="25"/>
        <v>-3512.2999999999993</v>
      </c>
      <c r="AV70" s="64">
        <f t="shared" si="26"/>
        <v>1453.3091780821887</v>
      </c>
      <c r="AW70" s="107">
        <v>20375.720190380762</v>
      </c>
      <c r="AX70" s="107">
        <v>29007.981</v>
      </c>
      <c r="AY70" s="107">
        <v>21516.760999999999</v>
      </c>
      <c r="AZ70" s="57">
        <f t="shared" si="27"/>
        <v>-7491.2200000000012</v>
      </c>
      <c r="BA70" s="56">
        <f t="shared" si="28"/>
        <v>1141.0408096192368</v>
      </c>
      <c r="BB70" s="480">
        <f>BB67/BB69/12*1000</f>
        <v>23962.954059829059</v>
      </c>
      <c r="BC70" s="109">
        <v>30752.48</v>
      </c>
      <c r="BD70" s="109">
        <v>25304.880000000001</v>
      </c>
      <c r="BE70" s="67">
        <f t="shared" si="29"/>
        <v>-5447.5999999999985</v>
      </c>
      <c r="BF70" s="68">
        <f t="shared" si="30"/>
        <v>1341.9259401709423</v>
      </c>
      <c r="BG70" s="111">
        <f>(CW70+CV70)/2</f>
        <v>23305.165000000001</v>
      </c>
      <c r="BH70" s="109">
        <v>27855.599999999999</v>
      </c>
      <c r="BI70" s="107">
        <v>24537.81</v>
      </c>
      <c r="BJ70" s="57">
        <f t="shared" si="31"/>
        <v>-3317.7899999999972</v>
      </c>
      <c r="BK70" s="56">
        <f t="shared" si="32"/>
        <v>1232.6450000000004</v>
      </c>
      <c r="BL70" s="64">
        <f>(BG70+BB70+AW70)/3</f>
        <v>22547.946416736606</v>
      </c>
      <c r="BM70" s="64">
        <f>(BH70+BC70+AX70)/3</f>
        <v>29205.353666666666</v>
      </c>
      <c r="BN70" s="64">
        <f>(BI70+BD70+AY70)/3</f>
        <v>23786.483666666667</v>
      </c>
      <c r="BO70" s="112">
        <f t="shared" si="35"/>
        <v>-5418.869999999999</v>
      </c>
      <c r="BP70" s="64">
        <f t="shared" si="36"/>
        <v>1238.5372499300611</v>
      </c>
      <c r="BQ70" s="107">
        <v>18369.567999999999</v>
      </c>
      <c r="BR70" s="107">
        <v>25076.909159999999</v>
      </c>
      <c r="BS70" s="107">
        <v>19398.264019999999</v>
      </c>
      <c r="BT70" s="57">
        <f t="shared" si="37"/>
        <v>-5678.6451400000005</v>
      </c>
      <c r="BU70" s="69">
        <f t="shared" si="38"/>
        <v>1028.6960199999994</v>
      </c>
      <c r="BV70" s="107"/>
      <c r="BW70" s="107"/>
      <c r="BX70" s="107"/>
      <c r="BY70" s="107"/>
      <c r="BZ70" s="107"/>
      <c r="CA70" s="107" t="s">
        <v>136</v>
      </c>
      <c r="CB70" s="113" t="s">
        <v>135</v>
      </c>
      <c r="CC70" s="113"/>
      <c r="CD70" s="654">
        <f>CD67/CD69/12*1000</f>
        <v>24687.475450812359</v>
      </c>
      <c r="CE70" s="654">
        <f>CE67/CE69/12*1000</f>
        <v>24448.254712643677</v>
      </c>
      <c r="CF70" s="635">
        <v>21076.234779999999</v>
      </c>
      <c r="CG70" s="197">
        <f t="shared" si="39"/>
        <v>-3372.0199326436777</v>
      </c>
      <c r="CH70" s="198">
        <f t="shared" si="6"/>
        <v>-3611.2406708123599</v>
      </c>
      <c r="CI70" s="164"/>
      <c r="CJ70" s="59">
        <v>20262.849999999999</v>
      </c>
      <c r="CK70" s="57">
        <v>30010.11</v>
      </c>
      <c r="CL70" s="57">
        <v>21543.88</v>
      </c>
      <c r="CM70" s="57">
        <f t="shared" si="194"/>
        <v>-8466.23</v>
      </c>
      <c r="CN70" s="57">
        <f t="shared" si="195"/>
        <v>1281.0300000000025</v>
      </c>
      <c r="CO70" s="57"/>
      <c r="CP70" s="63">
        <f>(CD70+CJ70)/2</f>
        <v>22475.162725406179</v>
      </c>
      <c r="CQ70" s="63">
        <f>(CE70+CK70)/2</f>
        <v>27229.182356321839</v>
      </c>
      <c r="CR70" s="63">
        <f>(CF70+CL70)/2</f>
        <v>21310.057390000002</v>
      </c>
      <c r="CS70" s="63">
        <f t="shared" si="40"/>
        <v>-5919.1249663218368</v>
      </c>
      <c r="CT70" s="64">
        <f t="shared" si="41"/>
        <v>-1165.1053354061769</v>
      </c>
      <c r="CU70" s="484">
        <f>CU67/CU69/12*1000</f>
        <v>23962.954059829059</v>
      </c>
      <c r="CV70" s="485">
        <v>23395.26</v>
      </c>
      <c r="CW70" s="486">
        <v>23215.07</v>
      </c>
      <c r="CX70" s="765">
        <f t="shared" ref="CX70:DE70" si="256">CX67/CX69/12*1000</f>
        <v>23622.605799076384</v>
      </c>
      <c r="CY70" s="655">
        <f t="shared" si="256"/>
        <v>24687.475450812359</v>
      </c>
      <c r="CZ70" s="655">
        <f t="shared" si="256"/>
        <v>24687.475450812359</v>
      </c>
      <c r="DA70" s="655">
        <f t="shared" si="256"/>
        <v>20448.680872653473</v>
      </c>
      <c r="DB70" s="655">
        <f t="shared" si="256"/>
        <v>20448.680872653473</v>
      </c>
      <c r="DC70" s="488">
        <f t="shared" si="256"/>
        <v>19778.373015873014</v>
      </c>
      <c r="DD70" s="488">
        <f>DD67/DD69/12*1000</f>
        <v>17459.761904761901</v>
      </c>
      <c r="DE70" s="486">
        <f t="shared" si="256"/>
        <v>23238.634726224784</v>
      </c>
      <c r="DF70" s="105">
        <v>19808.88</v>
      </c>
      <c r="DG70" s="107">
        <v>28488.59</v>
      </c>
      <c r="DH70" s="107">
        <v>20918.169999999998</v>
      </c>
      <c r="DI70" s="57">
        <f t="shared" si="42"/>
        <v>-7570.4200000000019</v>
      </c>
      <c r="DJ70" s="57">
        <f t="shared" si="43"/>
        <v>1109.2899999999972</v>
      </c>
      <c r="DK70" s="473">
        <v>21165.25</v>
      </c>
      <c r="DL70" s="473">
        <v>31961.33</v>
      </c>
      <c r="DM70" s="473">
        <v>22350.5</v>
      </c>
      <c r="DN70" s="67">
        <f t="shared" si="44"/>
        <v>-9610.8300000000017</v>
      </c>
      <c r="DO70" s="67">
        <f t="shared" si="45"/>
        <v>1185.25</v>
      </c>
      <c r="DP70" s="178">
        <f>DP67/DP69/12*1000</f>
        <v>29317.719298245611</v>
      </c>
      <c r="DQ70" s="178">
        <v>30463.7</v>
      </c>
      <c r="DR70" s="178">
        <v>23376.93</v>
      </c>
      <c r="DS70" s="84">
        <f t="shared" si="46"/>
        <v>-7086.77</v>
      </c>
      <c r="DT70" s="84">
        <f t="shared" si="10"/>
        <v>-5940.7892982456106</v>
      </c>
      <c r="DU70" s="84" t="s">
        <v>135</v>
      </c>
      <c r="DV70" s="84" t="s">
        <v>136</v>
      </c>
      <c r="DW70" s="178">
        <f t="shared" ref="DW70" si="257">DW67/DW69/12*1000</f>
        <v>26215.841584158414</v>
      </c>
      <c r="DX70" s="178">
        <v>32020.99</v>
      </c>
      <c r="DY70" s="178">
        <v>27683.89</v>
      </c>
      <c r="DZ70" s="83">
        <f t="shared" si="47"/>
        <v>-4337.1000000000022</v>
      </c>
      <c r="EA70" s="83">
        <f t="shared" si="48"/>
        <v>1468.0484158415857</v>
      </c>
      <c r="EB70" s="446">
        <f t="shared" ref="EB70" si="258">EB67/EB69/12*1000</f>
        <v>26718.977591036411</v>
      </c>
      <c r="EC70" s="461">
        <v>30029.9</v>
      </c>
      <c r="ED70" s="461">
        <v>20417.86</v>
      </c>
      <c r="EE70" s="85">
        <f t="shared" si="49"/>
        <v>-9612.0400000000009</v>
      </c>
      <c r="EF70" s="56">
        <f t="shared" si="50"/>
        <v>-6301.1175910364109</v>
      </c>
      <c r="EG70" s="446">
        <f t="shared" ref="EG70" si="259">EG67/EG69/12*1000</f>
        <v>20405.71049136786</v>
      </c>
      <c r="EH70" s="489">
        <v>31535.4</v>
      </c>
      <c r="EI70" s="489">
        <v>21548.43</v>
      </c>
      <c r="EJ70" s="56">
        <f t="shared" si="51"/>
        <v>-9986.9700000000012</v>
      </c>
      <c r="EK70" s="56">
        <f t="shared" si="52"/>
        <v>1142.7195086321408</v>
      </c>
      <c r="EL70" s="461">
        <v>24504.804</v>
      </c>
      <c r="EM70" s="461">
        <v>32251.54</v>
      </c>
      <c r="EN70" s="461">
        <v>25877.07</v>
      </c>
      <c r="EO70" s="56">
        <f t="shared" si="53"/>
        <v>-6374.4700000000012</v>
      </c>
      <c r="EP70" s="56">
        <f t="shared" si="225"/>
        <v>1372.2659999999996</v>
      </c>
      <c r="EQ70" s="56"/>
      <c r="ER70" s="56"/>
      <c r="ES70" s="56"/>
      <c r="ET70" s="56"/>
      <c r="EU70" s="56"/>
      <c r="EV70" s="56"/>
      <c r="EW70" s="132" t="s">
        <v>135</v>
      </c>
      <c r="EX70" s="89"/>
      <c r="EY70" s="181">
        <f>EY67/EY69/12*1000</f>
        <v>21348.851066201645</v>
      </c>
      <c r="EZ70" s="181">
        <f t="shared" ref="EZ70:FA70" si="260">EZ67/EZ69/12*1000</f>
        <v>27816.882312116686</v>
      </c>
      <c r="FA70" s="181">
        <f t="shared" si="260"/>
        <v>21145.149491964465</v>
      </c>
      <c r="FB70" s="192">
        <f t="shared" si="54"/>
        <v>-6671.7328201522214</v>
      </c>
      <c r="FC70" s="192">
        <f t="shared" si="55"/>
        <v>-203.70157423718047</v>
      </c>
      <c r="FD70" s="135">
        <f>FD67/FD69/12*1000</f>
        <v>19925.852723521606</v>
      </c>
      <c r="FE70" s="94">
        <f t="shared" si="56"/>
        <v>1219.2967684428586</v>
      </c>
      <c r="FF70" s="766"/>
      <c r="FG70" s="178">
        <f>FG67/FG69/12*1000</f>
        <v>29317.719298245611</v>
      </c>
      <c r="FH70" s="178">
        <f>FH67/FH69/12*1000</f>
        <v>20375.720190380762</v>
      </c>
      <c r="FI70" s="178">
        <f t="shared" ref="FI70:FO70" si="261">FI67/FI69/12*1000</f>
        <v>26215.841584158414</v>
      </c>
      <c r="FJ70" s="446">
        <f t="shared" si="261"/>
        <v>26718.977591036411</v>
      </c>
      <c r="FK70" s="446">
        <f t="shared" si="261"/>
        <v>25951.780821917811</v>
      </c>
      <c r="FL70" s="446">
        <f t="shared" si="261"/>
        <v>20405.71049136786</v>
      </c>
      <c r="FM70" s="725">
        <v>17796.75</v>
      </c>
      <c r="FN70" s="446">
        <f t="shared" si="261"/>
        <v>22045.198412698413</v>
      </c>
      <c r="FO70" s="461">
        <f t="shared" si="261"/>
        <v>22583.954154727795</v>
      </c>
      <c r="FS70" s="1196"/>
      <c r="FT70" s="1196"/>
      <c r="FU70" s="1196"/>
      <c r="FV70" s="1196"/>
    </row>
    <row r="71" spans="1:178" ht="15" hidden="1" thickBot="1" x14ac:dyDescent="0.35">
      <c r="A71" s="665" t="s">
        <v>137</v>
      </c>
      <c r="B71" s="1009" t="s">
        <v>72</v>
      </c>
      <c r="C71" s="1010">
        <v>11742.17</v>
      </c>
      <c r="D71" s="665"/>
      <c r="E71" s="1011">
        <v>12446.72</v>
      </c>
      <c r="F71" s="1012">
        <v>17506.669999999998</v>
      </c>
      <c r="G71" s="1012">
        <v>10777.17</v>
      </c>
      <c r="H71" s="1011">
        <f t="shared" si="69"/>
        <v>-6729.4999999999982</v>
      </c>
      <c r="I71" s="1013">
        <f t="shared" si="127"/>
        <v>-1669.5499999999993</v>
      </c>
      <c r="J71" s="568">
        <v>2790.59</v>
      </c>
      <c r="K71" s="569">
        <v>3665.37</v>
      </c>
      <c r="L71" s="568">
        <v>3321.2681400000001</v>
      </c>
      <c r="M71" s="568">
        <v>4311.67</v>
      </c>
      <c r="N71" s="568">
        <f t="shared" si="14"/>
        <v>646.30000000000018</v>
      </c>
      <c r="O71" s="568">
        <f t="shared" si="221"/>
        <v>1521.08</v>
      </c>
      <c r="P71" s="568">
        <v>3411.22</v>
      </c>
      <c r="Q71" s="568"/>
      <c r="R71" s="568">
        <v>4128.72</v>
      </c>
      <c r="S71" s="568">
        <v>2269.2800000000002</v>
      </c>
      <c r="T71" s="568">
        <f t="shared" si="15"/>
        <v>-1859.44</v>
      </c>
      <c r="U71" s="568">
        <f t="shared" si="16"/>
        <v>-1141.9399999999996</v>
      </c>
      <c r="V71" s="1012">
        <f t="shared" ref="V71" si="262">V67*0.302</f>
        <v>5712.7286399999994</v>
      </c>
      <c r="W71" s="569">
        <v>7098.18</v>
      </c>
      <c r="X71" s="569">
        <v>5185.01</v>
      </c>
      <c r="Y71" s="569">
        <f t="shared" si="17"/>
        <v>-1913.17</v>
      </c>
      <c r="Z71" s="568">
        <f t="shared" si="18"/>
        <v>-527.71863999999914</v>
      </c>
      <c r="AA71" s="569">
        <v>1677.7277799999999</v>
      </c>
      <c r="AB71" s="569">
        <v>2437.64</v>
      </c>
      <c r="AC71" s="569">
        <v>1342.26</v>
      </c>
      <c r="AD71" s="569">
        <f t="shared" si="19"/>
        <v>-1095.3799999999999</v>
      </c>
      <c r="AE71" s="569">
        <f t="shared" si="20"/>
        <v>-335.46777999999995</v>
      </c>
      <c r="AF71" s="569">
        <v>834.57096000000001</v>
      </c>
      <c r="AG71" s="569">
        <f>AH71</f>
        <v>881.31</v>
      </c>
      <c r="AH71" s="569">
        <v>881.31</v>
      </c>
      <c r="AI71" s="569">
        <f t="shared" si="21"/>
        <v>0</v>
      </c>
      <c r="AJ71" s="568">
        <f t="shared" si="22"/>
        <v>46.739039999999932</v>
      </c>
      <c r="AK71" s="607">
        <f t="shared" ref="AK71:AK76" si="263">E71+J71+P71+V71+AA71+AF71</f>
        <v>26873.557380000002</v>
      </c>
      <c r="AL71" s="607">
        <f t="shared" ref="AL71:AL76" si="264">AG71+AB71+W71+R71+K71+F71</f>
        <v>35717.89</v>
      </c>
      <c r="AM71" s="607">
        <f t="shared" ref="AM71:AM76" si="265">AH71+AC71+X71+S71+M71+G71</f>
        <v>24766.7</v>
      </c>
      <c r="AN71" s="607">
        <f t="shared" si="23"/>
        <v>-10951.189999999999</v>
      </c>
      <c r="AO71" s="1014">
        <f t="shared" si="24"/>
        <v>-2106.8573800000013</v>
      </c>
      <c r="AP71" s="1014" t="s">
        <v>72</v>
      </c>
      <c r="AQ71" s="1014" t="s">
        <v>137</v>
      </c>
      <c r="AR71" s="613">
        <f t="shared" ref="AR71" si="266">AR67*0.302</f>
        <v>686.55955200000005</v>
      </c>
      <c r="AS71" s="618">
        <v>1157.79</v>
      </c>
      <c r="AT71" s="618">
        <v>662.93</v>
      </c>
      <c r="AU71" s="572">
        <f t="shared" si="25"/>
        <v>-494.86</v>
      </c>
      <c r="AV71" s="572">
        <f t="shared" si="26"/>
        <v>-23.629552000000103</v>
      </c>
      <c r="AW71" s="569">
        <v>5895.5141399999993</v>
      </c>
      <c r="AX71" s="569">
        <v>8693.83</v>
      </c>
      <c r="AY71" s="569">
        <v>6040.13</v>
      </c>
      <c r="AZ71" s="569">
        <f t="shared" si="27"/>
        <v>-2653.7</v>
      </c>
      <c r="BA71" s="568">
        <f t="shared" si="28"/>
        <v>144.61586000000079</v>
      </c>
      <c r="BB71" s="1015">
        <f>BB67*0.302</f>
        <v>8128.3873799999992</v>
      </c>
      <c r="BC71" s="569">
        <v>10431.44</v>
      </c>
      <c r="BD71" s="569">
        <v>3151</v>
      </c>
      <c r="BE71" s="573">
        <f t="shared" si="29"/>
        <v>-7280.4400000000005</v>
      </c>
      <c r="BF71" s="574">
        <f t="shared" si="30"/>
        <v>-4977.3873799999992</v>
      </c>
      <c r="BG71" s="621">
        <f t="shared" ref="BG71:BG149" si="267">CW71+CV71</f>
        <v>7059.4484200000006</v>
      </c>
      <c r="BH71" s="569">
        <v>8334.32</v>
      </c>
      <c r="BI71" s="569">
        <v>4526.28</v>
      </c>
      <c r="BJ71" s="569">
        <f t="shared" si="31"/>
        <v>-3808.04</v>
      </c>
      <c r="BK71" s="568">
        <f t="shared" si="32"/>
        <v>-2533.1684200000009</v>
      </c>
      <c r="BL71" s="572">
        <f t="shared" si="33"/>
        <v>21083.34994</v>
      </c>
      <c r="BM71" s="572">
        <f t="shared" si="34"/>
        <v>27459.59</v>
      </c>
      <c r="BN71" s="618">
        <f t="shared" si="34"/>
        <v>13717.41</v>
      </c>
      <c r="BO71" s="613">
        <f t="shared" si="35"/>
        <v>-13742.18</v>
      </c>
      <c r="BP71" s="572">
        <f t="shared" si="36"/>
        <v>-7365.9399400000002</v>
      </c>
      <c r="BQ71" s="569">
        <v>13746.98</v>
      </c>
      <c r="BR71" s="569">
        <v>24272.799999999999</v>
      </c>
      <c r="BS71" s="569">
        <v>14516.81</v>
      </c>
      <c r="BT71" s="569">
        <f t="shared" si="37"/>
        <v>-9755.99</v>
      </c>
      <c r="BU71" s="575">
        <f t="shared" si="38"/>
        <v>769.82999999999993</v>
      </c>
      <c r="BV71" s="569"/>
      <c r="BW71" s="569"/>
      <c r="BX71" s="569"/>
      <c r="BY71" s="569"/>
      <c r="BZ71" s="569"/>
      <c r="CA71" s="569" t="s">
        <v>72</v>
      </c>
      <c r="CB71" s="1016" t="s">
        <v>137</v>
      </c>
      <c r="CC71" s="1016"/>
      <c r="CD71" s="1046">
        <f>CD67*30.2/100</f>
        <v>8351.7828200000004</v>
      </c>
      <c r="CE71" s="573">
        <v>7708.04</v>
      </c>
      <c r="CF71" s="66">
        <v>7130.1</v>
      </c>
      <c r="CG71" s="162">
        <f t="shared" si="39"/>
        <v>-577.9399999999996</v>
      </c>
      <c r="CH71" s="163">
        <f t="shared" ref="CH71:CH76" si="268">CF71-CD71</f>
        <v>-1221.68282</v>
      </c>
      <c r="CI71" s="164"/>
      <c r="CJ71" s="59">
        <f t="shared" ref="CJ71:CJ149" si="269">DA71+DC71</f>
        <v>3337.5079799999999</v>
      </c>
      <c r="CK71" s="57">
        <v>5854.73</v>
      </c>
      <c r="CL71" s="57">
        <v>3548.51</v>
      </c>
      <c r="CM71" s="57">
        <f t="shared" si="194"/>
        <v>-2306.2199999999993</v>
      </c>
      <c r="CN71" s="57">
        <f t="shared" si="195"/>
        <v>211.00202000000036</v>
      </c>
      <c r="CO71" s="57"/>
      <c r="CP71" s="63">
        <f t="shared" ref="CP71:CR76" si="270">CD71+CJ71</f>
        <v>11689.290800000001</v>
      </c>
      <c r="CQ71" s="63">
        <f t="shared" si="270"/>
        <v>13562.77</v>
      </c>
      <c r="CR71" s="63">
        <f t="shared" si="270"/>
        <v>10678.61</v>
      </c>
      <c r="CS71" s="63">
        <f t="shared" si="40"/>
        <v>-2884.16</v>
      </c>
      <c r="CT71" s="64">
        <f t="shared" si="41"/>
        <v>-1010.6808000000001</v>
      </c>
      <c r="CU71" s="651">
        <f>CU67*0.302</f>
        <v>8128.3873799999992</v>
      </c>
      <c r="CV71" s="191">
        <f>CV67*0.342</f>
        <v>944.7784200000001</v>
      </c>
      <c r="CW71" s="82">
        <v>6114.67</v>
      </c>
      <c r="CX71" s="487">
        <f t="shared" si="152"/>
        <v>15187.835799999999</v>
      </c>
      <c r="CY71" s="193">
        <f>CY67*30.2/100</f>
        <v>8351.7828200000004</v>
      </c>
      <c r="CZ71" s="193">
        <f>CZ67*30.2/100</f>
        <v>8351.7828200000004</v>
      </c>
      <c r="DA71" s="193">
        <v>2434.38</v>
      </c>
      <c r="DB71" s="193">
        <v>2434.38</v>
      </c>
      <c r="DC71" s="583">
        <f>DC67*30.2%</f>
        <v>903.12797999999987</v>
      </c>
      <c r="DD71" s="583">
        <v>908.10299999999995</v>
      </c>
      <c r="DE71" s="82">
        <f>CY71+DA71+DC71</f>
        <v>11689.290800000001</v>
      </c>
      <c r="DF71" s="59">
        <v>437.9</v>
      </c>
      <c r="DG71" s="57">
        <v>633.91</v>
      </c>
      <c r="DH71" s="57">
        <v>462.43</v>
      </c>
      <c r="DI71" s="57">
        <f t="shared" si="42"/>
        <v>-171.47999999999996</v>
      </c>
      <c r="DJ71" s="57">
        <f t="shared" si="43"/>
        <v>24.53000000000003</v>
      </c>
      <c r="DK71" s="177">
        <f>DK67*30.2%</f>
        <v>1534.0573199999999</v>
      </c>
      <c r="DL71" s="177">
        <v>2336.25</v>
      </c>
      <c r="DM71" s="177">
        <v>1481.46</v>
      </c>
      <c r="DN71" s="67">
        <f t="shared" si="44"/>
        <v>-854.79</v>
      </c>
      <c r="DO71" s="67">
        <f t="shared" si="45"/>
        <v>-52.597319999999854</v>
      </c>
      <c r="DP71" s="170">
        <v>1009.35</v>
      </c>
      <c r="DQ71" s="170">
        <v>1129.3900000000001</v>
      </c>
      <c r="DR71" s="170">
        <v>806.25</v>
      </c>
      <c r="DS71" s="84">
        <f t="shared" si="46"/>
        <v>-323.1400000000001</v>
      </c>
      <c r="DT71" s="84">
        <f t="shared" ref="DT71:DT172" si="271">DR71-DP71</f>
        <v>-203.10000000000002</v>
      </c>
      <c r="DU71" s="84" t="s">
        <v>137</v>
      </c>
      <c r="DV71" s="84" t="s">
        <v>72</v>
      </c>
      <c r="DW71" s="170">
        <f t="shared" ref="DW71" si="272">DW67*0.302</f>
        <v>959.56272000000001</v>
      </c>
      <c r="DX71" s="170">
        <v>1249.8</v>
      </c>
      <c r="DY71" s="170">
        <v>847.8</v>
      </c>
      <c r="DZ71" s="83">
        <f t="shared" si="47"/>
        <v>-402</v>
      </c>
      <c r="EA71" s="83">
        <f t="shared" si="48"/>
        <v>-111.76272000000006</v>
      </c>
      <c r="EB71" s="155">
        <f t="shared" ref="EB71" si="273">EB67*0.302</f>
        <v>1152.2719399999999</v>
      </c>
      <c r="EC71" s="156">
        <v>1295.06</v>
      </c>
      <c r="ED71" s="156">
        <v>880.53</v>
      </c>
      <c r="EE71" s="85">
        <f t="shared" si="49"/>
        <v>-414.53</v>
      </c>
      <c r="EF71" s="56">
        <f t="shared" si="50"/>
        <v>-271.74193999999989</v>
      </c>
      <c r="EG71" s="172">
        <f t="shared" ref="EG71" si="274">EG67*0.302</f>
        <v>556.84571999999991</v>
      </c>
      <c r="EH71" s="173">
        <v>860.56</v>
      </c>
      <c r="EI71" s="172">
        <v>603.65</v>
      </c>
      <c r="EJ71" s="56">
        <f t="shared" si="51"/>
        <v>-256.90999999999997</v>
      </c>
      <c r="EK71" s="56">
        <f t="shared" si="52"/>
        <v>46.804280000000063</v>
      </c>
      <c r="EL71" s="156">
        <v>1749.47</v>
      </c>
      <c r="EM71" s="156">
        <v>3155.75</v>
      </c>
      <c r="EN71" s="156">
        <v>2166.2800000000002</v>
      </c>
      <c r="EO71" s="56">
        <f t="shared" si="53"/>
        <v>-989.4699999999998</v>
      </c>
      <c r="EP71" s="56">
        <f t="shared" si="225"/>
        <v>416.81000000000017</v>
      </c>
      <c r="EQ71" s="56"/>
      <c r="ER71" s="56"/>
      <c r="ES71" s="56"/>
      <c r="ET71" s="56"/>
      <c r="EU71" s="56"/>
      <c r="EV71" s="56"/>
      <c r="EW71" s="174" t="s">
        <v>137</v>
      </c>
      <c r="EX71" s="89"/>
      <c r="EY71" s="90">
        <f t="shared" ref="EY71:FA76" si="275">BQ71+EL71+EG71+EB71+DW71+DP71+DK71+DF71+CP71+BL71+AR71+AK71</f>
        <v>81479.195372000002</v>
      </c>
      <c r="EZ71" s="90">
        <f t="shared" si="275"/>
        <v>112831.56</v>
      </c>
      <c r="FA71" s="90">
        <f t="shared" si="275"/>
        <v>71590.86</v>
      </c>
      <c r="FB71" s="192">
        <f t="shared" si="54"/>
        <v>-41240.699999999997</v>
      </c>
      <c r="FC71" s="192">
        <f t="shared" si="55"/>
        <v>-9888.3353720000014</v>
      </c>
      <c r="FD71" s="94">
        <f>FD67*30.2%</f>
        <v>58043.435119060006</v>
      </c>
      <c r="FE71" s="94">
        <f t="shared" si="56"/>
        <v>13547.424880939994</v>
      </c>
      <c r="FF71" s="652"/>
      <c r="FG71" s="170">
        <v>1009.35</v>
      </c>
      <c r="FH71" s="170">
        <f>FH67*30.2%</f>
        <v>5895.5141399999993</v>
      </c>
      <c r="FI71" s="170">
        <f t="shared" ref="FI71:FO71" si="276">FI67*0.302</f>
        <v>959.56272000000001</v>
      </c>
      <c r="FJ71" s="155">
        <f t="shared" si="276"/>
        <v>1152.2719399999999</v>
      </c>
      <c r="FK71" s="155">
        <f t="shared" si="276"/>
        <v>686.55955200000005</v>
      </c>
      <c r="FL71" s="155">
        <f t="shared" si="276"/>
        <v>556.84571999999991</v>
      </c>
      <c r="FM71" s="653">
        <f>FM67*30.2%</f>
        <v>834.57096000000001</v>
      </c>
      <c r="FN71" s="155">
        <f t="shared" si="276"/>
        <v>1677.7277799999999</v>
      </c>
      <c r="FO71" s="156">
        <f t="shared" si="276"/>
        <v>5712.7286399999994</v>
      </c>
      <c r="FS71" s="1196"/>
      <c r="FT71" s="1196"/>
      <c r="FU71" s="1196"/>
      <c r="FV71" s="1196"/>
    </row>
    <row r="72" spans="1:178" ht="15" hidden="1" thickBot="1" x14ac:dyDescent="0.35">
      <c r="A72" s="665" t="s">
        <v>138</v>
      </c>
      <c r="B72" s="1009" t="s">
        <v>72</v>
      </c>
      <c r="C72" s="1010">
        <v>4907.62</v>
      </c>
      <c r="D72" s="665"/>
      <c r="E72" s="1011">
        <v>4972</v>
      </c>
      <c r="F72" s="1012">
        <v>3093.45</v>
      </c>
      <c r="G72" s="1012">
        <v>3093.45</v>
      </c>
      <c r="H72" s="1011">
        <f t="shared" si="69"/>
        <v>0</v>
      </c>
      <c r="I72" s="1013">
        <f t="shared" si="127"/>
        <v>-1878.5500000000002</v>
      </c>
      <c r="J72" s="568">
        <v>400.02</v>
      </c>
      <c r="K72" s="569">
        <v>400.02</v>
      </c>
      <c r="L72" s="568">
        <v>222.44</v>
      </c>
      <c r="M72" s="568">
        <v>419.22</v>
      </c>
      <c r="N72" s="568">
        <f t="shared" ref="N72:N172" si="277">M72-K72</f>
        <v>19.200000000000045</v>
      </c>
      <c r="O72" s="568">
        <f t="shared" si="221"/>
        <v>19.200000000000045</v>
      </c>
      <c r="P72" s="568">
        <v>43.38</v>
      </c>
      <c r="Q72" s="568"/>
      <c r="R72" s="568">
        <v>1254.3800000000001</v>
      </c>
      <c r="S72" s="568">
        <v>1254.3800000000001</v>
      </c>
      <c r="T72" s="568">
        <f t="shared" ref="T72:T172" si="278">S72-R72</f>
        <v>0</v>
      </c>
      <c r="U72" s="568">
        <f t="shared" ref="U72:U172" si="279">S72-P72</f>
        <v>1211</v>
      </c>
      <c r="V72" s="1012">
        <v>2404.98</v>
      </c>
      <c r="W72" s="569">
        <v>3859.59</v>
      </c>
      <c r="X72" s="569">
        <v>1673.2</v>
      </c>
      <c r="Y72" s="569">
        <f t="shared" ref="Y72:Y172" si="280">X72-W72</f>
        <v>-2186.3900000000003</v>
      </c>
      <c r="Z72" s="568">
        <f t="shared" ref="Z72:Z172" si="281">X72-V72</f>
        <v>-731.78</v>
      </c>
      <c r="AA72" s="569">
        <v>885.82</v>
      </c>
      <c r="AB72" s="569">
        <v>317.14999999999998</v>
      </c>
      <c r="AC72" s="569">
        <v>317.14999999999998</v>
      </c>
      <c r="AD72" s="569">
        <f t="shared" ref="AD72:AD172" si="282">AC72-AB72</f>
        <v>0</v>
      </c>
      <c r="AE72" s="569">
        <f t="shared" ref="AE72:AE172" si="283">AC72-AA72</f>
        <v>-568.67000000000007</v>
      </c>
      <c r="AF72" s="569">
        <v>0</v>
      </c>
      <c r="AG72" s="569">
        <f>AH72</f>
        <v>0</v>
      </c>
      <c r="AH72" s="569">
        <v>0</v>
      </c>
      <c r="AI72" s="569">
        <f t="shared" ref="AI72:AI172" si="284">AH72-AG72</f>
        <v>0</v>
      </c>
      <c r="AJ72" s="568">
        <f t="shared" ref="AJ72:AJ172" si="285">AH72-AF72</f>
        <v>0</v>
      </c>
      <c r="AK72" s="607">
        <f t="shared" si="263"/>
        <v>8706.2000000000007</v>
      </c>
      <c r="AL72" s="607">
        <f t="shared" si="264"/>
        <v>8924.59</v>
      </c>
      <c r="AM72" s="607">
        <f t="shared" si="265"/>
        <v>6757.4</v>
      </c>
      <c r="AN72" s="607">
        <f t="shared" ref="AN72:AN172" si="286">AM72-AL72</f>
        <v>-2167.1900000000005</v>
      </c>
      <c r="AO72" s="1014">
        <f t="shared" ref="AO72:AO172" si="287">AM72-AK72</f>
        <v>-1948.8000000000011</v>
      </c>
      <c r="AP72" s="1014" t="s">
        <v>72</v>
      </c>
      <c r="AQ72" s="1014" t="s">
        <v>138</v>
      </c>
      <c r="AR72" s="606">
        <f>AR73+AR74+AR75</f>
        <v>553.61</v>
      </c>
      <c r="AS72" s="607">
        <v>728.36</v>
      </c>
      <c r="AT72" s="607">
        <v>17.420000000000002</v>
      </c>
      <c r="AU72" s="572">
        <f t="shared" ref="AU72:AU172" si="288">AT72-AS72</f>
        <v>-710.94</v>
      </c>
      <c r="AV72" s="572">
        <f t="shared" ref="AV72:AV172" si="289">AT72-AR72</f>
        <v>-536.19000000000005</v>
      </c>
      <c r="AW72" s="569">
        <v>319.25</v>
      </c>
      <c r="AX72" s="569">
        <v>707.98</v>
      </c>
      <c r="AY72" s="569">
        <v>161.76</v>
      </c>
      <c r="AZ72" s="569">
        <f t="shared" ref="AZ72:AZ172" si="290">AY72-AX72</f>
        <v>-546.22</v>
      </c>
      <c r="BA72" s="568">
        <f t="shared" ref="BA72:BA172" si="291">AY72-AW72</f>
        <v>-157.49</v>
      </c>
      <c r="BB72" s="1015">
        <v>2504.5300000000002</v>
      </c>
      <c r="BC72" s="569">
        <v>2863.63</v>
      </c>
      <c r="BD72" s="569">
        <v>2863.63</v>
      </c>
      <c r="BE72" s="573">
        <f t="shared" ref="BE72:BE172" si="292">BD72-BC72</f>
        <v>0</v>
      </c>
      <c r="BF72" s="574">
        <f t="shared" ref="BF72:BF172" si="293">BD72-BB72</f>
        <v>359.09999999999991</v>
      </c>
      <c r="BG72" s="621">
        <f t="shared" si="267"/>
        <v>1239.21</v>
      </c>
      <c r="BH72" s="569">
        <v>2383.41</v>
      </c>
      <c r="BI72" s="569">
        <v>2326.75</v>
      </c>
      <c r="BJ72" s="569">
        <f t="shared" ref="BJ72:BJ172" si="294">BI72-BH72</f>
        <v>-56.659999999999854</v>
      </c>
      <c r="BK72" s="568">
        <f t="shared" ref="BK72:BK172" si="295">BI72-BG72</f>
        <v>1087.54</v>
      </c>
      <c r="BL72" s="572">
        <f t="shared" ref="BL72:BL172" si="296">BG72+BB72+AW72</f>
        <v>4062.9900000000002</v>
      </c>
      <c r="BM72" s="572">
        <f t="shared" ref="BM72:BN172" si="297">AX72+BC72+BH72</f>
        <v>5955.02</v>
      </c>
      <c r="BN72" s="618">
        <f t="shared" si="297"/>
        <v>5352.14</v>
      </c>
      <c r="BO72" s="613">
        <f t="shared" ref="BO72:BO172" si="298">BN72-BM72</f>
        <v>-602.88000000000011</v>
      </c>
      <c r="BP72" s="572">
        <f t="shared" ref="BP72:BP172" si="299">BN72-BL72</f>
        <v>1289.1500000000001</v>
      </c>
      <c r="BQ72" s="618">
        <v>2816.46</v>
      </c>
      <c r="BR72" s="618">
        <v>7515.19</v>
      </c>
      <c r="BS72" s="618">
        <v>2951.65</v>
      </c>
      <c r="BT72" s="569">
        <f t="shared" ref="BT72:BT135" si="300">BS72-BR72</f>
        <v>-4563.5399999999991</v>
      </c>
      <c r="BU72" s="575">
        <f t="shared" ref="BU72:BU135" si="301">BS72-BQ72</f>
        <v>135.19000000000005</v>
      </c>
      <c r="BV72" s="618"/>
      <c r="BW72" s="618"/>
      <c r="BX72" s="618"/>
      <c r="BY72" s="618"/>
      <c r="BZ72" s="618"/>
      <c r="CA72" s="618" t="s">
        <v>72</v>
      </c>
      <c r="CB72" s="1016" t="s">
        <v>138</v>
      </c>
      <c r="CC72" s="1016"/>
      <c r="CD72" s="1046">
        <v>4589</v>
      </c>
      <c r="CE72" s="573">
        <f>6782.33136+31.055</f>
        <v>6813.3863600000004</v>
      </c>
      <c r="CF72" s="66">
        <v>3637.94</v>
      </c>
      <c r="CG72" s="197">
        <f t="shared" ref="CG72:CG172" si="302">CF72-CE72</f>
        <v>-3175.4463600000004</v>
      </c>
      <c r="CH72" s="198">
        <f t="shared" si="268"/>
        <v>-951.06</v>
      </c>
      <c r="CI72" s="164"/>
      <c r="CJ72" s="59">
        <f t="shared" si="269"/>
        <v>896.57</v>
      </c>
      <c r="CK72" s="57">
        <v>1392.6</v>
      </c>
      <c r="CL72" s="57">
        <v>939.61</v>
      </c>
      <c r="CM72" s="57">
        <f t="shared" si="194"/>
        <v>-452.9899999999999</v>
      </c>
      <c r="CN72" s="57">
        <f t="shared" si="195"/>
        <v>43.039999999999964</v>
      </c>
      <c r="CO72" s="57"/>
      <c r="CP72" s="63">
        <f t="shared" si="270"/>
        <v>5485.57</v>
      </c>
      <c r="CQ72" s="63">
        <f t="shared" si="270"/>
        <v>8205.9863600000008</v>
      </c>
      <c r="CR72" s="63">
        <f t="shared" si="270"/>
        <v>4577.55</v>
      </c>
      <c r="CS72" s="63">
        <f t="shared" ref="CS72:CS172" si="303">CR72-CQ72</f>
        <v>-3628.4363600000006</v>
      </c>
      <c r="CT72" s="64">
        <f t="shared" ref="CT72:CT172" si="304">CR72-CP72</f>
        <v>-908.01999999999953</v>
      </c>
      <c r="CU72" s="651">
        <v>2504.5300000000002</v>
      </c>
      <c r="CV72" s="191">
        <v>0</v>
      </c>
      <c r="CW72" s="82">
        <v>1239.21</v>
      </c>
      <c r="CX72" s="487">
        <f>CU72+CW72+CV72</f>
        <v>3743.7400000000002</v>
      </c>
      <c r="CY72" s="193">
        <v>4589</v>
      </c>
      <c r="CZ72" s="193">
        <v>4589</v>
      </c>
      <c r="DA72" s="193">
        <v>896.57</v>
      </c>
      <c r="DB72" s="193">
        <v>896.57</v>
      </c>
      <c r="DC72" s="583">
        <v>0</v>
      </c>
      <c r="DD72" s="583">
        <f>72.248+DD75</f>
        <v>78.927999999999997</v>
      </c>
      <c r="DE72" s="82">
        <f>CY72+DA72+DC72</f>
        <v>5485.57</v>
      </c>
      <c r="DF72" s="59">
        <v>0</v>
      </c>
      <c r="DG72" s="57">
        <v>237.85</v>
      </c>
      <c r="DH72" s="57">
        <v>237.85</v>
      </c>
      <c r="DI72" s="57">
        <f t="shared" ref="DI72:DI172" si="305">DH72-DG72</f>
        <v>0</v>
      </c>
      <c r="DJ72" s="57">
        <f t="shared" ref="DJ72:DJ172" si="306">DH72-DF72</f>
        <v>237.85</v>
      </c>
      <c r="DK72" s="177">
        <f>DK73+DK74+DK75</f>
        <v>189.73</v>
      </c>
      <c r="DL72" s="177">
        <v>377.8</v>
      </c>
      <c r="DM72" s="177">
        <v>377.8</v>
      </c>
      <c r="DN72" s="67">
        <f t="shared" ref="DN72:DN172" si="307">DM72-DL72</f>
        <v>0</v>
      </c>
      <c r="DO72" s="67">
        <f t="shared" ref="DO72:DO172" si="308">DM72-DK72</f>
        <v>188.07000000000002</v>
      </c>
      <c r="DP72" s="170">
        <f>DP73+DP74+DP75</f>
        <v>466.32</v>
      </c>
      <c r="DQ72" s="170">
        <v>680.54</v>
      </c>
      <c r="DR72" s="170">
        <v>509.31</v>
      </c>
      <c r="DS72" s="84">
        <f t="shared" ref="DS72:DS172" si="309">DR72-DQ72</f>
        <v>-171.22999999999996</v>
      </c>
      <c r="DT72" s="84">
        <f t="shared" si="271"/>
        <v>42.990000000000009</v>
      </c>
      <c r="DU72" s="84" t="s">
        <v>138</v>
      </c>
      <c r="DV72" s="84" t="s">
        <v>72</v>
      </c>
      <c r="DW72" s="170">
        <f>DW73+DW74+DW75</f>
        <v>371.55</v>
      </c>
      <c r="DX72" s="170">
        <v>322.13</v>
      </c>
      <c r="DY72" s="170">
        <v>55.64</v>
      </c>
      <c r="DZ72" s="83">
        <f t="shared" ref="DZ72:DZ172" si="310">DY72-DX72</f>
        <v>-266.49</v>
      </c>
      <c r="EA72" s="83">
        <f t="shared" ref="EA72:EA172" si="311">DY72-DW72</f>
        <v>-315.91000000000003</v>
      </c>
      <c r="EB72" s="155">
        <f>EB73+EB74+EB75</f>
        <v>549.09</v>
      </c>
      <c r="EC72" s="156">
        <v>1389.15</v>
      </c>
      <c r="ED72" s="156">
        <v>429.5</v>
      </c>
      <c r="EE72" s="85">
        <f t="shared" ref="EE72:EE172" si="312">ED72-EC72</f>
        <v>-959.65000000000009</v>
      </c>
      <c r="EF72" s="56">
        <f t="shared" ref="EF72:EF172" si="313">ED72-EB72</f>
        <v>-119.59000000000003</v>
      </c>
      <c r="EG72" s="172">
        <v>170.85</v>
      </c>
      <c r="EH72" s="173">
        <v>164.8</v>
      </c>
      <c r="EI72" s="172">
        <v>164.8</v>
      </c>
      <c r="EJ72" s="56">
        <f t="shared" ref="EJ72:EJ172" si="314">EI72-EH72</f>
        <v>0</v>
      </c>
      <c r="EK72" s="56">
        <f t="shared" ref="EK72:EK172" si="315">EI72-EG72</f>
        <v>-6.0499999999999829</v>
      </c>
      <c r="EL72" s="156">
        <v>244.49</v>
      </c>
      <c r="EM72" s="156">
        <v>587.54</v>
      </c>
      <c r="EN72" s="156">
        <v>309.27999999999997</v>
      </c>
      <c r="EO72" s="56">
        <f t="shared" ref="EO72:EO172" si="316">EN72-EM72</f>
        <v>-278.26</v>
      </c>
      <c r="EP72" s="56">
        <f t="shared" si="225"/>
        <v>64.789999999999964</v>
      </c>
      <c r="EQ72" s="56"/>
      <c r="ER72" s="56"/>
      <c r="ES72" s="56"/>
      <c r="ET72" s="56"/>
      <c r="EU72" s="56"/>
      <c r="EV72" s="56"/>
      <c r="EW72" s="174" t="s">
        <v>138</v>
      </c>
      <c r="EX72" s="89"/>
      <c r="EY72" s="90">
        <f t="shared" si="275"/>
        <v>23616.86</v>
      </c>
      <c r="EZ72" s="90">
        <f t="shared" si="275"/>
        <v>35088.956359999996</v>
      </c>
      <c r="FA72" s="90">
        <f t="shared" si="275"/>
        <v>21740.34</v>
      </c>
      <c r="FB72" s="192">
        <f t="shared" ref="FB72:FB172" si="317">FA72-EZ72</f>
        <v>-13348.616359999996</v>
      </c>
      <c r="FC72" s="192">
        <f t="shared" ref="FC72:FC172" si="318">FA72-EY72</f>
        <v>-1876.5200000000004</v>
      </c>
      <c r="FD72" s="135">
        <f>64.583+49.54944+55.55+9032.134+295.58</f>
        <v>9497.3964400000004</v>
      </c>
      <c r="FE72" s="94">
        <f t="shared" ref="FE72:FE135" si="319">FA72-FD72</f>
        <v>12242.94356</v>
      </c>
      <c r="FF72" s="652"/>
      <c r="FG72" s="170">
        <f>FG73+FG74+FG75</f>
        <v>466.32</v>
      </c>
      <c r="FH72" s="170">
        <v>319.25</v>
      </c>
      <c r="FI72" s="170">
        <f>FI73+FI74+FI75</f>
        <v>371.55</v>
      </c>
      <c r="FJ72" s="155">
        <f>FJ73+FJ74+FJ75</f>
        <v>549.09</v>
      </c>
      <c r="FK72" s="155">
        <f>FK73+FK74+FK75</f>
        <v>553.61</v>
      </c>
      <c r="FL72" s="155">
        <v>170.85</v>
      </c>
      <c r="FM72" s="653">
        <v>0</v>
      </c>
      <c r="FN72" s="155">
        <v>885.82</v>
      </c>
      <c r="FO72" s="156">
        <v>2404.98</v>
      </c>
      <c r="FS72" s="1196"/>
      <c r="FT72" s="1196"/>
      <c r="FU72" s="1196"/>
      <c r="FV72" s="1196"/>
    </row>
    <row r="73" spans="1:178" ht="15" hidden="1" thickBot="1" x14ac:dyDescent="0.35">
      <c r="A73" s="98" t="s">
        <v>139</v>
      </c>
      <c r="B73" s="99" t="s">
        <v>72</v>
      </c>
      <c r="C73" s="100"/>
      <c r="D73" s="98"/>
      <c r="E73" s="103"/>
      <c r="F73" s="104"/>
      <c r="G73" s="104"/>
      <c r="H73" s="103">
        <f t="shared" si="69"/>
        <v>0</v>
      </c>
      <c r="I73" s="105">
        <f t="shared" si="127"/>
        <v>0</v>
      </c>
      <c r="J73" s="106"/>
      <c r="K73" s="107"/>
      <c r="L73" s="106"/>
      <c r="M73" s="106"/>
      <c r="N73" s="56">
        <f t="shared" si="277"/>
        <v>0</v>
      </c>
      <c r="O73" s="56">
        <f t="shared" si="221"/>
        <v>0</v>
      </c>
      <c r="P73" s="106"/>
      <c r="Q73" s="106"/>
      <c r="R73" s="106"/>
      <c r="S73" s="106"/>
      <c r="T73" s="56">
        <f t="shared" si="278"/>
        <v>0</v>
      </c>
      <c r="U73" s="56">
        <f t="shared" si="279"/>
        <v>0</v>
      </c>
      <c r="V73" s="104"/>
      <c r="W73" s="107"/>
      <c r="X73" s="107"/>
      <c r="Y73" s="57">
        <f t="shared" si="280"/>
        <v>0</v>
      </c>
      <c r="Z73" s="56">
        <f t="shared" si="281"/>
        <v>0</v>
      </c>
      <c r="AA73" s="107">
        <v>0</v>
      </c>
      <c r="AB73" s="107">
        <v>0</v>
      </c>
      <c r="AC73" s="107">
        <v>0</v>
      </c>
      <c r="AD73" s="57">
        <f t="shared" si="282"/>
        <v>0</v>
      </c>
      <c r="AE73" s="57">
        <f t="shared" si="283"/>
        <v>0</v>
      </c>
      <c r="AF73" s="107"/>
      <c r="AG73" s="107">
        <f>AH73</f>
        <v>0</v>
      </c>
      <c r="AH73" s="107">
        <v>0</v>
      </c>
      <c r="AI73" s="57">
        <f t="shared" si="284"/>
        <v>0</v>
      </c>
      <c r="AJ73" s="56">
        <f t="shared" si="285"/>
        <v>0</v>
      </c>
      <c r="AK73" s="60">
        <f t="shared" si="263"/>
        <v>0</v>
      </c>
      <c r="AL73" s="60">
        <f t="shared" si="264"/>
        <v>0</v>
      </c>
      <c r="AM73" s="60">
        <f t="shared" si="265"/>
        <v>0</v>
      </c>
      <c r="AN73" s="60">
        <f t="shared" si="286"/>
        <v>0</v>
      </c>
      <c r="AO73" s="61">
        <f t="shared" si="287"/>
        <v>0</v>
      </c>
      <c r="AP73" s="61" t="s">
        <v>72</v>
      </c>
      <c r="AQ73" s="61" t="s">
        <v>139</v>
      </c>
      <c r="AR73" s="446">
        <v>0</v>
      </c>
      <c r="AS73" s="109">
        <v>0</v>
      </c>
      <c r="AT73" s="109">
        <v>0</v>
      </c>
      <c r="AU73" s="64">
        <f t="shared" si="288"/>
        <v>0</v>
      </c>
      <c r="AV73" s="64">
        <f t="shared" si="289"/>
        <v>0</v>
      </c>
      <c r="AW73" s="57"/>
      <c r="AX73" s="57"/>
      <c r="AY73" s="57"/>
      <c r="AZ73" s="57">
        <f t="shared" si="290"/>
        <v>0</v>
      </c>
      <c r="BA73" s="56">
        <f t="shared" si="291"/>
        <v>0</v>
      </c>
      <c r="BB73" s="767"/>
      <c r="BC73" s="107"/>
      <c r="BD73" s="107"/>
      <c r="BE73" s="67">
        <f t="shared" si="292"/>
        <v>0</v>
      </c>
      <c r="BF73" s="68">
        <f t="shared" si="293"/>
        <v>0</v>
      </c>
      <c r="BG73" s="111">
        <f t="shared" si="267"/>
        <v>0</v>
      </c>
      <c r="BH73" s="107">
        <v>0</v>
      </c>
      <c r="BI73" s="57">
        <v>0</v>
      </c>
      <c r="BJ73" s="57">
        <f t="shared" si="294"/>
        <v>0</v>
      </c>
      <c r="BK73" s="56">
        <f t="shared" si="295"/>
        <v>0</v>
      </c>
      <c r="BL73" s="64">
        <f t="shared" si="296"/>
        <v>0</v>
      </c>
      <c r="BM73" s="64">
        <f t="shared" si="297"/>
        <v>0</v>
      </c>
      <c r="BN73" s="63">
        <f t="shared" si="297"/>
        <v>0</v>
      </c>
      <c r="BO73" s="112">
        <f t="shared" si="298"/>
        <v>0</v>
      </c>
      <c r="BP73" s="64">
        <f t="shared" si="299"/>
        <v>0</v>
      </c>
      <c r="BQ73" s="107"/>
      <c r="BR73" s="107"/>
      <c r="BS73" s="107"/>
      <c r="BT73" s="57">
        <f t="shared" si="300"/>
        <v>0</v>
      </c>
      <c r="BU73" s="69">
        <f t="shared" si="301"/>
        <v>0</v>
      </c>
      <c r="BV73" s="107"/>
      <c r="BW73" s="107"/>
      <c r="BX73" s="107"/>
      <c r="BY73" s="107"/>
      <c r="BZ73" s="107"/>
      <c r="CA73" s="107" t="s">
        <v>72</v>
      </c>
      <c r="CB73" s="113" t="s">
        <v>139</v>
      </c>
      <c r="CC73" s="113"/>
      <c r="CD73" s="660">
        <v>0</v>
      </c>
      <c r="CE73" s="328">
        <v>0</v>
      </c>
      <c r="CF73" s="111">
        <v>0</v>
      </c>
      <c r="CG73" s="117">
        <f t="shared" si="302"/>
        <v>0</v>
      </c>
      <c r="CH73" s="118">
        <f t="shared" si="268"/>
        <v>0</v>
      </c>
      <c r="CI73" s="119"/>
      <c r="CJ73" s="105">
        <f t="shared" si="269"/>
        <v>0</v>
      </c>
      <c r="CK73" s="107">
        <v>0</v>
      </c>
      <c r="CL73" s="107">
        <v>0</v>
      </c>
      <c r="CM73" s="107">
        <f t="shared" si="194"/>
        <v>0</v>
      </c>
      <c r="CN73" s="107">
        <f t="shared" si="195"/>
        <v>0</v>
      </c>
      <c r="CO73" s="107"/>
      <c r="CP73" s="63">
        <f t="shared" si="270"/>
        <v>0</v>
      </c>
      <c r="CQ73" s="63">
        <f t="shared" si="270"/>
        <v>0</v>
      </c>
      <c r="CR73" s="63">
        <f t="shared" si="270"/>
        <v>0</v>
      </c>
      <c r="CS73" s="63">
        <f t="shared" si="303"/>
        <v>0</v>
      </c>
      <c r="CT73" s="64">
        <f t="shared" si="304"/>
        <v>0</v>
      </c>
      <c r="CU73" s="768"/>
      <c r="CV73" s="121">
        <v>0</v>
      </c>
      <c r="CW73" s="122"/>
      <c r="CX73" s="487">
        <f t="shared" si="152"/>
        <v>0</v>
      </c>
      <c r="CY73" s="145"/>
      <c r="CZ73" s="145"/>
      <c r="DA73" s="145">
        <v>0</v>
      </c>
      <c r="DB73" s="145">
        <v>0</v>
      </c>
      <c r="DC73" s="125"/>
      <c r="DD73" s="125"/>
      <c r="DE73" s="122">
        <f t="shared" ref="DE73:DE75" si="320">CY73+DA73</f>
        <v>0</v>
      </c>
      <c r="DF73" s="105">
        <v>0</v>
      </c>
      <c r="DG73" s="107">
        <v>130.63999999999999</v>
      </c>
      <c r="DH73" s="107">
        <v>130.63999999999999</v>
      </c>
      <c r="DI73" s="57">
        <f t="shared" si="305"/>
        <v>0</v>
      </c>
      <c r="DJ73" s="57">
        <f t="shared" si="306"/>
        <v>130.63999999999999</v>
      </c>
      <c r="DK73" s="140">
        <v>0</v>
      </c>
      <c r="DL73" s="140">
        <v>0</v>
      </c>
      <c r="DM73" s="140">
        <v>0</v>
      </c>
      <c r="DN73" s="67">
        <f t="shared" si="307"/>
        <v>0</v>
      </c>
      <c r="DO73" s="67">
        <f t="shared" si="308"/>
        <v>0</v>
      </c>
      <c r="DP73" s="127">
        <v>0</v>
      </c>
      <c r="DQ73" s="127">
        <v>0</v>
      </c>
      <c r="DR73" s="127">
        <v>0</v>
      </c>
      <c r="DS73" s="84">
        <f t="shared" si="309"/>
        <v>0</v>
      </c>
      <c r="DT73" s="84">
        <f t="shared" si="271"/>
        <v>0</v>
      </c>
      <c r="DU73" s="84" t="s">
        <v>139</v>
      </c>
      <c r="DV73" s="84" t="s">
        <v>72</v>
      </c>
      <c r="DW73" s="127">
        <v>0</v>
      </c>
      <c r="DX73" s="127">
        <v>0</v>
      </c>
      <c r="DY73" s="127">
        <v>0</v>
      </c>
      <c r="DZ73" s="83">
        <f t="shared" si="310"/>
        <v>0</v>
      </c>
      <c r="EA73" s="83">
        <f t="shared" si="311"/>
        <v>0</v>
      </c>
      <c r="EB73" s="103">
        <v>0</v>
      </c>
      <c r="EC73" s="104">
        <v>0</v>
      </c>
      <c r="ED73" s="104">
        <v>0</v>
      </c>
      <c r="EE73" s="85">
        <f t="shared" si="312"/>
        <v>0</v>
      </c>
      <c r="EF73" s="56">
        <f t="shared" si="313"/>
        <v>0</v>
      </c>
      <c r="EG73" s="103">
        <v>0</v>
      </c>
      <c r="EH73" s="103">
        <v>0</v>
      </c>
      <c r="EI73" s="103">
        <v>0</v>
      </c>
      <c r="EJ73" s="56">
        <f t="shared" si="314"/>
        <v>0</v>
      </c>
      <c r="EK73" s="56">
        <f t="shared" si="315"/>
        <v>0</v>
      </c>
      <c r="EL73" s="104">
        <v>0</v>
      </c>
      <c r="EM73" s="104">
        <v>0</v>
      </c>
      <c r="EN73" s="104">
        <v>0</v>
      </c>
      <c r="EO73" s="56">
        <f t="shared" si="316"/>
        <v>0</v>
      </c>
      <c r="EP73" s="56">
        <f t="shared" si="225"/>
        <v>0</v>
      </c>
      <c r="EQ73" s="56"/>
      <c r="ER73" s="56"/>
      <c r="ES73" s="56"/>
      <c r="ET73" s="56"/>
      <c r="EU73" s="56"/>
      <c r="EV73" s="56"/>
      <c r="EW73" s="132" t="s">
        <v>139</v>
      </c>
      <c r="EX73" s="89"/>
      <c r="EY73" s="181">
        <f t="shared" si="275"/>
        <v>0</v>
      </c>
      <c r="EZ73" s="181">
        <f t="shared" si="275"/>
        <v>130.63999999999999</v>
      </c>
      <c r="FA73" s="181">
        <f t="shared" si="275"/>
        <v>130.63999999999999</v>
      </c>
      <c r="FB73" s="192">
        <f t="shared" si="317"/>
        <v>0</v>
      </c>
      <c r="FC73" s="192">
        <f t="shared" si="318"/>
        <v>130.63999999999999</v>
      </c>
      <c r="FD73" s="94">
        <v>0</v>
      </c>
      <c r="FE73" s="94">
        <f t="shared" si="319"/>
        <v>130.63999999999999</v>
      </c>
      <c r="FF73" s="449"/>
      <c r="FG73" s="127"/>
      <c r="FH73" s="127"/>
      <c r="FI73" s="127"/>
      <c r="FJ73" s="103"/>
      <c r="FK73" s="103"/>
      <c r="FL73" s="103"/>
      <c r="FM73" s="769"/>
      <c r="FN73" s="103"/>
      <c r="FO73" s="104"/>
      <c r="FS73" s="1196"/>
      <c r="FT73" s="1196"/>
      <c r="FU73" s="1196"/>
      <c r="FV73" s="1196"/>
    </row>
    <row r="74" spans="1:178" ht="15" hidden="1" thickBot="1" x14ac:dyDescent="0.35">
      <c r="A74" s="98" t="s">
        <v>140</v>
      </c>
      <c r="B74" s="99" t="s">
        <v>72</v>
      </c>
      <c r="C74" s="100"/>
      <c r="D74" s="98"/>
      <c r="E74" s="103"/>
      <c r="F74" s="104"/>
      <c r="G74" s="104"/>
      <c r="H74" s="103">
        <f t="shared" ref="H74:H172" si="321">G74-F74</f>
        <v>0</v>
      </c>
      <c r="I74" s="105">
        <f t="shared" si="127"/>
        <v>0</v>
      </c>
      <c r="J74" s="106"/>
      <c r="K74" s="107"/>
      <c r="L74" s="106"/>
      <c r="M74" s="106"/>
      <c r="N74" s="56">
        <f t="shared" si="277"/>
        <v>0</v>
      </c>
      <c r="O74" s="56">
        <f t="shared" si="221"/>
        <v>0</v>
      </c>
      <c r="P74" s="106"/>
      <c r="Q74" s="106"/>
      <c r="R74" s="106"/>
      <c r="S74" s="106"/>
      <c r="T74" s="56">
        <f t="shared" si="278"/>
        <v>0</v>
      </c>
      <c r="U74" s="56">
        <f t="shared" si="279"/>
        <v>0</v>
      </c>
      <c r="V74" s="104"/>
      <c r="W74" s="107"/>
      <c r="X74" s="107"/>
      <c r="Y74" s="57">
        <f t="shared" si="280"/>
        <v>0</v>
      </c>
      <c r="Z74" s="56">
        <f t="shared" si="281"/>
        <v>0</v>
      </c>
      <c r="AA74" s="107">
        <v>0</v>
      </c>
      <c r="AB74" s="107">
        <v>0</v>
      </c>
      <c r="AC74" s="107">
        <v>0</v>
      </c>
      <c r="AD74" s="57">
        <f t="shared" si="282"/>
        <v>0</v>
      </c>
      <c r="AE74" s="57">
        <f t="shared" si="283"/>
        <v>0</v>
      </c>
      <c r="AF74" s="107"/>
      <c r="AG74" s="107">
        <f t="shared" ref="AG74:AG75" si="322">AH74</f>
        <v>0</v>
      </c>
      <c r="AH74" s="107">
        <v>0</v>
      </c>
      <c r="AI74" s="57">
        <f t="shared" si="284"/>
        <v>0</v>
      </c>
      <c r="AJ74" s="56">
        <f t="shared" si="285"/>
        <v>0</v>
      </c>
      <c r="AK74" s="60">
        <f t="shared" si="263"/>
        <v>0</v>
      </c>
      <c r="AL74" s="60">
        <f t="shared" si="264"/>
        <v>0</v>
      </c>
      <c r="AM74" s="60">
        <f t="shared" si="265"/>
        <v>0</v>
      </c>
      <c r="AN74" s="60">
        <f t="shared" si="286"/>
        <v>0</v>
      </c>
      <c r="AO74" s="61">
        <f t="shared" si="287"/>
        <v>0</v>
      </c>
      <c r="AP74" s="61" t="s">
        <v>72</v>
      </c>
      <c r="AQ74" s="61" t="s">
        <v>140</v>
      </c>
      <c r="AR74" s="446">
        <v>0</v>
      </c>
      <c r="AS74" s="109">
        <v>0</v>
      </c>
      <c r="AT74" s="109">
        <v>0</v>
      </c>
      <c r="AU74" s="64">
        <f t="shared" si="288"/>
        <v>0</v>
      </c>
      <c r="AV74" s="64">
        <f t="shared" si="289"/>
        <v>0</v>
      </c>
      <c r="AW74" s="57"/>
      <c r="AX74" s="57"/>
      <c r="AY74" s="57"/>
      <c r="AZ74" s="57">
        <f t="shared" si="290"/>
        <v>0</v>
      </c>
      <c r="BA74" s="56">
        <f t="shared" si="291"/>
        <v>0</v>
      </c>
      <c r="BB74" s="767"/>
      <c r="BC74" s="107"/>
      <c r="BD74" s="107"/>
      <c r="BE74" s="67">
        <f t="shared" si="292"/>
        <v>0</v>
      </c>
      <c r="BF74" s="68">
        <f t="shared" si="293"/>
        <v>0</v>
      </c>
      <c r="BG74" s="111">
        <f t="shared" si="267"/>
        <v>0</v>
      </c>
      <c r="BH74" s="107">
        <v>0</v>
      </c>
      <c r="BI74" s="57">
        <v>0</v>
      </c>
      <c r="BJ74" s="57">
        <f t="shared" si="294"/>
        <v>0</v>
      </c>
      <c r="BK74" s="56">
        <f t="shared" si="295"/>
        <v>0</v>
      </c>
      <c r="BL74" s="64">
        <f t="shared" si="296"/>
        <v>0</v>
      </c>
      <c r="BM74" s="64">
        <f t="shared" si="297"/>
        <v>0</v>
      </c>
      <c r="BN74" s="63">
        <f t="shared" si="297"/>
        <v>0</v>
      </c>
      <c r="BO74" s="112">
        <f t="shared" si="298"/>
        <v>0</v>
      </c>
      <c r="BP74" s="64">
        <f t="shared" si="299"/>
        <v>0</v>
      </c>
      <c r="BQ74" s="107"/>
      <c r="BR74" s="107"/>
      <c r="BS74" s="107"/>
      <c r="BT74" s="57">
        <f t="shared" si="300"/>
        <v>0</v>
      </c>
      <c r="BU74" s="69">
        <f t="shared" si="301"/>
        <v>0</v>
      </c>
      <c r="BV74" s="107"/>
      <c r="BW74" s="107"/>
      <c r="BX74" s="107"/>
      <c r="BY74" s="107"/>
      <c r="BZ74" s="107"/>
      <c r="CA74" s="107" t="s">
        <v>72</v>
      </c>
      <c r="CB74" s="113" t="s">
        <v>140</v>
      </c>
      <c r="CC74" s="113"/>
      <c r="CD74" s="660">
        <v>0</v>
      </c>
      <c r="CE74" s="328">
        <v>0</v>
      </c>
      <c r="CF74" s="111">
        <v>0</v>
      </c>
      <c r="CG74" s="142">
        <f t="shared" si="302"/>
        <v>0</v>
      </c>
      <c r="CH74" s="143">
        <f t="shared" si="268"/>
        <v>0</v>
      </c>
      <c r="CI74" s="119"/>
      <c r="CJ74" s="105">
        <f t="shared" si="269"/>
        <v>0</v>
      </c>
      <c r="CK74" s="107">
        <v>0</v>
      </c>
      <c r="CL74" s="107">
        <v>0</v>
      </c>
      <c r="CM74" s="107">
        <f t="shared" si="194"/>
        <v>0</v>
      </c>
      <c r="CN74" s="107">
        <f t="shared" si="195"/>
        <v>0</v>
      </c>
      <c r="CO74" s="107"/>
      <c r="CP74" s="63">
        <f t="shared" si="270"/>
        <v>0</v>
      </c>
      <c r="CQ74" s="63">
        <f t="shared" si="270"/>
        <v>0</v>
      </c>
      <c r="CR74" s="63">
        <f t="shared" si="270"/>
        <v>0</v>
      </c>
      <c r="CS74" s="63">
        <f t="shared" si="303"/>
        <v>0</v>
      </c>
      <c r="CT74" s="64">
        <f t="shared" si="304"/>
        <v>0</v>
      </c>
      <c r="CU74" s="768"/>
      <c r="CV74" s="121">
        <v>0</v>
      </c>
      <c r="CW74" s="122"/>
      <c r="CX74" s="487">
        <f t="shared" si="152"/>
        <v>0</v>
      </c>
      <c r="CY74" s="145"/>
      <c r="CZ74" s="145"/>
      <c r="DA74" s="145">
        <v>0</v>
      </c>
      <c r="DB74" s="145">
        <v>0</v>
      </c>
      <c r="DC74" s="125"/>
      <c r="DD74" s="125"/>
      <c r="DE74" s="122">
        <f t="shared" si="320"/>
        <v>0</v>
      </c>
      <c r="DF74" s="105">
        <v>0</v>
      </c>
      <c r="DG74" s="107">
        <v>39.450000000000003</v>
      </c>
      <c r="DH74" s="107">
        <v>39.450000000000003</v>
      </c>
      <c r="DI74" s="57">
        <f t="shared" si="305"/>
        <v>0</v>
      </c>
      <c r="DJ74" s="57">
        <f t="shared" si="306"/>
        <v>39.450000000000003</v>
      </c>
      <c r="DK74" s="140">
        <v>0</v>
      </c>
      <c r="DL74" s="140">
        <v>0</v>
      </c>
      <c r="DM74" s="140">
        <v>0</v>
      </c>
      <c r="DN74" s="67">
        <f t="shared" si="307"/>
        <v>0</v>
      </c>
      <c r="DO74" s="67">
        <f t="shared" si="308"/>
        <v>0</v>
      </c>
      <c r="DP74" s="127">
        <v>0</v>
      </c>
      <c r="DQ74" s="127">
        <v>0</v>
      </c>
      <c r="DR74" s="127">
        <v>0</v>
      </c>
      <c r="DS74" s="84">
        <f t="shared" si="309"/>
        <v>0</v>
      </c>
      <c r="DT74" s="84">
        <f t="shared" si="271"/>
        <v>0</v>
      </c>
      <c r="DU74" s="84" t="s">
        <v>140</v>
      </c>
      <c r="DV74" s="84" t="s">
        <v>72</v>
      </c>
      <c r="DW74" s="127">
        <v>0</v>
      </c>
      <c r="DX74" s="127">
        <v>0</v>
      </c>
      <c r="DY74" s="127">
        <v>0</v>
      </c>
      <c r="DZ74" s="83">
        <f t="shared" si="310"/>
        <v>0</v>
      </c>
      <c r="EA74" s="83">
        <f t="shared" si="311"/>
        <v>0</v>
      </c>
      <c r="EB74" s="103">
        <v>0</v>
      </c>
      <c r="EC74" s="104">
        <v>0</v>
      </c>
      <c r="ED74" s="104">
        <v>0</v>
      </c>
      <c r="EE74" s="85">
        <f t="shared" si="312"/>
        <v>0</v>
      </c>
      <c r="EF74" s="56">
        <f t="shared" si="313"/>
        <v>0</v>
      </c>
      <c r="EG74" s="103">
        <v>0</v>
      </c>
      <c r="EH74" s="103">
        <v>0</v>
      </c>
      <c r="EI74" s="103">
        <v>0</v>
      </c>
      <c r="EJ74" s="56">
        <f t="shared" si="314"/>
        <v>0</v>
      </c>
      <c r="EK74" s="56">
        <f t="shared" si="315"/>
        <v>0</v>
      </c>
      <c r="EL74" s="104">
        <v>0</v>
      </c>
      <c r="EM74" s="104">
        <v>0</v>
      </c>
      <c r="EN74" s="104">
        <v>0</v>
      </c>
      <c r="EO74" s="56">
        <f t="shared" si="316"/>
        <v>0</v>
      </c>
      <c r="EP74" s="56">
        <f t="shared" si="225"/>
        <v>0</v>
      </c>
      <c r="EQ74" s="56"/>
      <c r="ER74" s="56"/>
      <c r="ES74" s="56"/>
      <c r="ET74" s="56"/>
      <c r="EU74" s="56"/>
      <c r="EV74" s="56"/>
      <c r="EW74" s="132" t="s">
        <v>140</v>
      </c>
      <c r="EX74" s="89"/>
      <c r="EY74" s="181">
        <f t="shared" si="275"/>
        <v>0</v>
      </c>
      <c r="EZ74" s="181">
        <f t="shared" si="275"/>
        <v>39.450000000000003</v>
      </c>
      <c r="FA74" s="181">
        <f t="shared" si="275"/>
        <v>39.450000000000003</v>
      </c>
      <c r="FB74" s="192">
        <f t="shared" si="317"/>
        <v>0</v>
      </c>
      <c r="FC74" s="192">
        <f t="shared" si="318"/>
        <v>39.450000000000003</v>
      </c>
      <c r="FD74" s="135">
        <v>0</v>
      </c>
      <c r="FE74" s="94">
        <f t="shared" si="319"/>
        <v>39.450000000000003</v>
      </c>
      <c r="FF74" s="449"/>
      <c r="FG74" s="127"/>
      <c r="FH74" s="127"/>
      <c r="FI74" s="127"/>
      <c r="FJ74" s="103"/>
      <c r="FK74" s="103"/>
      <c r="FL74" s="103"/>
      <c r="FM74" s="769"/>
      <c r="FN74" s="103"/>
      <c r="FO74" s="104"/>
      <c r="FS74" s="1196"/>
      <c r="FT74" s="1196"/>
      <c r="FU74" s="1196"/>
      <c r="FV74" s="1196"/>
    </row>
    <row r="75" spans="1:178" ht="15" hidden="1" thickBot="1" x14ac:dyDescent="0.35">
      <c r="A75" s="98" t="s">
        <v>250</v>
      </c>
      <c r="B75" s="99" t="s">
        <v>72</v>
      </c>
      <c r="C75" s="100">
        <v>4907.62</v>
      </c>
      <c r="D75" s="98"/>
      <c r="E75" s="103">
        <v>4972</v>
      </c>
      <c r="F75" s="104">
        <v>3093.45</v>
      </c>
      <c r="G75" s="104">
        <v>3093.45</v>
      </c>
      <c r="H75" s="103">
        <f t="shared" si="321"/>
        <v>0</v>
      </c>
      <c r="I75" s="105">
        <f t="shared" si="127"/>
        <v>-1878.5500000000002</v>
      </c>
      <c r="J75" s="106">
        <v>400.02</v>
      </c>
      <c r="K75" s="107">
        <v>400.02</v>
      </c>
      <c r="L75" s="106">
        <f>L72</f>
        <v>222.44</v>
      </c>
      <c r="M75" s="106">
        <v>419.22</v>
      </c>
      <c r="N75" s="56">
        <f t="shared" si="277"/>
        <v>19.200000000000045</v>
      </c>
      <c r="O75" s="56">
        <f t="shared" si="221"/>
        <v>19.200000000000045</v>
      </c>
      <c r="P75" s="106">
        <v>43.38</v>
      </c>
      <c r="Q75" s="106"/>
      <c r="R75" s="106">
        <f>R72</f>
        <v>1254.3800000000001</v>
      </c>
      <c r="S75" s="106">
        <f>S72</f>
        <v>1254.3800000000001</v>
      </c>
      <c r="T75" s="56">
        <f t="shared" si="278"/>
        <v>0</v>
      </c>
      <c r="U75" s="56">
        <f t="shared" si="279"/>
        <v>1211</v>
      </c>
      <c r="V75" s="104">
        <v>2404.98</v>
      </c>
      <c r="W75" s="107">
        <v>3859.59</v>
      </c>
      <c r="X75" s="107">
        <v>1673.2</v>
      </c>
      <c r="Y75" s="57">
        <f t="shared" si="280"/>
        <v>-2186.3900000000003</v>
      </c>
      <c r="Z75" s="56">
        <f t="shared" si="281"/>
        <v>-731.78</v>
      </c>
      <c r="AA75" s="107">
        <v>885.82</v>
      </c>
      <c r="AB75" s="107">
        <v>317.14999999999998</v>
      </c>
      <c r="AC75" s="107">
        <v>317.14999999999998</v>
      </c>
      <c r="AD75" s="57">
        <f t="shared" si="282"/>
        <v>0</v>
      </c>
      <c r="AE75" s="57">
        <f t="shared" si="283"/>
        <v>-568.67000000000007</v>
      </c>
      <c r="AF75" s="107"/>
      <c r="AG75" s="107">
        <f t="shared" si="322"/>
        <v>0</v>
      </c>
      <c r="AH75" s="107">
        <v>0</v>
      </c>
      <c r="AI75" s="57">
        <f t="shared" si="284"/>
        <v>0</v>
      </c>
      <c r="AJ75" s="56">
        <f t="shared" si="285"/>
        <v>0</v>
      </c>
      <c r="AK75" s="60">
        <f t="shared" si="263"/>
        <v>8706.2000000000007</v>
      </c>
      <c r="AL75" s="60">
        <f t="shared" si="264"/>
        <v>8924.59</v>
      </c>
      <c r="AM75" s="60">
        <f t="shared" si="265"/>
        <v>6757.4</v>
      </c>
      <c r="AN75" s="60">
        <f t="shared" si="286"/>
        <v>-2167.1900000000005</v>
      </c>
      <c r="AO75" s="61">
        <f t="shared" si="287"/>
        <v>-1948.8000000000011</v>
      </c>
      <c r="AP75" s="61" t="s">
        <v>72</v>
      </c>
      <c r="AQ75" s="61" t="s">
        <v>142</v>
      </c>
      <c r="AR75" s="446">
        <v>553.61</v>
      </c>
      <c r="AS75" s="109">
        <v>728.36</v>
      </c>
      <c r="AT75" s="109">
        <v>17.420000000000002</v>
      </c>
      <c r="AU75" s="64">
        <f t="shared" si="288"/>
        <v>-710.94</v>
      </c>
      <c r="AV75" s="64">
        <f t="shared" si="289"/>
        <v>-536.19000000000005</v>
      </c>
      <c r="AW75" s="57">
        <v>319.25</v>
      </c>
      <c r="AX75" s="57">
        <v>707.98</v>
      </c>
      <c r="AY75" s="57">
        <v>161.76</v>
      </c>
      <c r="AZ75" s="57">
        <f t="shared" si="290"/>
        <v>-546.22</v>
      </c>
      <c r="BA75" s="56">
        <f t="shared" si="291"/>
        <v>-157.49</v>
      </c>
      <c r="BB75" s="767">
        <v>2504.5300000000002</v>
      </c>
      <c r="BC75" s="107">
        <v>2863</v>
      </c>
      <c r="BD75" s="107">
        <v>2863.63</v>
      </c>
      <c r="BE75" s="67">
        <f t="shared" si="292"/>
        <v>0.63000000000010914</v>
      </c>
      <c r="BF75" s="68">
        <f t="shared" si="293"/>
        <v>359.09999999999991</v>
      </c>
      <c r="BG75" s="111">
        <f t="shared" si="267"/>
        <v>1239.21</v>
      </c>
      <c r="BH75" s="107">
        <f>BH72</f>
        <v>2383.41</v>
      </c>
      <c r="BI75" s="107">
        <f>BI72</f>
        <v>2326.75</v>
      </c>
      <c r="BJ75" s="57">
        <f t="shared" si="294"/>
        <v>-56.659999999999854</v>
      </c>
      <c r="BK75" s="56">
        <f t="shared" si="295"/>
        <v>1087.54</v>
      </c>
      <c r="BL75" s="64">
        <f t="shared" si="296"/>
        <v>4062.9900000000002</v>
      </c>
      <c r="BM75" s="64">
        <f t="shared" si="297"/>
        <v>5954.3899999999994</v>
      </c>
      <c r="BN75" s="63">
        <f t="shared" si="297"/>
        <v>5352.14</v>
      </c>
      <c r="BO75" s="112">
        <f t="shared" si="298"/>
        <v>-602.24999999999909</v>
      </c>
      <c r="BP75" s="64">
        <f t="shared" si="299"/>
        <v>1289.1500000000001</v>
      </c>
      <c r="BQ75" s="107">
        <v>2816.46</v>
      </c>
      <c r="BR75" s="107">
        <v>7515.19</v>
      </c>
      <c r="BS75" s="107">
        <v>2951.65</v>
      </c>
      <c r="BT75" s="57">
        <f t="shared" si="300"/>
        <v>-4563.5399999999991</v>
      </c>
      <c r="BU75" s="69">
        <f t="shared" si="301"/>
        <v>135.19000000000005</v>
      </c>
      <c r="BV75" s="107"/>
      <c r="BW75" s="107"/>
      <c r="BX75" s="107"/>
      <c r="BY75" s="107"/>
      <c r="BZ75" s="107"/>
      <c r="CA75" s="107" t="s">
        <v>72</v>
      </c>
      <c r="CB75" s="113" t="s">
        <v>142</v>
      </c>
      <c r="CC75" s="113"/>
      <c r="CD75" s="660"/>
      <c r="CE75" s="328"/>
      <c r="CF75" s="111"/>
      <c r="CG75" s="117">
        <f t="shared" si="302"/>
        <v>0</v>
      </c>
      <c r="CH75" s="118">
        <f t="shared" si="268"/>
        <v>0</v>
      </c>
      <c r="CI75" s="119"/>
      <c r="CJ75" s="105">
        <f t="shared" si="269"/>
        <v>896.57</v>
      </c>
      <c r="CK75" s="107">
        <v>1392.6</v>
      </c>
      <c r="CL75" s="107">
        <v>939.61</v>
      </c>
      <c r="CM75" s="107">
        <f t="shared" si="194"/>
        <v>-452.9899999999999</v>
      </c>
      <c r="CN75" s="107">
        <f t="shared" si="195"/>
        <v>43.039999999999964</v>
      </c>
      <c r="CO75" s="107"/>
      <c r="CP75" s="63">
        <f t="shared" si="270"/>
        <v>896.57</v>
      </c>
      <c r="CQ75" s="63">
        <f t="shared" si="270"/>
        <v>1392.6</v>
      </c>
      <c r="CR75" s="63">
        <f t="shared" si="270"/>
        <v>939.61</v>
      </c>
      <c r="CS75" s="63">
        <f t="shared" si="303"/>
        <v>-452.9899999999999</v>
      </c>
      <c r="CT75" s="64">
        <f t="shared" si="304"/>
        <v>43.039999999999964</v>
      </c>
      <c r="CU75" s="768">
        <v>2504.5300000000002</v>
      </c>
      <c r="CV75" s="121">
        <v>0</v>
      </c>
      <c r="CW75" s="122">
        <v>1239.21</v>
      </c>
      <c r="CX75" s="487">
        <f t="shared" si="152"/>
        <v>3743.7400000000002</v>
      </c>
      <c r="CY75" s="145"/>
      <c r="CZ75" s="145"/>
      <c r="DA75" s="145">
        <v>896.57</v>
      </c>
      <c r="DB75" s="145">
        <v>896.57</v>
      </c>
      <c r="DC75" s="125"/>
      <c r="DD75" s="125">
        <v>6.68</v>
      </c>
      <c r="DE75" s="122">
        <f t="shared" si="320"/>
        <v>896.57</v>
      </c>
      <c r="DF75" s="105">
        <v>0</v>
      </c>
      <c r="DG75" s="107">
        <v>67.760000000000005</v>
      </c>
      <c r="DH75" s="107">
        <v>67.760000000000005</v>
      </c>
      <c r="DI75" s="57">
        <f t="shared" si="305"/>
        <v>0</v>
      </c>
      <c r="DJ75" s="57">
        <f t="shared" si="306"/>
        <v>67.760000000000005</v>
      </c>
      <c r="DK75" s="140">
        <v>189.73</v>
      </c>
      <c r="DL75" s="140">
        <v>377.8</v>
      </c>
      <c r="DM75" s="140">
        <v>377.8</v>
      </c>
      <c r="DN75" s="67">
        <f t="shared" si="307"/>
        <v>0</v>
      </c>
      <c r="DO75" s="67">
        <f t="shared" si="308"/>
        <v>188.07000000000002</v>
      </c>
      <c r="DP75" s="127">
        <v>466.32</v>
      </c>
      <c r="DQ75" s="127">
        <v>680.54</v>
      </c>
      <c r="DR75" s="127">
        <v>509.31</v>
      </c>
      <c r="DS75" s="84">
        <f t="shared" si="309"/>
        <v>-171.22999999999996</v>
      </c>
      <c r="DT75" s="84">
        <f t="shared" si="271"/>
        <v>42.990000000000009</v>
      </c>
      <c r="DU75" s="84" t="s">
        <v>142</v>
      </c>
      <c r="DV75" s="84" t="s">
        <v>72</v>
      </c>
      <c r="DW75" s="127">
        <v>371.55</v>
      </c>
      <c r="DX75" s="127">
        <v>322.13</v>
      </c>
      <c r="DY75" s="127">
        <v>55.64</v>
      </c>
      <c r="DZ75" s="83">
        <f t="shared" si="310"/>
        <v>-266.49</v>
      </c>
      <c r="EA75" s="83">
        <f t="shared" si="311"/>
        <v>-315.91000000000003</v>
      </c>
      <c r="EB75" s="103">
        <v>549.09</v>
      </c>
      <c r="EC75" s="104">
        <v>1389.15</v>
      </c>
      <c r="ED75" s="104">
        <v>429.5</v>
      </c>
      <c r="EE75" s="85">
        <f t="shared" si="312"/>
        <v>-959.65000000000009</v>
      </c>
      <c r="EF75" s="56">
        <f t="shared" si="313"/>
        <v>-119.59000000000003</v>
      </c>
      <c r="EG75" s="103">
        <v>170.84</v>
      </c>
      <c r="EH75" s="130">
        <v>164.8</v>
      </c>
      <c r="EI75" s="130">
        <v>164.8</v>
      </c>
      <c r="EJ75" s="56">
        <f t="shared" si="314"/>
        <v>0</v>
      </c>
      <c r="EK75" s="56">
        <f t="shared" si="315"/>
        <v>-6.039999999999992</v>
      </c>
      <c r="EL75" s="104">
        <v>0</v>
      </c>
      <c r="EM75" s="104">
        <v>0</v>
      </c>
      <c r="EN75" s="104">
        <v>0</v>
      </c>
      <c r="EO75" s="56">
        <f t="shared" si="316"/>
        <v>0</v>
      </c>
      <c r="EP75" s="56">
        <f t="shared" si="225"/>
        <v>0</v>
      </c>
      <c r="EQ75" s="56"/>
      <c r="ER75" s="56"/>
      <c r="ES75" s="56"/>
      <c r="ET75" s="56"/>
      <c r="EU75" s="56"/>
      <c r="EV75" s="56"/>
      <c r="EW75" s="132" t="s">
        <v>141</v>
      </c>
      <c r="EX75" s="89"/>
      <c r="EY75" s="181">
        <f t="shared" si="275"/>
        <v>18783.36</v>
      </c>
      <c r="EZ75" s="181">
        <f t="shared" si="275"/>
        <v>27517.309999999998</v>
      </c>
      <c r="FA75" s="181">
        <f t="shared" si="275"/>
        <v>17623.03</v>
      </c>
      <c r="FB75" s="192">
        <f t="shared" si="317"/>
        <v>-9894.2799999999988</v>
      </c>
      <c r="FC75" s="192">
        <f t="shared" si="318"/>
        <v>-1160.3300000000017</v>
      </c>
      <c r="FD75" s="94">
        <v>295.58300000000003</v>
      </c>
      <c r="FE75" s="94">
        <f t="shared" si="319"/>
        <v>17327.447</v>
      </c>
      <c r="FF75" s="449"/>
      <c r="FG75" s="127">
        <v>466.32</v>
      </c>
      <c r="FH75" s="127"/>
      <c r="FI75" s="127">
        <v>371.55</v>
      </c>
      <c r="FJ75" s="103">
        <v>549.09</v>
      </c>
      <c r="FK75" s="103">
        <v>553.61</v>
      </c>
      <c r="FL75" s="103">
        <v>170.5</v>
      </c>
      <c r="FM75" s="769"/>
      <c r="FN75" s="103">
        <v>885.82</v>
      </c>
      <c r="FO75" s="104">
        <v>2404.98</v>
      </c>
      <c r="FS75" s="1196"/>
      <c r="FT75" s="1196"/>
      <c r="FU75" s="1196"/>
      <c r="FV75" s="1196"/>
    </row>
    <row r="76" spans="1:178" ht="15" hidden="1" thickBot="1" x14ac:dyDescent="0.35">
      <c r="A76" s="770" t="s">
        <v>143</v>
      </c>
      <c r="B76" s="771" t="s">
        <v>72</v>
      </c>
      <c r="C76" s="772">
        <f>C79+C80+C81</f>
        <v>11238.06</v>
      </c>
      <c r="D76" s="770">
        <f>D79+D80+D81</f>
        <v>0</v>
      </c>
      <c r="E76" s="773">
        <v>11850.24</v>
      </c>
      <c r="F76" s="774">
        <v>16512.25</v>
      </c>
      <c r="G76" s="774">
        <v>8575.98</v>
      </c>
      <c r="H76" s="773">
        <f t="shared" si="321"/>
        <v>-7936.27</v>
      </c>
      <c r="I76" s="775">
        <f t="shared" si="127"/>
        <v>-3274.26</v>
      </c>
      <c r="J76" s="776">
        <v>2384.58</v>
      </c>
      <c r="K76" s="777">
        <v>3533.85</v>
      </c>
      <c r="L76" s="776">
        <f>L79+L80+L81</f>
        <v>4761.6300656095691</v>
      </c>
      <c r="M76" s="776">
        <v>4086.43</v>
      </c>
      <c r="N76" s="776">
        <f t="shared" si="277"/>
        <v>552.57999999999993</v>
      </c>
      <c r="O76" s="776">
        <f t="shared" si="221"/>
        <v>1701.85</v>
      </c>
      <c r="P76" s="776">
        <v>1565.576</v>
      </c>
      <c r="Q76" s="776"/>
      <c r="R76" s="776">
        <v>4160.2299999999996</v>
      </c>
      <c r="S76" s="776">
        <v>1607.43</v>
      </c>
      <c r="T76" s="776">
        <f t="shared" si="278"/>
        <v>-2552.7999999999993</v>
      </c>
      <c r="U76" s="776">
        <f t="shared" si="279"/>
        <v>41.854000000000042</v>
      </c>
      <c r="V76" s="774">
        <v>0</v>
      </c>
      <c r="W76" s="777">
        <v>2806.9</v>
      </c>
      <c r="X76" s="777">
        <v>1754.95</v>
      </c>
      <c r="Y76" s="777">
        <f t="shared" si="280"/>
        <v>-1051.95</v>
      </c>
      <c r="Z76" s="776">
        <f t="shared" si="281"/>
        <v>1754.95</v>
      </c>
      <c r="AA76" s="777">
        <v>0</v>
      </c>
      <c r="AB76" s="777">
        <v>0</v>
      </c>
      <c r="AC76" s="777">
        <v>0</v>
      </c>
      <c r="AD76" s="777">
        <f t="shared" si="282"/>
        <v>0</v>
      </c>
      <c r="AE76" s="777">
        <f t="shared" si="283"/>
        <v>0</v>
      </c>
      <c r="AF76" s="777">
        <v>504.61</v>
      </c>
      <c r="AG76" s="777">
        <f>AH76</f>
        <v>532.78</v>
      </c>
      <c r="AH76" s="777">
        <v>532.78</v>
      </c>
      <c r="AI76" s="777">
        <f t="shared" si="284"/>
        <v>0</v>
      </c>
      <c r="AJ76" s="776">
        <f t="shared" si="285"/>
        <v>28.169999999999959</v>
      </c>
      <c r="AK76" s="778">
        <f t="shared" si="263"/>
        <v>16305.006000000001</v>
      </c>
      <c r="AL76" s="778">
        <f t="shared" si="264"/>
        <v>27546.010000000002</v>
      </c>
      <c r="AM76" s="778">
        <f t="shared" si="265"/>
        <v>16557.57</v>
      </c>
      <c r="AN76" s="778">
        <f t="shared" si="286"/>
        <v>-10988.440000000002</v>
      </c>
      <c r="AO76" s="779">
        <f t="shared" si="287"/>
        <v>252.56399999999849</v>
      </c>
      <c r="AP76" s="779" t="s">
        <v>72</v>
      </c>
      <c r="AQ76" s="779" t="s">
        <v>143</v>
      </c>
      <c r="AR76" s="780">
        <v>0</v>
      </c>
      <c r="AS76" s="781">
        <v>0</v>
      </c>
      <c r="AT76" s="781">
        <v>0</v>
      </c>
      <c r="AU76" s="782">
        <f t="shared" si="288"/>
        <v>0</v>
      </c>
      <c r="AV76" s="782">
        <f t="shared" si="289"/>
        <v>0</v>
      </c>
      <c r="AW76" s="777">
        <v>5028.8500000000004</v>
      </c>
      <c r="AX76" s="777">
        <v>15009.65</v>
      </c>
      <c r="AY76" s="777">
        <v>5559.42</v>
      </c>
      <c r="AZ76" s="777">
        <f t="shared" si="290"/>
        <v>-9450.23</v>
      </c>
      <c r="BA76" s="776">
        <f t="shared" si="291"/>
        <v>530.56999999999971</v>
      </c>
      <c r="BB76" s="783">
        <v>5546.5</v>
      </c>
      <c r="BC76" s="777">
        <v>9316.7999999999993</v>
      </c>
      <c r="BD76" s="777">
        <v>3293.45</v>
      </c>
      <c r="BE76" s="784">
        <f t="shared" si="292"/>
        <v>-6023.3499999999995</v>
      </c>
      <c r="BF76" s="785">
        <f t="shared" si="293"/>
        <v>-2253.0500000000002</v>
      </c>
      <c r="BG76" s="786">
        <f t="shared" si="267"/>
        <v>5267.5649999999996</v>
      </c>
      <c r="BH76" s="777">
        <v>6574.24</v>
      </c>
      <c r="BI76" s="777">
        <v>4649.8500000000004</v>
      </c>
      <c r="BJ76" s="777">
        <f t="shared" si="294"/>
        <v>-1924.3899999999994</v>
      </c>
      <c r="BK76" s="776">
        <f t="shared" si="295"/>
        <v>-617.71499999999924</v>
      </c>
      <c r="BL76" s="782">
        <f t="shared" si="296"/>
        <v>15842.914999999999</v>
      </c>
      <c r="BM76" s="782">
        <f t="shared" si="297"/>
        <v>30900.689999999995</v>
      </c>
      <c r="BN76" s="781">
        <f t="shared" si="297"/>
        <v>13502.72</v>
      </c>
      <c r="BO76" s="780">
        <f t="shared" si="298"/>
        <v>-17397.969999999994</v>
      </c>
      <c r="BP76" s="782">
        <f t="shared" si="299"/>
        <v>-2340.1949999999997</v>
      </c>
      <c r="BQ76" s="777">
        <v>10514.11</v>
      </c>
      <c r="BR76" s="777">
        <v>18544.84</v>
      </c>
      <c r="BS76" s="777">
        <v>11082.08</v>
      </c>
      <c r="BT76" s="57">
        <f t="shared" si="300"/>
        <v>-7462.76</v>
      </c>
      <c r="BU76" s="69">
        <f t="shared" si="301"/>
        <v>567.96999999999935</v>
      </c>
      <c r="BV76" s="777"/>
      <c r="BW76" s="777"/>
      <c r="BX76" s="777"/>
      <c r="BY76" s="777"/>
      <c r="BZ76" s="777"/>
      <c r="CA76" s="777" t="s">
        <v>72</v>
      </c>
      <c r="CB76" s="787" t="s">
        <v>143</v>
      </c>
      <c r="CC76" s="787"/>
      <c r="CD76" s="788">
        <f>CD79+CD80+CD81</f>
        <v>10043.66</v>
      </c>
      <c r="CE76" s="784">
        <f>CE79+CE80+CE82+CE84+CE87+CE88+CE92+CE97+CE89+CE94+CE96</f>
        <v>10906.176850000002</v>
      </c>
      <c r="CF76" s="786">
        <v>7130.1</v>
      </c>
      <c r="CG76" s="789">
        <f t="shared" si="302"/>
        <v>-3776.0768500000013</v>
      </c>
      <c r="CH76" s="790">
        <f t="shared" si="268"/>
        <v>-2913.5599999999995</v>
      </c>
      <c r="CI76" s="791"/>
      <c r="CJ76" s="775">
        <f t="shared" si="269"/>
        <v>1903.3799999999999</v>
      </c>
      <c r="CK76" s="777">
        <v>1929.9</v>
      </c>
      <c r="CL76" s="777">
        <v>1605.87</v>
      </c>
      <c r="CM76" s="777">
        <f t="shared" si="194"/>
        <v>-324.0300000000002</v>
      </c>
      <c r="CN76" s="777">
        <f t="shared" si="195"/>
        <v>-297.51</v>
      </c>
      <c r="CO76" s="777"/>
      <c r="CP76" s="781">
        <f t="shared" si="270"/>
        <v>11947.039999999999</v>
      </c>
      <c r="CQ76" s="781">
        <f t="shared" si="270"/>
        <v>12836.076850000001</v>
      </c>
      <c r="CR76" s="781">
        <f t="shared" si="270"/>
        <v>8735.9700000000012</v>
      </c>
      <c r="CS76" s="781">
        <f t="shared" si="303"/>
        <v>-4100.1068500000001</v>
      </c>
      <c r="CT76" s="782">
        <f t="shared" si="304"/>
        <v>-3211.0699999999979</v>
      </c>
      <c r="CU76" s="792">
        <v>5546.5</v>
      </c>
      <c r="CV76" s="793">
        <f>CV79+CV80+CV81</f>
        <v>455.97</v>
      </c>
      <c r="CW76" s="794">
        <f>CW79+CW80+CW81</f>
        <v>4811.5949999999993</v>
      </c>
      <c r="CX76" s="795">
        <f>CU76+CW76+CV76</f>
        <v>10814.064999999999</v>
      </c>
      <c r="CY76" s="796">
        <f>CY79+CY80+CY81</f>
        <v>10043.66</v>
      </c>
      <c r="CZ76" s="796">
        <f>CZ79+CZ80+CZ81</f>
        <v>10043.66</v>
      </c>
      <c r="DA76" s="796">
        <f>DA79+DA80+DA81</f>
        <v>1333.35</v>
      </c>
      <c r="DB76" s="796">
        <f>DB79+DB80+DB81</f>
        <v>1333.35</v>
      </c>
      <c r="DC76" s="797">
        <f>DC79+DC80+DC81</f>
        <v>570.03</v>
      </c>
      <c r="DD76" s="797">
        <f>DD79+DD80+DD81+DD87+DD88+DD89+DD97</f>
        <v>110.18800000000002</v>
      </c>
      <c r="DE76" s="796">
        <f>CY76+DA76+DC76</f>
        <v>11947.04</v>
      </c>
      <c r="DF76" s="775">
        <v>131.91</v>
      </c>
      <c r="DG76" s="777">
        <v>3694.52</v>
      </c>
      <c r="DH76" s="777">
        <v>139.05000000000001</v>
      </c>
      <c r="DI76" s="777">
        <f t="shared" si="305"/>
        <v>-3555.47</v>
      </c>
      <c r="DJ76" s="777">
        <f t="shared" si="306"/>
        <v>7.1400000000000148</v>
      </c>
      <c r="DK76" s="789">
        <v>0</v>
      </c>
      <c r="DL76" s="789">
        <v>0</v>
      </c>
      <c r="DM76" s="789">
        <v>0</v>
      </c>
      <c r="DN76" s="784">
        <f t="shared" si="307"/>
        <v>0</v>
      </c>
      <c r="DO76" s="784">
        <f t="shared" si="308"/>
        <v>0</v>
      </c>
      <c r="DP76" s="773">
        <v>0</v>
      </c>
      <c r="DQ76" s="773">
        <v>0</v>
      </c>
      <c r="DR76" s="773">
        <v>0</v>
      </c>
      <c r="DS76" s="798">
        <f t="shared" si="309"/>
        <v>0</v>
      </c>
      <c r="DT76" s="798">
        <f t="shared" si="271"/>
        <v>0</v>
      </c>
      <c r="DU76" s="798" t="s">
        <v>143</v>
      </c>
      <c r="DV76" s="798" t="s">
        <v>72</v>
      </c>
      <c r="DW76" s="773">
        <v>0</v>
      </c>
      <c r="DX76" s="773">
        <v>0</v>
      </c>
      <c r="DY76" s="773">
        <v>0</v>
      </c>
      <c r="DZ76" s="776">
        <f t="shared" si="310"/>
        <v>0</v>
      </c>
      <c r="EA76" s="776">
        <f t="shared" si="311"/>
        <v>0</v>
      </c>
      <c r="EB76" s="773">
        <v>0</v>
      </c>
      <c r="EC76" s="774">
        <v>0</v>
      </c>
      <c r="ED76" s="774">
        <v>0</v>
      </c>
      <c r="EE76" s="799">
        <f t="shared" si="312"/>
        <v>0</v>
      </c>
      <c r="EF76" s="776">
        <f t="shared" si="313"/>
        <v>0</v>
      </c>
      <c r="EG76" s="773">
        <v>0</v>
      </c>
      <c r="EH76" s="773">
        <v>0</v>
      </c>
      <c r="EI76" s="773">
        <v>0</v>
      </c>
      <c r="EJ76" s="776">
        <f t="shared" si="314"/>
        <v>0</v>
      </c>
      <c r="EK76" s="776">
        <f t="shared" si="315"/>
        <v>0</v>
      </c>
      <c r="EL76" s="774">
        <v>1203.05</v>
      </c>
      <c r="EM76" s="774">
        <v>1575.91</v>
      </c>
      <c r="EN76" s="774">
        <v>1395.22</v>
      </c>
      <c r="EO76" s="776">
        <f t="shared" si="316"/>
        <v>-180.69000000000005</v>
      </c>
      <c r="EP76" s="776">
        <f t="shared" si="225"/>
        <v>192.17000000000007</v>
      </c>
      <c r="EQ76" s="776"/>
      <c r="ER76" s="776"/>
      <c r="ES76" s="776"/>
      <c r="ET76" s="776"/>
      <c r="EU76" s="776"/>
      <c r="EV76" s="776"/>
      <c r="EW76" s="174" t="s">
        <v>143</v>
      </c>
      <c r="EX76" s="89"/>
      <c r="EY76" s="181">
        <f t="shared" si="275"/>
        <v>55944.031000000003</v>
      </c>
      <c r="EZ76" s="181">
        <f t="shared" si="275"/>
        <v>95098.046850000013</v>
      </c>
      <c r="FA76" s="181">
        <f t="shared" si="275"/>
        <v>51412.61</v>
      </c>
      <c r="FB76" s="192">
        <f t="shared" si="317"/>
        <v>-43685.436850000013</v>
      </c>
      <c r="FC76" s="192">
        <f t="shared" si="318"/>
        <v>-4531.4210000000021</v>
      </c>
      <c r="FD76" s="135">
        <f>FD79+FD80+FD81</f>
        <v>76049.980703740002</v>
      </c>
      <c r="FE76" s="136">
        <f t="shared" si="319"/>
        <v>-24637.370703740002</v>
      </c>
      <c r="FF76" s="800"/>
      <c r="FG76" s="773">
        <v>0</v>
      </c>
      <c r="FH76" s="773">
        <f>FH79+FH80+FH81</f>
        <v>4998.66</v>
      </c>
      <c r="FI76" s="773">
        <v>0</v>
      </c>
      <c r="FJ76" s="773">
        <v>0</v>
      </c>
      <c r="FK76" s="773">
        <v>0</v>
      </c>
      <c r="FL76" s="773">
        <v>0</v>
      </c>
      <c r="FM76" s="801">
        <v>504.61</v>
      </c>
      <c r="FN76" s="773">
        <v>0</v>
      </c>
      <c r="FO76" s="774">
        <v>0</v>
      </c>
      <c r="FS76" s="1196"/>
      <c r="FT76" s="1196"/>
      <c r="FU76" s="1196"/>
      <c r="FV76" s="1196"/>
    </row>
    <row r="77" spans="1:178" ht="15" hidden="1" thickBot="1" x14ac:dyDescent="0.35">
      <c r="A77" s="770" t="str">
        <f>A99</f>
        <v>среднегодовая  численность</v>
      </c>
      <c r="B77" s="771"/>
      <c r="C77" s="772"/>
      <c r="D77" s="770"/>
      <c r="E77" s="773"/>
      <c r="F77" s="774"/>
      <c r="G77" s="774"/>
      <c r="H77" s="773"/>
      <c r="I77" s="775"/>
      <c r="J77" s="776"/>
      <c r="K77" s="777"/>
      <c r="L77" s="776">
        <f>14.21*0.858</f>
        <v>12.19218</v>
      </c>
      <c r="M77" s="776"/>
      <c r="N77" s="776"/>
      <c r="O77" s="776"/>
      <c r="P77" s="776"/>
      <c r="Q77" s="776"/>
      <c r="R77" s="776"/>
      <c r="S77" s="776"/>
      <c r="T77" s="776"/>
      <c r="U77" s="776"/>
      <c r="V77" s="774"/>
      <c r="W77" s="777"/>
      <c r="X77" s="777"/>
      <c r="Y77" s="777"/>
      <c r="Z77" s="776"/>
      <c r="AA77" s="777"/>
      <c r="AB77" s="777"/>
      <c r="AC77" s="777"/>
      <c r="AD77" s="777"/>
      <c r="AE77" s="777"/>
      <c r="AF77" s="777"/>
      <c r="AG77" s="777"/>
      <c r="AH77" s="777"/>
      <c r="AI77" s="777"/>
      <c r="AJ77" s="776"/>
      <c r="AK77" s="778"/>
      <c r="AL77" s="778"/>
      <c r="AM77" s="778"/>
      <c r="AN77" s="778"/>
      <c r="AO77" s="779"/>
      <c r="AP77" s="779"/>
      <c r="AQ77" s="779"/>
      <c r="AR77" s="780"/>
      <c r="AS77" s="781"/>
      <c r="AT77" s="781"/>
      <c r="AU77" s="782"/>
      <c r="AV77" s="782"/>
      <c r="AW77" s="777"/>
      <c r="AX77" s="777"/>
      <c r="AY77" s="777"/>
      <c r="AZ77" s="777"/>
      <c r="BA77" s="776"/>
      <c r="BB77" s="783"/>
      <c r="BC77" s="777"/>
      <c r="BD77" s="777"/>
      <c r="BE77" s="784"/>
      <c r="BF77" s="785"/>
      <c r="BG77" s="786"/>
      <c r="BH77" s="777"/>
      <c r="BI77" s="777"/>
      <c r="BJ77" s="777"/>
      <c r="BK77" s="776"/>
      <c r="BL77" s="782"/>
      <c r="BM77" s="782"/>
      <c r="BN77" s="781"/>
      <c r="BO77" s="780"/>
      <c r="BP77" s="782"/>
      <c r="BQ77" s="777"/>
      <c r="BR77" s="777"/>
      <c r="BS77" s="777"/>
      <c r="BT77" s="57">
        <f t="shared" si="300"/>
        <v>0</v>
      </c>
      <c r="BU77" s="69">
        <f t="shared" si="301"/>
        <v>0</v>
      </c>
      <c r="BV77" s="777"/>
      <c r="BW77" s="777"/>
      <c r="BX77" s="777"/>
      <c r="BY77" s="777"/>
      <c r="BZ77" s="777"/>
      <c r="CA77" s="777"/>
      <c r="CB77" s="787"/>
      <c r="CC77" s="787"/>
      <c r="CD77" s="788">
        <v>25</v>
      </c>
      <c r="CE77" s="784">
        <v>25.37</v>
      </c>
      <c r="CF77" s="786"/>
      <c r="CG77" s="802"/>
      <c r="CH77" s="803"/>
      <c r="CI77" s="791"/>
      <c r="CJ77" s="775"/>
      <c r="CK77" s="777"/>
      <c r="CL77" s="777"/>
      <c r="CM77" s="777"/>
      <c r="CN77" s="777"/>
      <c r="CO77" s="777"/>
      <c r="CP77" s="781"/>
      <c r="CQ77" s="781"/>
      <c r="CR77" s="781"/>
      <c r="CS77" s="781"/>
      <c r="CT77" s="782"/>
      <c r="CU77" s="792"/>
      <c r="CV77" s="793"/>
      <c r="CW77" s="795"/>
      <c r="CX77" s="795"/>
      <c r="CY77" s="796"/>
      <c r="CZ77" s="796"/>
      <c r="DA77" s="796"/>
      <c r="DB77" s="796"/>
      <c r="DC77" s="797"/>
      <c r="DD77" s="797"/>
      <c r="DE77" s="796"/>
      <c r="DF77" s="775"/>
      <c r="DG77" s="777"/>
      <c r="DH77" s="777"/>
      <c r="DI77" s="777"/>
      <c r="DJ77" s="777"/>
      <c r="DK77" s="789"/>
      <c r="DL77" s="789"/>
      <c r="DM77" s="789"/>
      <c r="DN77" s="784"/>
      <c r="DO77" s="784"/>
      <c r="DP77" s="773"/>
      <c r="DQ77" s="773"/>
      <c r="DR77" s="773"/>
      <c r="DS77" s="798"/>
      <c r="DT77" s="798"/>
      <c r="DU77" s="798"/>
      <c r="DV77" s="798"/>
      <c r="DW77" s="773"/>
      <c r="DX77" s="773"/>
      <c r="DY77" s="773"/>
      <c r="DZ77" s="776"/>
      <c r="EA77" s="776"/>
      <c r="EB77" s="773"/>
      <c r="EC77" s="774"/>
      <c r="ED77" s="774"/>
      <c r="EE77" s="799"/>
      <c r="EF77" s="776"/>
      <c r="EG77" s="773"/>
      <c r="EH77" s="773"/>
      <c r="EI77" s="773"/>
      <c r="EJ77" s="776"/>
      <c r="EK77" s="776"/>
      <c r="EL77" s="774"/>
      <c r="EM77" s="774"/>
      <c r="EN77" s="774"/>
      <c r="EO77" s="776"/>
      <c r="EP77" s="776"/>
      <c r="EQ77" s="776"/>
      <c r="ER77" s="776"/>
      <c r="ES77" s="776"/>
      <c r="ET77" s="776"/>
      <c r="EU77" s="776"/>
      <c r="EV77" s="776"/>
      <c r="EW77" s="174" t="str">
        <f>EW99</f>
        <v>среднегодовая  численность</v>
      </c>
      <c r="EX77" s="89"/>
      <c r="EY77" s="181"/>
      <c r="EZ77" s="181"/>
      <c r="FA77" s="181"/>
      <c r="FB77" s="192"/>
      <c r="FC77" s="192"/>
      <c r="FD77" s="93">
        <f>75.58+61.66</f>
        <v>137.24</v>
      </c>
      <c r="FE77" s="94">
        <f t="shared" si="319"/>
        <v>-137.24</v>
      </c>
      <c r="FF77" s="800">
        <v>49.9</v>
      </c>
      <c r="FG77" s="773"/>
      <c r="FH77" s="773"/>
      <c r="FI77" s="773"/>
      <c r="FJ77" s="773"/>
      <c r="FK77" s="773"/>
      <c r="FL77" s="773"/>
      <c r="FM77" s="801"/>
      <c r="FN77" s="773"/>
      <c r="FO77" s="774"/>
      <c r="FS77" s="1196"/>
      <c r="FT77" s="1196"/>
      <c r="FU77" s="1196"/>
      <c r="FV77" s="1196"/>
    </row>
    <row r="78" spans="1:178" ht="15" hidden="1" thickBot="1" x14ac:dyDescent="0.35">
      <c r="A78" s="770" t="str">
        <f>A100</f>
        <v>ср.мес.заработ.плата</v>
      </c>
      <c r="B78" s="771"/>
      <c r="C78" s="772"/>
      <c r="D78" s="770"/>
      <c r="E78" s="773"/>
      <c r="F78" s="774"/>
      <c r="G78" s="774"/>
      <c r="H78" s="773"/>
      <c r="I78" s="775"/>
      <c r="J78" s="776"/>
      <c r="K78" s="777"/>
      <c r="L78" s="776">
        <f>L79/L77/12*1000</f>
        <v>24257.317225631516</v>
      </c>
      <c r="M78" s="776"/>
      <c r="N78" s="776"/>
      <c r="O78" s="776"/>
      <c r="P78" s="776"/>
      <c r="Q78" s="776"/>
      <c r="R78" s="776"/>
      <c r="S78" s="776"/>
      <c r="T78" s="776"/>
      <c r="U78" s="776"/>
      <c r="V78" s="774"/>
      <c r="W78" s="777"/>
      <c r="X78" s="777"/>
      <c r="Y78" s="777"/>
      <c r="Z78" s="776"/>
      <c r="AA78" s="777"/>
      <c r="AB78" s="777"/>
      <c r="AC78" s="777"/>
      <c r="AD78" s="777"/>
      <c r="AE78" s="777"/>
      <c r="AF78" s="777"/>
      <c r="AG78" s="777"/>
      <c r="AH78" s="777"/>
      <c r="AI78" s="777"/>
      <c r="AJ78" s="776"/>
      <c r="AK78" s="778"/>
      <c r="AL78" s="778"/>
      <c r="AM78" s="778"/>
      <c r="AN78" s="778"/>
      <c r="AO78" s="779"/>
      <c r="AP78" s="779"/>
      <c r="AQ78" s="779"/>
      <c r="AR78" s="780"/>
      <c r="AS78" s="781"/>
      <c r="AT78" s="781"/>
      <c r="AU78" s="782"/>
      <c r="AV78" s="782"/>
      <c r="AW78" s="777"/>
      <c r="AX78" s="777"/>
      <c r="AY78" s="777"/>
      <c r="AZ78" s="777"/>
      <c r="BA78" s="776"/>
      <c r="BB78" s="783"/>
      <c r="BC78" s="777"/>
      <c r="BD78" s="777"/>
      <c r="BE78" s="784"/>
      <c r="BF78" s="785"/>
      <c r="BG78" s="786"/>
      <c r="BH78" s="777"/>
      <c r="BI78" s="777"/>
      <c r="BJ78" s="777"/>
      <c r="BK78" s="776"/>
      <c r="BL78" s="782"/>
      <c r="BM78" s="782"/>
      <c r="BN78" s="781"/>
      <c r="BO78" s="780"/>
      <c r="BP78" s="782"/>
      <c r="BQ78" s="777"/>
      <c r="BR78" s="777"/>
      <c r="BS78" s="777"/>
      <c r="BT78" s="57">
        <f t="shared" si="300"/>
        <v>0</v>
      </c>
      <c r="BU78" s="69">
        <f t="shared" si="301"/>
        <v>0</v>
      </c>
      <c r="BV78" s="777"/>
      <c r="BW78" s="777"/>
      <c r="BX78" s="777"/>
      <c r="BY78" s="777"/>
      <c r="BZ78" s="777"/>
      <c r="CA78" s="777"/>
      <c r="CB78" s="787"/>
      <c r="CC78" s="787"/>
      <c r="CD78" s="788">
        <v>21245.87</v>
      </c>
      <c r="CE78" s="784">
        <f>CE79/CE77/12*1000</f>
        <v>30893.034062541061</v>
      </c>
      <c r="CF78" s="786"/>
      <c r="CG78" s="802"/>
      <c r="CH78" s="803"/>
      <c r="CI78" s="791"/>
      <c r="CJ78" s="775"/>
      <c r="CK78" s="777"/>
      <c r="CL78" s="777"/>
      <c r="CM78" s="777"/>
      <c r="CN78" s="777"/>
      <c r="CO78" s="777"/>
      <c r="CP78" s="781"/>
      <c r="CQ78" s="781"/>
      <c r="CR78" s="781"/>
      <c r="CS78" s="781"/>
      <c r="CT78" s="782"/>
      <c r="CU78" s="792"/>
      <c r="CV78" s="793"/>
      <c r="CW78" s="795"/>
      <c r="CX78" s="795"/>
      <c r="CY78" s="796"/>
      <c r="CZ78" s="796"/>
      <c r="DA78" s="796"/>
      <c r="DB78" s="796"/>
      <c r="DC78" s="797"/>
      <c r="DD78" s="797"/>
      <c r="DE78" s="796"/>
      <c r="DF78" s="775"/>
      <c r="DG78" s="777"/>
      <c r="DH78" s="777"/>
      <c r="DI78" s="777"/>
      <c r="DJ78" s="777"/>
      <c r="DK78" s="789"/>
      <c r="DL78" s="789"/>
      <c r="DM78" s="789"/>
      <c r="DN78" s="784"/>
      <c r="DO78" s="784"/>
      <c r="DP78" s="773"/>
      <c r="DQ78" s="773"/>
      <c r="DR78" s="773"/>
      <c r="DS78" s="798"/>
      <c r="DT78" s="798"/>
      <c r="DU78" s="798"/>
      <c r="DV78" s="798"/>
      <c r="DW78" s="773"/>
      <c r="DX78" s="773"/>
      <c r="DY78" s="773"/>
      <c r="DZ78" s="776"/>
      <c r="EA78" s="776"/>
      <c r="EB78" s="773"/>
      <c r="EC78" s="774"/>
      <c r="ED78" s="774"/>
      <c r="EE78" s="799"/>
      <c r="EF78" s="776"/>
      <c r="EG78" s="773"/>
      <c r="EH78" s="773"/>
      <c r="EI78" s="773"/>
      <c r="EJ78" s="776"/>
      <c r="EK78" s="776"/>
      <c r="EL78" s="774"/>
      <c r="EM78" s="774"/>
      <c r="EN78" s="774"/>
      <c r="EO78" s="776"/>
      <c r="EP78" s="776"/>
      <c r="EQ78" s="776"/>
      <c r="ER78" s="776"/>
      <c r="ES78" s="776"/>
      <c r="ET78" s="776"/>
      <c r="EU78" s="776"/>
      <c r="EV78" s="776"/>
      <c r="EW78" s="174" t="str">
        <f>EW100</f>
        <v>ср.мес.заработ.плата</v>
      </c>
      <c r="EX78" s="89"/>
      <c r="EY78" s="181"/>
      <c r="EZ78" s="181"/>
      <c r="FA78" s="181"/>
      <c r="FB78" s="192"/>
      <c r="FC78" s="192"/>
      <c r="FD78" s="334">
        <f>FD79/FD77/12*1000</f>
        <v>27405.19428859419</v>
      </c>
      <c r="FE78" s="804">
        <f t="shared" si="319"/>
        <v>-27405.19428859419</v>
      </c>
      <c r="FF78" s="800"/>
      <c r="FG78" s="773"/>
      <c r="FH78" s="773"/>
      <c r="FI78" s="773"/>
      <c r="FJ78" s="773"/>
      <c r="FK78" s="773"/>
      <c r="FL78" s="773"/>
      <c r="FM78" s="801"/>
      <c r="FN78" s="773"/>
      <c r="FO78" s="774"/>
      <c r="FS78" s="1196"/>
      <c r="FT78" s="1196"/>
      <c r="FU78" s="1196"/>
      <c r="FV78" s="1196"/>
    </row>
    <row r="79" spans="1:178" ht="15" hidden="1" thickBot="1" x14ac:dyDescent="0.35">
      <c r="A79" s="98" t="s">
        <v>144</v>
      </c>
      <c r="B79" s="99" t="s">
        <v>72</v>
      </c>
      <c r="C79" s="100">
        <v>6802</v>
      </c>
      <c r="D79" s="98"/>
      <c r="E79" s="103">
        <v>7209.72</v>
      </c>
      <c r="F79" s="104">
        <v>10681</v>
      </c>
      <c r="G79" s="104">
        <v>6223.6</v>
      </c>
      <c r="H79" s="103">
        <f t="shared" si="321"/>
        <v>-4457.3999999999996</v>
      </c>
      <c r="I79" s="105">
        <f t="shared" si="127"/>
        <v>-986.11999999999989</v>
      </c>
      <c r="J79" s="106">
        <v>1616.18</v>
      </c>
      <c r="K79" s="107">
        <v>2498.88</v>
      </c>
      <c r="L79" s="106">
        <f>4134.43026*0.8584</f>
        <v>3548.9949351840005</v>
      </c>
      <c r="M79" s="106">
        <v>2861.34</v>
      </c>
      <c r="N79" s="56">
        <f t="shared" si="277"/>
        <v>362.46000000000004</v>
      </c>
      <c r="O79" s="56">
        <f>M79-J79</f>
        <v>1245.1600000000001</v>
      </c>
      <c r="P79" s="106">
        <v>1056.9059999999999</v>
      </c>
      <c r="Q79" s="106"/>
      <c r="R79" s="106">
        <v>0</v>
      </c>
      <c r="S79" s="106">
        <v>1116.0999999999999</v>
      </c>
      <c r="T79" s="56">
        <f t="shared" si="278"/>
        <v>1116.0999999999999</v>
      </c>
      <c r="U79" s="56">
        <f t="shared" si="279"/>
        <v>59.19399999999996</v>
      </c>
      <c r="V79" s="104">
        <v>0</v>
      </c>
      <c r="W79" s="107">
        <v>2028.3</v>
      </c>
      <c r="X79" s="107">
        <v>1237.75</v>
      </c>
      <c r="Y79" s="57">
        <f t="shared" si="280"/>
        <v>-790.55</v>
      </c>
      <c r="Z79" s="56">
        <f t="shared" si="281"/>
        <v>1237.75</v>
      </c>
      <c r="AA79" s="57">
        <v>0</v>
      </c>
      <c r="AB79" s="57">
        <v>0</v>
      </c>
      <c r="AC79" s="57">
        <v>0</v>
      </c>
      <c r="AD79" s="57">
        <f t="shared" si="282"/>
        <v>0</v>
      </c>
      <c r="AE79" s="57">
        <f t="shared" si="283"/>
        <v>0</v>
      </c>
      <c r="AF79" s="107">
        <v>379.23</v>
      </c>
      <c r="AG79" s="57">
        <f t="shared" ref="AG79:AG81" si="323">AH79</f>
        <v>400.47</v>
      </c>
      <c r="AH79" s="107">
        <v>400.47</v>
      </c>
      <c r="AI79" s="57">
        <f t="shared" si="284"/>
        <v>0</v>
      </c>
      <c r="AJ79" s="56">
        <f t="shared" si="285"/>
        <v>21.240000000000009</v>
      </c>
      <c r="AK79" s="60">
        <f>E79+J79+P79+V79+AA79+AF79</f>
        <v>10262.036</v>
      </c>
      <c r="AL79" s="60">
        <f>AG79+AB79+W79+R79+K79+F79</f>
        <v>15608.65</v>
      </c>
      <c r="AM79" s="60">
        <f>AH79+AC79+X79+S79+M79+G79</f>
        <v>11839.26</v>
      </c>
      <c r="AN79" s="60">
        <f t="shared" si="286"/>
        <v>-3769.3899999999994</v>
      </c>
      <c r="AO79" s="61">
        <f t="shared" si="287"/>
        <v>1577.2240000000002</v>
      </c>
      <c r="AP79" s="61" t="s">
        <v>72</v>
      </c>
      <c r="AQ79" s="61" t="s">
        <v>144</v>
      </c>
      <c r="AR79" s="446">
        <v>0</v>
      </c>
      <c r="AS79" s="109">
        <v>0</v>
      </c>
      <c r="AT79" s="109">
        <v>0</v>
      </c>
      <c r="AU79" s="64">
        <f t="shared" si="288"/>
        <v>0</v>
      </c>
      <c r="AV79" s="64">
        <f t="shared" si="289"/>
        <v>0</v>
      </c>
      <c r="AW79" s="107">
        <v>3526.44</v>
      </c>
      <c r="AX79" s="107">
        <v>9819.85</v>
      </c>
      <c r="AY79" s="107">
        <v>3723.92</v>
      </c>
      <c r="AZ79" s="57">
        <f t="shared" si="290"/>
        <v>-6095.93</v>
      </c>
      <c r="BA79" s="56">
        <f t="shared" si="291"/>
        <v>197.48000000000002</v>
      </c>
      <c r="BB79" s="767">
        <v>4050.3</v>
      </c>
      <c r="BC79" s="107">
        <v>6760.36</v>
      </c>
      <c r="BD79" s="107">
        <v>2311.79</v>
      </c>
      <c r="BE79" s="67">
        <f t="shared" si="292"/>
        <v>-4448.57</v>
      </c>
      <c r="BF79" s="68">
        <f t="shared" si="293"/>
        <v>-1738.5100000000002</v>
      </c>
      <c r="BG79" s="111">
        <f t="shared" si="267"/>
        <v>3185.645</v>
      </c>
      <c r="BH79" s="107">
        <v>4814.43</v>
      </c>
      <c r="BI79" s="107">
        <v>3364.05</v>
      </c>
      <c r="BJ79" s="57">
        <f t="shared" si="294"/>
        <v>-1450.38</v>
      </c>
      <c r="BK79" s="56">
        <f t="shared" si="295"/>
        <v>178.4050000000002</v>
      </c>
      <c r="BL79" s="64">
        <f t="shared" si="296"/>
        <v>10762.385</v>
      </c>
      <c r="BM79" s="64">
        <f t="shared" si="297"/>
        <v>21394.639999999999</v>
      </c>
      <c r="BN79" s="63">
        <f t="shared" si="297"/>
        <v>9399.76</v>
      </c>
      <c r="BO79" s="112">
        <f t="shared" si="298"/>
        <v>-11994.88</v>
      </c>
      <c r="BP79" s="64">
        <f t="shared" si="299"/>
        <v>-1362.625</v>
      </c>
      <c r="BQ79" s="107">
        <v>5076.45</v>
      </c>
      <c r="BR79" s="107">
        <v>13353.79</v>
      </c>
      <c r="BS79" s="107">
        <v>6416.73</v>
      </c>
      <c r="BT79" s="57">
        <f t="shared" si="300"/>
        <v>-6937.0600000000013</v>
      </c>
      <c r="BU79" s="69">
        <f t="shared" si="301"/>
        <v>1340.2799999999997</v>
      </c>
      <c r="BV79" s="107"/>
      <c r="BW79" s="107"/>
      <c r="BX79" s="107"/>
      <c r="BY79" s="107"/>
      <c r="BZ79" s="107"/>
      <c r="CA79" s="107" t="s">
        <v>72</v>
      </c>
      <c r="CB79" s="113" t="s">
        <v>144</v>
      </c>
      <c r="CC79" s="113"/>
      <c r="CD79" s="660">
        <v>6373.76</v>
      </c>
      <c r="CE79" s="328">
        <v>9405.0752900000007</v>
      </c>
      <c r="CF79" s="111">
        <v>6730.69</v>
      </c>
      <c r="CG79" s="162">
        <f t="shared" si="302"/>
        <v>-2674.3852900000011</v>
      </c>
      <c r="CH79" s="163">
        <f>CF79-CD79</f>
        <v>356.92999999999938</v>
      </c>
      <c r="CI79" s="164"/>
      <c r="CJ79" s="59">
        <f t="shared" si="269"/>
        <v>1115.9000000000001</v>
      </c>
      <c r="CK79" s="57">
        <v>1435.41</v>
      </c>
      <c r="CL79" s="57">
        <v>1178.3900000000001</v>
      </c>
      <c r="CM79" s="57">
        <f>CL79-CK79</f>
        <v>-257.02</v>
      </c>
      <c r="CN79" s="57">
        <f>CL79-CJ79</f>
        <v>62.490000000000009</v>
      </c>
      <c r="CO79" s="57"/>
      <c r="CP79" s="63">
        <f t="shared" ref="CP79:CR81" si="324">CD79+CJ79</f>
        <v>7489.66</v>
      </c>
      <c r="CQ79" s="63">
        <f t="shared" si="324"/>
        <v>10840.485290000001</v>
      </c>
      <c r="CR79" s="63">
        <f t="shared" si="324"/>
        <v>7909.08</v>
      </c>
      <c r="CS79" s="63">
        <f t="shared" si="303"/>
        <v>-2931.4052900000006</v>
      </c>
      <c r="CT79" s="64">
        <f t="shared" si="304"/>
        <v>419.42000000000007</v>
      </c>
      <c r="CU79" s="768">
        <v>4050.3</v>
      </c>
      <c r="CV79" s="121">
        <v>274.11</v>
      </c>
      <c r="CW79" s="122">
        <v>2911.5349999999999</v>
      </c>
      <c r="CX79" s="487">
        <f t="shared" si="152"/>
        <v>7235.9449999999997</v>
      </c>
      <c r="CY79" s="145">
        <v>6373.76</v>
      </c>
      <c r="CZ79" s="145">
        <v>6373.76</v>
      </c>
      <c r="DA79" s="145">
        <v>692.45</v>
      </c>
      <c r="DB79" s="145">
        <v>692.45</v>
      </c>
      <c r="DC79" s="125">
        <v>423.45</v>
      </c>
      <c r="DD79" s="125">
        <v>93.284999999999997</v>
      </c>
      <c r="DE79" s="122">
        <f>CY79+DA79+DC79</f>
        <v>7489.66</v>
      </c>
      <c r="DF79" s="105">
        <v>77.2</v>
      </c>
      <c r="DG79" s="107">
        <v>2793.23</v>
      </c>
      <c r="DH79" s="107">
        <v>81.52</v>
      </c>
      <c r="DI79" s="57">
        <f t="shared" si="305"/>
        <v>-2711.71</v>
      </c>
      <c r="DJ79" s="57">
        <f t="shared" si="306"/>
        <v>4.3199999999999932</v>
      </c>
      <c r="DK79" s="140">
        <v>0</v>
      </c>
      <c r="DL79" s="140">
        <v>0</v>
      </c>
      <c r="DM79" s="140">
        <v>0</v>
      </c>
      <c r="DN79" s="67">
        <f t="shared" si="307"/>
        <v>0</v>
      </c>
      <c r="DO79" s="67">
        <f t="shared" si="308"/>
        <v>0</v>
      </c>
      <c r="DP79" s="127">
        <v>0</v>
      </c>
      <c r="DQ79" s="127">
        <v>0</v>
      </c>
      <c r="DR79" s="127">
        <v>0</v>
      </c>
      <c r="DS79" s="84">
        <f t="shared" si="309"/>
        <v>0</v>
      </c>
      <c r="DT79" s="84">
        <f t="shared" si="271"/>
        <v>0</v>
      </c>
      <c r="DU79" s="84" t="s">
        <v>144</v>
      </c>
      <c r="DV79" s="84" t="s">
        <v>72</v>
      </c>
      <c r="DW79" s="127">
        <v>0</v>
      </c>
      <c r="DX79" s="127">
        <v>0</v>
      </c>
      <c r="DY79" s="127">
        <v>0</v>
      </c>
      <c r="DZ79" s="83">
        <f t="shared" si="310"/>
        <v>0</v>
      </c>
      <c r="EA79" s="83">
        <f t="shared" si="311"/>
        <v>0</v>
      </c>
      <c r="EB79" s="103">
        <v>0</v>
      </c>
      <c r="EC79" s="104">
        <v>0</v>
      </c>
      <c r="ED79" s="104">
        <v>0</v>
      </c>
      <c r="EE79" s="85">
        <f t="shared" si="312"/>
        <v>0</v>
      </c>
      <c r="EF79" s="56">
        <f t="shared" si="313"/>
        <v>0</v>
      </c>
      <c r="EG79" s="103">
        <v>0</v>
      </c>
      <c r="EH79" s="103">
        <v>0</v>
      </c>
      <c r="EI79" s="103">
        <v>0</v>
      </c>
      <c r="EJ79" s="56">
        <f t="shared" si="314"/>
        <v>0</v>
      </c>
      <c r="EK79" s="56">
        <f t="shared" si="315"/>
        <v>0</v>
      </c>
      <c r="EL79" s="104">
        <v>899.33</v>
      </c>
      <c r="EM79" s="104">
        <v>1183.44</v>
      </c>
      <c r="EN79" s="104">
        <v>1044.6600000000001</v>
      </c>
      <c r="EO79" s="56">
        <f t="shared" si="316"/>
        <v>-138.77999999999997</v>
      </c>
      <c r="EP79" s="56">
        <f>EN79-EL79</f>
        <v>145.33000000000004</v>
      </c>
      <c r="EQ79" s="56"/>
      <c r="ER79" s="56"/>
      <c r="ES79" s="56"/>
      <c r="ET79" s="56"/>
      <c r="EU79" s="56"/>
      <c r="EV79" s="56"/>
      <c r="EW79" s="132" t="s">
        <v>144</v>
      </c>
      <c r="EX79" s="89"/>
      <c r="EY79" s="181">
        <f t="shared" ref="EY79:FA81" si="325">BQ79+EL79+EG79+EB79+DW79+DP79+DK79+DF79+CP79+BL79+AR79+AK79</f>
        <v>34567.061000000002</v>
      </c>
      <c r="EZ79" s="181">
        <f t="shared" si="325"/>
        <v>65174.235290000004</v>
      </c>
      <c r="FA79" s="181">
        <f t="shared" si="325"/>
        <v>36691.01</v>
      </c>
      <c r="FB79" s="244">
        <f t="shared" si="317"/>
        <v>-28483.225290000002</v>
      </c>
      <c r="FC79" s="244">
        <f t="shared" si="318"/>
        <v>2123.9490000000005</v>
      </c>
      <c r="FD79" s="135">
        <v>45133.06637</v>
      </c>
      <c r="FE79" s="94">
        <f t="shared" si="319"/>
        <v>-8442.0563699999984</v>
      </c>
      <c r="FF79" s="449"/>
      <c r="FG79" s="127"/>
      <c r="FH79" s="127">
        <v>3526.44</v>
      </c>
      <c r="FI79" s="127"/>
      <c r="FJ79" s="103"/>
      <c r="FK79" s="103"/>
      <c r="FL79" s="103"/>
      <c r="FM79" s="769">
        <v>379.23</v>
      </c>
      <c r="FN79" s="103"/>
      <c r="FO79" s="104"/>
      <c r="FS79" s="1196">
        <v>9405.08</v>
      </c>
      <c r="FT79" s="1196"/>
      <c r="FU79" s="1196"/>
      <c r="FV79" s="1196"/>
    </row>
    <row r="80" spans="1:178" ht="15" hidden="1" thickBot="1" x14ac:dyDescent="0.35">
      <c r="A80" s="98" t="s">
        <v>145</v>
      </c>
      <c r="B80" s="99" t="s">
        <v>72</v>
      </c>
      <c r="C80" s="100">
        <v>1989.59</v>
      </c>
      <c r="D80" s="98"/>
      <c r="E80" s="103">
        <v>2177.34</v>
      </c>
      <c r="F80" s="104">
        <v>3225.66</v>
      </c>
      <c r="G80" s="104">
        <v>1839.7</v>
      </c>
      <c r="H80" s="103">
        <f t="shared" si="321"/>
        <v>-1385.9599999999998</v>
      </c>
      <c r="I80" s="105">
        <f t="shared" si="127"/>
        <v>-337.6400000000001</v>
      </c>
      <c r="J80" s="106">
        <v>488.09</v>
      </c>
      <c r="K80" s="107">
        <v>754</v>
      </c>
      <c r="L80" s="106">
        <f>L79*30.2%</f>
        <v>1071.796470425568</v>
      </c>
      <c r="M80" s="106">
        <v>931.32</v>
      </c>
      <c r="N80" s="56">
        <f t="shared" si="277"/>
        <v>177.32000000000005</v>
      </c>
      <c r="O80" s="56">
        <f>M80-J80</f>
        <v>443.23000000000008</v>
      </c>
      <c r="P80" s="106">
        <v>361.46</v>
      </c>
      <c r="Q80" s="106"/>
      <c r="R80" s="106">
        <v>0</v>
      </c>
      <c r="S80" s="106">
        <v>337.06</v>
      </c>
      <c r="T80" s="56">
        <f t="shared" si="278"/>
        <v>337.06</v>
      </c>
      <c r="U80" s="56">
        <f t="shared" si="279"/>
        <v>-24.399999999999977</v>
      </c>
      <c r="V80" s="104">
        <v>0</v>
      </c>
      <c r="W80" s="107">
        <v>612.54999999999995</v>
      </c>
      <c r="X80" s="107">
        <v>373.8</v>
      </c>
      <c r="Y80" s="57">
        <f t="shared" si="280"/>
        <v>-238.74999999999994</v>
      </c>
      <c r="Z80" s="56">
        <f t="shared" si="281"/>
        <v>373.8</v>
      </c>
      <c r="AA80" s="57">
        <v>0</v>
      </c>
      <c r="AB80" s="57">
        <v>0</v>
      </c>
      <c r="AC80" s="57">
        <v>0</v>
      </c>
      <c r="AD80" s="57">
        <f t="shared" si="282"/>
        <v>0</v>
      </c>
      <c r="AE80" s="57">
        <f t="shared" si="283"/>
        <v>0</v>
      </c>
      <c r="AF80" s="107">
        <v>114.53</v>
      </c>
      <c r="AG80" s="57">
        <f t="shared" si="323"/>
        <v>120.94</v>
      </c>
      <c r="AH80" s="107">
        <v>120.94</v>
      </c>
      <c r="AI80" s="57">
        <f t="shared" si="284"/>
        <v>0</v>
      </c>
      <c r="AJ80" s="56">
        <f t="shared" si="285"/>
        <v>6.4099999999999966</v>
      </c>
      <c r="AK80" s="60">
        <f>E80+J80+P80+V80+AA80+AF80</f>
        <v>3141.4200000000005</v>
      </c>
      <c r="AL80" s="60">
        <f>AG80+AB80+W80+R80+K80+F80</f>
        <v>4713.1499999999996</v>
      </c>
      <c r="AM80" s="60">
        <f>AH80+AC80+X80+S80+M80+G80</f>
        <v>3602.8199999999997</v>
      </c>
      <c r="AN80" s="60">
        <f t="shared" si="286"/>
        <v>-1110.33</v>
      </c>
      <c r="AO80" s="61">
        <f t="shared" si="287"/>
        <v>461.39999999999918</v>
      </c>
      <c r="AP80" s="61" t="s">
        <v>72</v>
      </c>
      <c r="AQ80" s="61" t="s">
        <v>145</v>
      </c>
      <c r="AR80" s="446">
        <v>0</v>
      </c>
      <c r="AS80" s="109">
        <v>0</v>
      </c>
      <c r="AT80" s="109">
        <v>0</v>
      </c>
      <c r="AU80" s="64">
        <f t="shared" si="288"/>
        <v>0</v>
      </c>
      <c r="AV80" s="64">
        <f t="shared" si="289"/>
        <v>0</v>
      </c>
      <c r="AW80" s="107">
        <v>1033.95</v>
      </c>
      <c r="AX80" s="107">
        <v>2965.59</v>
      </c>
      <c r="AY80" s="107">
        <v>1091.8499999999999</v>
      </c>
      <c r="AZ80" s="57">
        <f t="shared" si="290"/>
        <v>-1873.7400000000002</v>
      </c>
      <c r="BA80" s="56">
        <f t="shared" si="291"/>
        <v>57.899999999999864</v>
      </c>
      <c r="BB80" s="767">
        <v>1223.19</v>
      </c>
      <c r="BC80" s="107">
        <v>2041.63</v>
      </c>
      <c r="BD80" s="107">
        <v>698.16</v>
      </c>
      <c r="BE80" s="67">
        <f t="shared" si="292"/>
        <v>-1343.4700000000003</v>
      </c>
      <c r="BF80" s="68">
        <f t="shared" si="293"/>
        <v>-525.03000000000009</v>
      </c>
      <c r="BG80" s="111">
        <f t="shared" si="267"/>
        <v>966.77</v>
      </c>
      <c r="BH80" s="107">
        <v>1453.96</v>
      </c>
      <c r="BI80" s="107">
        <v>1015.94</v>
      </c>
      <c r="BJ80" s="57">
        <f t="shared" si="294"/>
        <v>-438.02</v>
      </c>
      <c r="BK80" s="56">
        <f t="shared" si="295"/>
        <v>49.170000000000073</v>
      </c>
      <c r="BL80" s="64">
        <f t="shared" si="296"/>
        <v>3223.91</v>
      </c>
      <c r="BM80" s="64">
        <f t="shared" si="297"/>
        <v>6461.18</v>
      </c>
      <c r="BN80" s="63">
        <f t="shared" si="297"/>
        <v>2805.95</v>
      </c>
      <c r="BO80" s="112">
        <f t="shared" si="298"/>
        <v>-3655.2300000000005</v>
      </c>
      <c r="BP80" s="64">
        <f t="shared" si="299"/>
        <v>-417.96000000000004</v>
      </c>
      <c r="BQ80" s="107">
        <v>1835.09</v>
      </c>
      <c r="BR80" s="107">
        <v>4032.84</v>
      </c>
      <c r="BS80" s="107">
        <v>1937.85</v>
      </c>
      <c r="BT80" s="57">
        <f t="shared" si="300"/>
        <v>-2094.9900000000002</v>
      </c>
      <c r="BU80" s="69">
        <f t="shared" si="301"/>
        <v>102.75999999999999</v>
      </c>
      <c r="BV80" s="107"/>
      <c r="BW80" s="107"/>
      <c r="BX80" s="107"/>
      <c r="BY80" s="107"/>
      <c r="BZ80" s="107"/>
      <c r="CA80" s="107" t="s">
        <v>72</v>
      </c>
      <c r="CB80" s="113" t="s">
        <v>145</v>
      </c>
      <c r="CC80" s="113"/>
      <c r="CD80" s="194">
        <v>1924.88</v>
      </c>
      <c r="CE80" s="195">
        <v>930.22194999999999</v>
      </c>
      <c r="CF80" s="196">
        <v>2032.67</v>
      </c>
      <c r="CG80" s="197">
        <f t="shared" si="302"/>
        <v>1102.44805</v>
      </c>
      <c r="CH80" s="198">
        <f>CF80-CD80</f>
        <v>107.78999999999996</v>
      </c>
      <c r="CI80" s="164"/>
      <c r="CJ80" s="59">
        <f t="shared" si="269"/>
        <v>337</v>
      </c>
      <c r="CK80" s="57">
        <v>433.49</v>
      </c>
      <c r="CL80" s="57">
        <v>355.87</v>
      </c>
      <c r="CM80" s="57">
        <f>CL80-CK80</f>
        <v>-77.62</v>
      </c>
      <c r="CN80" s="57">
        <f>CL80-CJ80</f>
        <v>18.870000000000005</v>
      </c>
      <c r="CO80" s="57"/>
      <c r="CP80" s="63">
        <f t="shared" si="324"/>
        <v>2261.88</v>
      </c>
      <c r="CQ80" s="63">
        <f t="shared" si="324"/>
        <v>1363.7119499999999</v>
      </c>
      <c r="CR80" s="63">
        <f t="shared" si="324"/>
        <v>2388.54</v>
      </c>
      <c r="CS80" s="63">
        <f t="shared" si="303"/>
        <v>1024.8280500000001</v>
      </c>
      <c r="CT80" s="64">
        <f t="shared" si="304"/>
        <v>126.65999999999985</v>
      </c>
      <c r="CU80" s="768">
        <v>1223.19</v>
      </c>
      <c r="CV80" s="121">
        <v>93.74</v>
      </c>
      <c r="CW80" s="122">
        <v>873.03</v>
      </c>
      <c r="CX80" s="487">
        <f t="shared" si="152"/>
        <v>2189.96</v>
      </c>
      <c r="CY80" s="122">
        <v>1924.88</v>
      </c>
      <c r="CZ80" s="122">
        <v>1924.88</v>
      </c>
      <c r="DA80" s="122">
        <v>209.12</v>
      </c>
      <c r="DB80" s="122">
        <v>209.12</v>
      </c>
      <c r="DC80" s="125">
        <v>127.88</v>
      </c>
      <c r="DD80" s="125">
        <v>12.757</v>
      </c>
      <c r="DE80" s="122">
        <f>CY80+DA80+DC80</f>
        <v>2261.88</v>
      </c>
      <c r="DF80" s="105">
        <v>23.31</v>
      </c>
      <c r="DG80" s="107">
        <v>843.56</v>
      </c>
      <c r="DH80" s="107">
        <v>24.62</v>
      </c>
      <c r="DI80" s="57">
        <f t="shared" si="305"/>
        <v>-818.93999999999994</v>
      </c>
      <c r="DJ80" s="57">
        <f t="shared" si="306"/>
        <v>1.3100000000000023</v>
      </c>
      <c r="DK80" s="140">
        <v>0</v>
      </c>
      <c r="DL80" s="140">
        <v>0</v>
      </c>
      <c r="DM80" s="140">
        <v>0</v>
      </c>
      <c r="DN80" s="67">
        <f t="shared" si="307"/>
        <v>0</v>
      </c>
      <c r="DO80" s="67">
        <f t="shared" si="308"/>
        <v>0</v>
      </c>
      <c r="DP80" s="127">
        <v>0</v>
      </c>
      <c r="DQ80" s="127">
        <v>0</v>
      </c>
      <c r="DR80" s="127">
        <v>0</v>
      </c>
      <c r="DS80" s="84">
        <f t="shared" si="309"/>
        <v>0</v>
      </c>
      <c r="DT80" s="84">
        <f t="shared" si="271"/>
        <v>0</v>
      </c>
      <c r="DU80" s="84" t="s">
        <v>145</v>
      </c>
      <c r="DV80" s="84" t="s">
        <v>72</v>
      </c>
      <c r="DW80" s="127">
        <v>0</v>
      </c>
      <c r="DX80" s="127">
        <v>0</v>
      </c>
      <c r="DY80" s="127">
        <v>0</v>
      </c>
      <c r="DZ80" s="83">
        <f t="shared" si="310"/>
        <v>0</v>
      </c>
      <c r="EA80" s="83">
        <f t="shared" si="311"/>
        <v>0</v>
      </c>
      <c r="EB80" s="103">
        <v>0</v>
      </c>
      <c r="EC80" s="104">
        <v>0</v>
      </c>
      <c r="ED80" s="104">
        <v>0</v>
      </c>
      <c r="EE80" s="85">
        <f t="shared" si="312"/>
        <v>0</v>
      </c>
      <c r="EF80" s="56">
        <f t="shared" si="313"/>
        <v>0</v>
      </c>
      <c r="EG80" s="103">
        <v>0</v>
      </c>
      <c r="EH80" s="103">
        <v>0</v>
      </c>
      <c r="EI80" s="103">
        <v>0</v>
      </c>
      <c r="EJ80" s="56">
        <f t="shared" si="314"/>
        <v>0</v>
      </c>
      <c r="EK80" s="56">
        <f t="shared" si="315"/>
        <v>0</v>
      </c>
      <c r="EL80" s="104">
        <v>238.32</v>
      </c>
      <c r="EM80" s="104">
        <v>357.4</v>
      </c>
      <c r="EN80" s="104">
        <v>315.49</v>
      </c>
      <c r="EO80" s="56">
        <f t="shared" si="316"/>
        <v>-41.909999999999968</v>
      </c>
      <c r="EP80" s="56">
        <f>EN80-EL80</f>
        <v>77.170000000000016</v>
      </c>
      <c r="EQ80" s="56"/>
      <c r="ER80" s="56"/>
      <c r="ES80" s="56"/>
      <c r="ET80" s="56"/>
      <c r="EU80" s="56"/>
      <c r="EV80" s="56"/>
      <c r="EW80" s="132" t="s">
        <v>145</v>
      </c>
      <c r="EX80" s="89"/>
      <c r="EY80" s="181">
        <f t="shared" si="325"/>
        <v>10723.93</v>
      </c>
      <c r="EZ80" s="181">
        <f t="shared" si="325"/>
        <v>17771.841950000002</v>
      </c>
      <c r="FA80" s="181">
        <f t="shared" si="325"/>
        <v>11075.27</v>
      </c>
      <c r="FB80" s="93">
        <f t="shared" si="317"/>
        <v>-6696.5719500000014</v>
      </c>
      <c r="FC80" s="93">
        <f t="shared" si="318"/>
        <v>351.34000000000015</v>
      </c>
      <c r="FD80" s="586">
        <f>FD79*30.2%</f>
        <v>13630.186043739999</v>
      </c>
      <c r="FE80" s="94">
        <f t="shared" si="319"/>
        <v>-2554.9160437399987</v>
      </c>
      <c r="FF80" s="449"/>
      <c r="FG80" s="127"/>
      <c r="FH80" s="127">
        <v>1033.95</v>
      </c>
      <c r="FI80" s="127"/>
      <c r="FJ80" s="103"/>
      <c r="FK80" s="103"/>
      <c r="FL80" s="103"/>
      <c r="FM80" s="605">
        <v>114.53</v>
      </c>
      <c r="FN80" s="103"/>
      <c r="FO80" s="104"/>
      <c r="FS80" s="1196">
        <f>FS79*30.2%</f>
        <v>2840.3341599999999</v>
      </c>
      <c r="FT80" s="1196"/>
      <c r="FU80" s="1196"/>
      <c r="FV80" s="1196"/>
    </row>
    <row r="81" spans="1:178" ht="15" hidden="1" thickBot="1" x14ac:dyDescent="0.35">
      <c r="A81" s="98" t="s">
        <v>146</v>
      </c>
      <c r="B81" s="99" t="s">
        <v>72</v>
      </c>
      <c r="C81" s="100">
        <v>2446.4699999999998</v>
      </c>
      <c r="D81" s="98"/>
      <c r="E81" s="103">
        <v>2463.1799999999998</v>
      </c>
      <c r="F81" s="104">
        <v>2605.59</v>
      </c>
      <c r="G81" s="104">
        <v>512.67999999999995</v>
      </c>
      <c r="H81" s="103">
        <f t="shared" si="321"/>
        <v>-2092.9100000000003</v>
      </c>
      <c r="I81" s="105">
        <f t="shared" si="127"/>
        <v>-1950.5</v>
      </c>
      <c r="J81" s="106">
        <v>280.31</v>
      </c>
      <c r="K81" s="107">
        <v>280.31</v>
      </c>
      <c r="L81" s="106">
        <f>SUM(L82:L97)</f>
        <v>140.83866</v>
      </c>
      <c r="M81" s="106">
        <v>293.76</v>
      </c>
      <c r="N81" s="56">
        <f t="shared" si="277"/>
        <v>13.449999999999989</v>
      </c>
      <c r="O81" s="56">
        <f>M81-J81</f>
        <v>13.449999999999989</v>
      </c>
      <c r="P81" s="106">
        <v>147.21</v>
      </c>
      <c r="Q81" s="106"/>
      <c r="R81" s="106">
        <f>R76</f>
        <v>4160.2299999999996</v>
      </c>
      <c r="S81" s="106">
        <v>154.27000000000001</v>
      </c>
      <c r="T81" s="56">
        <f t="shared" si="278"/>
        <v>-4005.9599999999996</v>
      </c>
      <c r="U81" s="56">
        <f t="shared" si="279"/>
        <v>7.0600000000000023</v>
      </c>
      <c r="V81" s="104">
        <v>0</v>
      </c>
      <c r="W81" s="107">
        <v>166.05</v>
      </c>
      <c r="X81" s="107">
        <v>143.4</v>
      </c>
      <c r="Y81" s="57">
        <f t="shared" si="280"/>
        <v>-22.650000000000006</v>
      </c>
      <c r="Z81" s="56">
        <f t="shared" si="281"/>
        <v>143.4</v>
      </c>
      <c r="AA81" s="57">
        <v>0</v>
      </c>
      <c r="AB81" s="57">
        <v>0</v>
      </c>
      <c r="AC81" s="57">
        <v>0</v>
      </c>
      <c r="AD81" s="57">
        <f t="shared" si="282"/>
        <v>0</v>
      </c>
      <c r="AE81" s="57">
        <f t="shared" si="283"/>
        <v>0</v>
      </c>
      <c r="AF81" s="107">
        <v>10.85</v>
      </c>
      <c r="AG81" s="57">
        <f t="shared" si="323"/>
        <v>11.37</v>
      </c>
      <c r="AH81" s="107">
        <v>11.37</v>
      </c>
      <c r="AI81" s="57">
        <f t="shared" si="284"/>
        <v>0</v>
      </c>
      <c r="AJ81" s="56">
        <f t="shared" si="285"/>
        <v>0.51999999999999957</v>
      </c>
      <c r="AK81" s="60">
        <f>E81+J81+P81+V81+AA81+AF81</f>
        <v>2901.5499999999997</v>
      </c>
      <c r="AL81" s="60">
        <f>AG81+AB81+W81+R81+K81+F81</f>
        <v>7223.55</v>
      </c>
      <c r="AM81" s="60">
        <f>AH81+AC81+X81+S81+M81+G81</f>
        <v>1115.48</v>
      </c>
      <c r="AN81" s="60">
        <f t="shared" si="286"/>
        <v>-6108.07</v>
      </c>
      <c r="AO81" s="61">
        <f t="shared" si="287"/>
        <v>-1786.0699999999997</v>
      </c>
      <c r="AP81" s="61" t="s">
        <v>72</v>
      </c>
      <c r="AQ81" s="61" t="s">
        <v>146</v>
      </c>
      <c r="AR81" s="446">
        <v>0</v>
      </c>
      <c r="AS81" s="109">
        <v>0</v>
      </c>
      <c r="AT81" s="109">
        <v>0</v>
      </c>
      <c r="AU81" s="64">
        <f t="shared" si="288"/>
        <v>0</v>
      </c>
      <c r="AV81" s="64">
        <f t="shared" si="289"/>
        <v>0</v>
      </c>
      <c r="AW81" s="107">
        <v>468.46</v>
      </c>
      <c r="AX81" s="107">
        <v>2224.21</v>
      </c>
      <c r="AY81" s="107">
        <v>743.65</v>
      </c>
      <c r="AZ81" s="57">
        <f t="shared" si="290"/>
        <v>-1480.56</v>
      </c>
      <c r="BA81" s="56">
        <f t="shared" si="291"/>
        <v>275.19</v>
      </c>
      <c r="BB81" s="767">
        <v>273</v>
      </c>
      <c r="BC81" s="107">
        <v>514.80999999999995</v>
      </c>
      <c r="BD81" s="107">
        <v>283.5</v>
      </c>
      <c r="BE81" s="67">
        <f t="shared" si="292"/>
        <v>-231.30999999999995</v>
      </c>
      <c r="BF81" s="68">
        <f t="shared" si="293"/>
        <v>10.5</v>
      </c>
      <c r="BG81" s="111">
        <f t="shared" si="267"/>
        <v>1115.1500000000001</v>
      </c>
      <c r="BH81" s="107">
        <v>305.85000000000002</v>
      </c>
      <c r="BI81" s="107">
        <v>269.86</v>
      </c>
      <c r="BJ81" s="57">
        <f t="shared" si="294"/>
        <v>-35.990000000000009</v>
      </c>
      <c r="BK81" s="56">
        <f t="shared" si="295"/>
        <v>-845.29000000000008</v>
      </c>
      <c r="BL81" s="64">
        <f t="shared" si="296"/>
        <v>1856.6100000000001</v>
      </c>
      <c r="BM81" s="64">
        <f t="shared" si="297"/>
        <v>3044.87</v>
      </c>
      <c r="BN81" s="63">
        <f t="shared" si="297"/>
        <v>1297.0100000000002</v>
      </c>
      <c r="BO81" s="112">
        <f t="shared" si="298"/>
        <v>-1747.8599999999997</v>
      </c>
      <c r="BP81" s="64">
        <f t="shared" si="299"/>
        <v>-559.59999999999991</v>
      </c>
      <c r="BQ81" s="107">
        <v>2602.5700000000002</v>
      </c>
      <c r="BR81" s="107">
        <v>1158.21</v>
      </c>
      <c r="BS81" s="107">
        <v>2727.49</v>
      </c>
      <c r="BT81" s="57">
        <f t="shared" si="300"/>
        <v>1569.2799999999997</v>
      </c>
      <c r="BU81" s="69">
        <f t="shared" si="301"/>
        <v>124.91999999999962</v>
      </c>
      <c r="BV81" s="107"/>
      <c r="BW81" s="107"/>
      <c r="BX81" s="107"/>
      <c r="BY81" s="107"/>
      <c r="BZ81" s="107"/>
      <c r="CA81" s="107" t="s">
        <v>72</v>
      </c>
      <c r="CB81" s="113" t="s">
        <v>146</v>
      </c>
      <c r="CC81" s="113"/>
      <c r="CD81" s="194">
        <v>1745.02</v>
      </c>
      <c r="CE81" s="195">
        <f>CE76-CE79-CE80</f>
        <v>570.87961000000098</v>
      </c>
      <c r="CF81" s="196">
        <v>264.25</v>
      </c>
      <c r="CG81" s="162">
        <f t="shared" si="302"/>
        <v>-306.62961000000098</v>
      </c>
      <c r="CH81" s="163">
        <f>CF81-CD81</f>
        <v>-1480.77</v>
      </c>
      <c r="CI81" s="164"/>
      <c r="CJ81" s="59">
        <f t="shared" si="269"/>
        <v>450.47999999999996</v>
      </c>
      <c r="CK81" s="57">
        <v>61</v>
      </c>
      <c r="CL81" s="57">
        <v>71.61</v>
      </c>
      <c r="CM81" s="57">
        <f>CL81-CK81</f>
        <v>10.61</v>
      </c>
      <c r="CN81" s="57">
        <f>CL81-CJ81</f>
        <v>-378.86999999999995</v>
      </c>
      <c r="CO81" s="57"/>
      <c r="CP81" s="63">
        <f t="shared" si="324"/>
        <v>2195.5</v>
      </c>
      <c r="CQ81" s="63">
        <f t="shared" si="324"/>
        <v>631.87961000000098</v>
      </c>
      <c r="CR81" s="63">
        <f t="shared" si="324"/>
        <v>335.86</v>
      </c>
      <c r="CS81" s="63">
        <f t="shared" si="303"/>
        <v>-296.01961000000097</v>
      </c>
      <c r="CT81" s="64">
        <f t="shared" si="304"/>
        <v>-1859.6399999999999</v>
      </c>
      <c r="CU81" s="768">
        <v>273</v>
      </c>
      <c r="CV81" s="121">
        <v>88.12</v>
      </c>
      <c r="CW81" s="122">
        <v>1027.03</v>
      </c>
      <c r="CX81" s="487">
        <f t="shared" si="152"/>
        <v>1388.15</v>
      </c>
      <c r="CY81" s="122">
        <v>1745.02</v>
      </c>
      <c r="CZ81" s="122">
        <v>1745.02</v>
      </c>
      <c r="DA81" s="122">
        <v>431.78</v>
      </c>
      <c r="DB81" s="122">
        <v>431.78</v>
      </c>
      <c r="DC81" s="125">
        <v>18.7</v>
      </c>
      <c r="DD81" s="125"/>
      <c r="DE81" s="122">
        <f>CY81+DA81+DC81</f>
        <v>2195.5</v>
      </c>
      <c r="DF81" s="105">
        <v>31.4</v>
      </c>
      <c r="DG81" s="107">
        <v>57.73</v>
      </c>
      <c r="DH81" s="107">
        <v>32.909999999999997</v>
      </c>
      <c r="DI81" s="57">
        <f t="shared" si="305"/>
        <v>-24.82</v>
      </c>
      <c r="DJ81" s="57">
        <f t="shared" si="306"/>
        <v>1.509999999999998</v>
      </c>
      <c r="DK81" s="140">
        <v>0</v>
      </c>
      <c r="DL81" s="140">
        <v>0</v>
      </c>
      <c r="DM81" s="140">
        <v>0</v>
      </c>
      <c r="DN81" s="67">
        <f t="shared" si="307"/>
        <v>0</v>
      </c>
      <c r="DO81" s="67">
        <f t="shared" si="308"/>
        <v>0</v>
      </c>
      <c r="DP81" s="127">
        <v>0</v>
      </c>
      <c r="DQ81" s="127">
        <v>0</v>
      </c>
      <c r="DR81" s="127">
        <v>0</v>
      </c>
      <c r="DS81" s="84">
        <f t="shared" si="309"/>
        <v>0</v>
      </c>
      <c r="DT81" s="84">
        <f t="shared" si="271"/>
        <v>0</v>
      </c>
      <c r="DU81" s="84" t="s">
        <v>146</v>
      </c>
      <c r="DV81" s="84" t="s">
        <v>72</v>
      </c>
      <c r="DW81" s="127">
        <v>0</v>
      </c>
      <c r="DX81" s="127">
        <v>0</v>
      </c>
      <c r="DY81" s="127">
        <v>0</v>
      </c>
      <c r="DZ81" s="83">
        <f t="shared" si="310"/>
        <v>0</v>
      </c>
      <c r="EA81" s="83">
        <f t="shared" si="311"/>
        <v>0</v>
      </c>
      <c r="EB81" s="103">
        <v>0</v>
      </c>
      <c r="EC81" s="104">
        <v>0</v>
      </c>
      <c r="ED81" s="104">
        <v>0</v>
      </c>
      <c r="EE81" s="85">
        <f t="shared" si="312"/>
        <v>0</v>
      </c>
      <c r="EF81" s="56">
        <f t="shared" si="313"/>
        <v>0</v>
      </c>
      <c r="EG81" s="103">
        <v>0</v>
      </c>
      <c r="EH81" s="103">
        <v>0</v>
      </c>
      <c r="EI81" s="103">
        <v>0</v>
      </c>
      <c r="EJ81" s="56">
        <f t="shared" si="314"/>
        <v>0</v>
      </c>
      <c r="EK81" s="56">
        <f t="shared" si="315"/>
        <v>0</v>
      </c>
      <c r="EL81" s="104">
        <v>65.400000000000006</v>
      </c>
      <c r="EM81" s="104">
        <v>35.07</v>
      </c>
      <c r="EN81" s="104">
        <v>35.07</v>
      </c>
      <c r="EO81" s="56">
        <f t="shared" si="316"/>
        <v>0</v>
      </c>
      <c r="EP81" s="56">
        <f>EN81-EL81</f>
        <v>-30.330000000000005</v>
      </c>
      <c r="EQ81" s="56"/>
      <c r="ER81" s="56"/>
      <c r="ES81" s="56"/>
      <c r="ET81" s="56"/>
      <c r="EU81" s="56"/>
      <c r="EV81" s="56"/>
      <c r="EW81" s="132" t="s">
        <v>146</v>
      </c>
      <c r="EX81" s="89"/>
      <c r="EY81" s="181">
        <f t="shared" si="325"/>
        <v>9653.0300000000007</v>
      </c>
      <c r="EZ81" s="181">
        <f t="shared" si="325"/>
        <v>12151.30961</v>
      </c>
      <c r="FA81" s="181">
        <f t="shared" si="325"/>
        <v>5543.82</v>
      </c>
      <c r="FB81" s="805">
        <f t="shared" si="317"/>
        <v>-6607.4896100000005</v>
      </c>
      <c r="FC81" s="805">
        <f t="shared" si="318"/>
        <v>-4109.2100000000009</v>
      </c>
      <c r="FD81" s="806">
        <f>SUM(FD82:FD97)</f>
        <v>17286.728289999999</v>
      </c>
      <c r="FE81" s="94">
        <f t="shared" si="319"/>
        <v>-11742.908289999999</v>
      </c>
      <c r="FF81" s="449"/>
      <c r="FG81" s="127"/>
      <c r="FH81" s="127">
        <v>438.27</v>
      </c>
      <c r="FI81" s="127"/>
      <c r="FJ81" s="103"/>
      <c r="FK81" s="103"/>
      <c r="FL81" s="103"/>
      <c r="FM81" s="605">
        <v>10.85</v>
      </c>
      <c r="FN81" s="103"/>
      <c r="FO81" s="104"/>
      <c r="FS81" s="1196"/>
      <c r="FT81" s="1196"/>
      <c r="FU81" s="1196"/>
      <c r="FV81" s="1196"/>
    </row>
    <row r="82" spans="1:178" ht="15" hidden="1" thickBot="1" x14ac:dyDescent="0.35">
      <c r="A82" s="459" t="s">
        <v>147</v>
      </c>
      <c r="B82" s="99"/>
      <c r="C82" s="100"/>
      <c r="D82" s="98"/>
      <c r="E82" s="103"/>
      <c r="F82" s="104"/>
      <c r="G82" s="104"/>
      <c r="H82" s="103"/>
      <c r="I82" s="105"/>
      <c r="J82" s="106"/>
      <c r="K82" s="107"/>
      <c r="L82" s="106"/>
      <c r="M82" s="106"/>
      <c r="N82" s="56"/>
      <c r="O82" s="56"/>
      <c r="P82" s="106"/>
      <c r="Q82" s="106"/>
      <c r="R82" s="106"/>
      <c r="S82" s="106"/>
      <c r="T82" s="56"/>
      <c r="U82" s="56"/>
      <c r="V82" s="104"/>
      <c r="W82" s="107"/>
      <c r="X82" s="107"/>
      <c r="Y82" s="57"/>
      <c r="Z82" s="56"/>
      <c r="AA82" s="57"/>
      <c r="AB82" s="57"/>
      <c r="AC82" s="57"/>
      <c r="AD82" s="57"/>
      <c r="AE82" s="57"/>
      <c r="AF82" s="107"/>
      <c r="AG82" s="57"/>
      <c r="AH82" s="107"/>
      <c r="AI82" s="57"/>
      <c r="AJ82" s="56"/>
      <c r="AK82" s="60"/>
      <c r="AL82" s="60"/>
      <c r="AM82" s="60"/>
      <c r="AN82" s="60"/>
      <c r="AO82" s="61"/>
      <c r="AP82" s="61"/>
      <c r="AQ82" s="61"/>
      <c r="AR82" s="446"/>
      <c r="AS82" s="109"/>
      <c r="AT82" s="109"/>
      <c r="AU82" s="64"/>
      <c r="AV82" s="64"/>
      <c r="AW82" s="107"/>
      <c r="AX82" s="107"/>
      <c r="AY82" s="107"/>
      <c r="AZ82" s="57"/>
      <c r="BA82" s="56"/>
      <c r="BB82" s="767"/>
      <c r="BC82" s="107"/>
      <c r="BD82" s="107"/>
      <c r="BE82" s="67"/>
      <c r="BF82" s="68"/>
      <c r="BG82" s="111"/>
      <c r="BH82" s="107"/>
      <c r="BI82" s="107"/>
      <c r="BJ82" s="57"/>
      <c r="BK82" s="56"/>
      <c r="BL82" s="64"/>
      <c r="BM82" s="64"/>
      <c r="BN82" s="63"/>
      <c r="BO82" s="112"/>
      <c r="BP82" s="64"/>
      <c r="BQ82" s="107"/>
      <c r="BR82" s="107"/>
      <c r="BS82" s="107"/>
      <c r="BT82" s="57">
        <f t="shared" si="300"/>
        <v>0</v>
      </c>
      <c r="BU82" s="69">
        <f t="shared" si="301"/>
        <v>0</v>
      </c>
      <c r="BV82" s="107"/>
      <c r="BW82" s="107"/>
      <c r="BX82" s="107"/>
      <c r="BY82" s="107"/>
      <c r="BZ82" s="107"/>
      <c r="CA82" s="107"/>
      <c r="CB82" s="113"/>
      <c r="CC82" s="113"/>
      <c r="CD82" s="194"/>
      <c r="CE82" s="195">
        <v>66.995869999999996</v>
      </c>
      <c r="CF82" s="196"/>
      <c r="CG82" s="162"/>
      <c r="CH82" s="163"/>
      <c r="CI82" s="164"/>
      <c r="CJ82" s="59"/>
      <c r="CK82" s="57"/>
      <c r="CL82" s="57"/>
      <c r="CM82" s="57"/>
      <c r="CN82" s="57"/>
      <c r="CO82" s="57"/>
      <c r="CP82" s="63"/>
      <c r="CQ82" s="63"/>
      <c r="CR82" s="63"/>
      <c r="CS82" s="63"/>
      <c r="CT82" s="64"/>
      <c r="CU82" s="768"/>
      <c r="CV82" s="121"/>
      <c r="CW82" s="122"/>
      <c r="CX82" s="487"/>
      <c r="CY82" s="122"/>
      <c r="CZ82" s="122"/>
      <c r="DA82" s="122"/>
      <c r="DB82" s="122"/>
      <c r="DC82" s="125"/>
      <c r="DD82" s="125"/>
      <c r="DE82" s="122"/>
      <c r="DF82" s="105"/>
      <c r="DG82" s="107"/>
      <c r="DH82" s="107"/>
      <c r="DI82" s="57"/>
      <c r="DJ82" s="57"/>
      <c r="DK82" s="140"/>
      <c r="DL82" s="449"/>
      <c r="DM82" s="449"/>
      <c r="DN82" s="67"/>
      <c r="DO82" s="67"/>
      <c r="DP82" s="128"/>
      <c r="DQ82" s="128"/>
      <c r="DR82" s="128"/>
      <c r="DS82" s="84"/>
      <c r="DT82" s="84"/>
      <c r="DU82" s="84"/>
      <c r="DV82" s="84"/>
      <c r="DW82" s="127"/>
      <c r="DX82" s="127"/>
      <c r="DY82" s="127"/>
      <c r="DZ82" s="83"/>
      <c r="EA82" s="83"/>
      <c r="EB82" s="103"/>
      <c r="EC82" s="104"/>
      <c r="ED82" s="104"/>
      <c r="EE82" s="85"/>
      <c r="EF82" s="56"/>
      <c r="EG82" s="103"/>
      <c r="EH82" s="103"/>
      <c r="EI82" s="103"/>
      <c r="EJ82" s="56"/>
      <c r="EK82" s="56"/>
      <c r="EL82" s="104"/>
      <c r="EM82" s="104"/>
      <c r="EN82" s="104"/>
      <c r="EO82" s="56"/>
      <c r="EP82" s="56"/>
      <c r="EQ82" s="56"/>
      <c r="ER82" s="56"/>
      <c r="ES82" s="56"/>
      <c r="ET82" s="56"/>
      <c r="EU82" s="56"/>
      <c r="EV82" s="56"/>
      <c r="EW82" s="1283" t="s">
        <v>147</v>
      </c>
      <c r="EX82" s="1284"/>
      <c r="EY82" s="181"/>
      <c r="EZ82" s="181"/>
      <c r="FA82" s="181">
        <f>FA80/FD80*FD82</f>
        <v>200.05341415173379</v>
      </c>
      <c r="FB82" s="807"/>
      <c r="FC82" s="808"/>
      <c r="FD82" s="809">
        <v>246.20304999999999</v>
      </c>
      <c r="FE82" s="94">
        <f t="shared" si="319"/>
        <v>-46.1496358482662</v>
      </c>
      <c r="FF82" s="449"/>
      <c r="FG82" s="128"/>
      <c r="FH82" s="128"/>
      <c r="FI82" s="127"/>
      <c r="FJ82" s="103"/>
      <c r="FK82" s="103"/>
      <c r="FL82" s="103"/>
      <c r="FM82" s="605"/>
      <c r="FN82" s="103"/>
      <c r="FO82" s="104"/>
      <c r="FS82" s="1196"/>
      <c r="FT82" s="1196"/>
      <c r="FU82" s="1196"/>
      <c r="FV82" s="1196"/>
    </row>
    <row r="83" spans="1:178" ht="15" hidden="1" thickBot="1" x14ac:dyDescent="0.35">
      <c r="A83" s="459" t="s">
        <v>148</v>
      </c>
      <c r="B83" s="99"/>
      <c r="C83" s="100"/>
      <c r="D83" s="98"/>
      <c r="E83" s="103"/>
      <c r="F83" s="104"/>
      <c r="G83" s="104"/>
      <c r="H83" s="103"/>
      <c r="I83" s="105"/>
      <c r="J83" s="106"/>
      <c r="K83" s="107"/>
      <c r="L83" s="106">
        <v>23.87406</v>
      </c>
      <c r="M83" s="106"/>
      <c r="N83" s="56"/>
      <c r="O83" s="56"/>
      <c r="P83" s="106"/>
      <c r="Q83" s="106"/>
      <c r="R83" s="106"/>
      <c r="S83" s="106"/>
      <c r="T83" s="56"/>
      <c r="U83" s="56"/>
      <c r="V83" s="104"/>
      <c r="W83" s="107"/>
      <c r="X83" s="107"/>
      <c r="Y83" s="57"/>
      <c r="Z83" s="56"/>
      <c r="AA83" s="57"/>
      <c r="AB83" s="57"/>
      <c r="AC83" s="57"/>
      <c r="AD83" s="57"/>
      <c r="AE83" s="57"/>
      <c r="AF83" s="107"/>
      <c r="AG83" s="57"/>
      <c r="AH83" s="107"/>
      <c r="AI83" s="57"/>
      <c r="AJ83" s="56"/>
      <c r="AK83" s="60"/>
      <c r="AL83" s="60"/>
      <c r="AM83" s="60"/>
      <c r="AN83" s="60"/>
      <c r="AO83" s="61"/>
      <c r="AP83" s="61"/>
      <c r="AQ83" s="61"/>
      <c r="AR83" s="446"/>
      <c r="AS83" s="109"/>
      <c r="AT83" s="109"/>
      <c r="AU83" s="64"/>
      <c r="AV83" s="64"/>
      <c r="AW83" s="107"/>
      <c r="AX83" s="107"/>
      <c r="AY83" s="107"/>
      <c r="AZ83" s="57"/>
      <c r="BA83" s="56"/>
      <c r="BB83" s="767"/>
      <c r="BC83" s="107"/>
      <c r="BD83" s="107"/>
      <c r="BE83" s="67"/>
      <c r="BF83" s="68"/>
      <c r="BG83" s="111"/>
      <c r="BH83" s="107"/>
      <c r="BI83" s="107"/>
      <c r="BJ83" s="57"/>
      <c r="BK83" s="56"/>
      <c r="BL83" s="64"/>
      <c r="BM83" s="64"/>
      <c r="BN83" s="63"/>
      <c r="BO83" s="112"/>
      <c r="BP83" s="64"/>
      <c r="BQ83" s="107"/>
      <c r="BR83" s="107"/>
      <c r="BS83" s="107"/>
      <c r="BT83" s="57">
        <f t="shared" si="300"/>
        <v>0</v>
      </c>
      <c r="BU83" s="69">
        <f t="shared" si="301"/>
        <v>0</v>
      </c>
      <c r="BV83" s="107"/>
      <c r="BW83" s="107"/>
      <c r="BX83" s="107"/>
      <c r="BY83" s="107"/>
      <c r="BZ83" s="107"/>
      <c r="CA83" s="107"/>
      <c r="CB83" s="113"/>
      <c r="CC83" s="113"/>
      <c r="CD83" s="194"/>
      <c r="CE83" s="195"/>
      <c r="CF83" s="196"/>
      <c r="CG83" s="162"/>
      <c r="CH83" s="163"/>
      <c r="CI83" s="164"/>
      <c r="CJ83" s="59"/>
      <c r="CK83" s="57"/>
      <c r="CL83" s="57"/>
      <c r="CM83" s="57"/>
      <c r="CN83" s="57"/>
      <c r="CO83" s="57"/>
      <c r="CP83" s="63"/>
      <c r="CQ83" s="63"/>
      <c r="CR83" s="63"/>
      <c r="CS83" s="63"/>
      <c r="CT83" s="64"/>
      <c r="CU83" s="768"/>
      <c r="CV83" s="121"/>
      <c r="CW83" s="122"/>
      <c r="CX83" s="487"/>
      <c r="CY83" s="122"/>
      <c r="CZ83" s="122"/>
      <c r="DA83" s="122"/>
      <c r="DB83" s="122"/>
      <c r="DC83" s="125"/>
      <c r="DD83" s="125"/>
      <c r="DE83" s="122"/>
      <c r="DF83" s="105"/>
      <c r="DG83" s="107"/>
      <c r="DH83" s="107"/>
      <c r="DI83" s="57"/>
      <c r="DJ83" s="57"/>
      <c r="DK83" s="140"/>
      <c r="DL83" s="449"/>
      <c r="DM83" s="449"/>
      <c r="DN83" s="67"/>
      <c r="DO83" s="67"/>
      <c r="DP83" s="128"/>
      <c r="DQ83" s="128"/>
      <c r="DR83" s="128"/>
      <c r="DS83" s="84"/>
      <c r="DT83" s="84"/>
      <c r="DU83" s="84"/>
      <c r="DV83" s="84"/>
      <c r="DW83" s="127"/>
      <c r="DX83" s="127"/>
      <c r="DY83" s="127"/>
      <c r="DZ83" s="83"/>
      <c r="EA83" s="83"/>
      <c r="EB83" s="103"/>
      <c r="EC83" s="104"/>
      <c r="ED83" s="104"/>
      <c r="EE83" s="85"/>
      <c r="EF83" s="56"/>
      <c r="EG83" s="103"/>
      <c r="EH83" s="103"/>
      <c r="EI83" s="103"/>
      <c r="EJ83" s="56"/>
      <c r="EK83" s="56"/>
      <c r="EL83" s="104"/>
      <c r="EM83" s="104"/>
      <c r="EN83" s="104"/>
      <c r="EO83" s="56"/>
      <c r="EP83" s="56"/>
      <c r="EQ83" s="56"/>
      <c r="ER83" s="56"/>
      <c r="ES83" s="56"/>
      <c r="ET83" s="56"/>
      <c r="EU83" s="56"/>
      <c r="EV83" s="56"/>
      <c r="EW83" s="1285" t="s">
        <v>148</v>
      </c>
      <c r="EX83" s="1286"/>
      <c r="EY83" s="181"/>
      <c r="EZ83" s="181"/>
      <c r="FA83" s="181">
        <f t="shared" ref="FA83:FA97" si="326">FA81/FD81*FD83</f>
        <v>194.29898458327654</v>
      </c>
      <c r="FB83" s="192"/>
      <c r="FC83" s="192"/>
      <c r="FD83" s="94">
        <v>605.86270000000002</v>
      </c>
      <c r="FE83" s="94">
        <f t="shared" si="319"/>
        <v>-411.56371541672348</v>
      </c>
      <c r="FF83" s="449"/>
      <c r="FG83" s="128"/>
      <c r="FH83" s="128"/>
      <c r="FI83" s="127"/>
      <c r="FJ83" s="103"/>
      <c r="FK83" s="103"/>
      <c r="FL83" s="103"/>
      <c r="FM83" s="605"/>
      <c r="FN83" s="103"/>
      <c r="FO83" s="104"/>
      <c r="FS83" s="1196"/>
      <c r="FT83" s="1196"/>
      <c r="FU83" s="1196"/>
      <c r="FV83" s="1196"/>
    </row>
    <row r="84" spans="1:178" ht="15" hidden="1" thickBot="1" x14ac:dyDescent="0.35">
      <c r="A84" s="459" t="s">
        <v>241</v>
      </c>
      <c r="B84" s="99"/>
      <c r="C84" s="100"/>
      <c r="D84" s="98"/>
      <c r="E84" s="103"/>
      <c r="F84" s="104"/>
      <c r="G84" s="104"/>
      <c r="H84" s="103"/>
      <c r="I84" s="105"/>
      <c r="J84" s="106"/>
      <c r="K84" s="107"/>
      <c r="L84" s="106"/>
      <c r="M84" s="106"/>
      <c r="N84" s="56"/>
      <c r="O84" s="56"/>
      <c r="P84" s="106"/>
      <c r="Q84" s="106"/>
      <c r="R84" s="106"/>
      <c r="S84" s="106"/>
      <c r="T84" s="56"/>
      <c r="U84" s="56"/>
      <c r="V84" s="104"/>
      <c r="W84" s="107"/>
      <c r="X84" s="107"/>
      <c r="Y84" s="57"/>
      <c r="Z84" s="56"/>
      <c r="AA84" s="57"/>
      <c r="AB84" s="57"/>
      <c r="AC84" s="57"/>
      <c r="AD84" s="57"/>
      <c r="AE84" s="57"/>
      <c r="AF84" s="107"/>
      <c r="AG84" s="57"/>
      <c r="AH84" s="107"/>
      <c r="AI84" s="57"/>
      <c r="AJ84" s="56"/>
      <c r="AK84" s="60"/>
      <c r="AL84" s="60"/>
      <c r="AM84" s="60"/>
      <c r="AN84" s="60"/>
      <c r="AO84" s="61"/>
      <c r="AP84" s="61"/>
      <c r="AQ84" s="61"/>
      <c r="AR84" s="446"/>
      <c r="AS84" s="109"/>
      <c r="AT84" s="109"/>
      <c r="AU84" s="64"/>
      <c r="AV84" s="64"/>
      <c r="AW84" s="107"/>
      <c r="AX84" s="107"/>
      <c r="AY84" s="107"/>
      <c r="AZ84" s="57"/>
      <c r="BA84" s="56"/>
      <c r="BB84" s="767"/>
      <c r="BC84" s="107"/>
      <c r="BD84" s="107"/>
      <c r="BE84" s="67"/>
      <c r="BF84" s="68"/>
      <c r="BG84" s="111"/>
      <c r="BH84" s="107"/>
      <c r="BI84" s="107"/>
      <c r="BJ84" s="57"/>
      <c r="BK84" s="56"/>
      <c r="BL84" s="64"/>
      <c r="BM84" s="64"/>
      <c r="BN84" s="63"/>
      <c r="BO84" s="112"/>
      <c r="BP84" s="64"/>
      <c r="BQ84" s="107"/>
      <c r="BR84" s="107"/>
      <c r="BS84" s="107"/>
      <c r="BT84" s="57">
        <f t="shared" si="300"/>
        <v>0</v>
      </c>
      <c r="BU84" s="69">
        <f t="shared" si="301"/>
        <v>0</v>
      </c>
      <c r="BV84" s="107"/>
      <c r="BW84" s="107"/>
      <c r="BX84" s="107"/>
      <c r="BY84" s="107"/>
      <c r="BZ84" s="107"/>
      <c r="CA84" s="107"/>
      <c r="CB84" s="113"/>
      <c r="CC84" s="113"/>
      <c r="CD84" s="194"/>
      <c r="CE84" s="195">
        <v>140.34338</v>
      </c>
      <c r="CF84" s="196"/>
      <c r="CG84" s="162"/>
      <c r="CH84" s="163"/>
      <c r="CI84" s="164"/>
      <c r="CJ84" s="59"/>
      <c r="CK84" s="57"/>
      <c r="CL84" s="57"/>
      <c r="CM84" s="57"/>
      <c r="CN84" s="57"/>
      <c r="CO84" s="57"/>
      <c r="CP84" s="63"/>
      <c r="CQ84" s="63"/>
      <c r="CR84" s="63"/>
      <c r="CS84" s="63"/>
      <c r="CT84" s="64"/>
      <c r="CU84" s="768"/>
      <c r="CV84" s="121"/>
      <c r="CW84" s="122"/>
      <c r="CX84" s="487"/>
      <c r="CY84" s="122"/>
      <c r="CZ84" s="122"/>
      <c r="DA84" s="122"/>
      <c r="DB84" s="122"/>
      <c r="DC84" s="125"/>
      <c r="DD84" s="125"/>
      <c r="DE84" s="122"/>
      <c r="DF84" s="105"/>
      <c r="DG84" s="107"/>
      <c r="DH84" s="107"/>
      <c r="DI84" s="57"/>
      <c r="DJ84" s="57"/>
      <c r="DK84" s="140"/>
      <c r="DL84" s="449"/>
      <c r="DM84" s="449"/>
      <c r="DN84" s="67"/>
      <c r="DO84" s="67"/>
      <c r="DP84" s="128"/>
      <c r="DQ84" s="128"/>
      <c r="DR84" s="128"/>
      <c r="DS84" s="84"/>
      <c r="DT84" s="84"/>
      <c r="DU84" s="84"/>
      <c r="DV84" s="84"/>
      <c r="DW84" s="127"/>
      <c r="DX84" s="127"/>
      <c r="DY84" s="127"/>
      <c r="DZ84" s="83"/>
      <c r="EA84" s="83"/>
      <c r="EB84" s="103"/>
      <c r="EC84" s="104"/>
      <c r="ED84" s="104"/>
      <c r="EE84" s="85"/>
      <c r="EF84" s="56"/>
      <c r="EG84" s="103"/>
      <c r="EH84" s="103"/>
      <c r="EI84" s="103"/>
      <c r="EJ84" s="56"/>
      <c r="EK84" s="56"/>
      <c r="EL84" s="104"/>
      <c r="EM84" s="104"/>
      <c r="EN84" s="104"/>
      <c r="EO84" s="56"/>
      <c r="EP84" s="56"/>
      <c r="EQ84" s="56"/>
      <c r="ER84" s="56"/>
      <c r="ES84" s="56"/>
      <c r="ET84" s="56"/>
      <c r="EU84" s="56"/>
      <c r="EV84" s="56"/>
      <c r="EW84" s="1287" t="s">
        <v>149</v>
      </c>
      <c r="EX84" s="1288"/>
      <c r="EY84" s="181"/>
      <c r="EZ84" s="181"/>
      <c r="FA84" s="181">
        <f t="shared" si="326"/>
        <v>203.25421287440693</v>
      </c>
      <c r="FB84" s="192"/>
      <c r="FC84" s="192"/>
      <c r="FD84" s="135">
        <v>250.14223000000001</v>
      </c>
      <c r="FE84" s="94">
        <f t="shared" si="319"/>
        <v>-46.88801712559308</v>
      </c>
      <c r="FF84" s="449"/>
      <c r="FG84" s="128"/>
      <c r="FH84" s="128"/>
      <c r="FI84" s="127"/>
      <c r="FJ84" s="103"/>
      <c r="FK84" s="103"/>
      <c r="FL84" s="103"/>
      <c r="FM84" s="605"/>
      <c r="FN84" s="103"/>
      <c r="FO84" s="104"/>
      <c r="FS84" s="1196"/>
      <c r="FT84" s="1196"/>
      <c r="FU84" s="1196"/>
      <c r="FV84" s="1196"/>
    </row>
    <row r="85" spans="1:178" ht="15" hidden="1" thickBot="1" x14ac:dyDescent="0.35">
      <c r="A85" s="459" t="s">
        <v>150</v>
      </c>
      <c r="B85" s="99"/>
      <c r="C85" s="100"/>
      <c r="D85" s="98"/>
      <c r="E85" s="103"/>
      <c r="F85" s="104"/>
      <c r="G85" s="104"/>
      <c r="H85" s="103"/>
      <c r="I85" s="105"/>
      <c r="J85" s="106"/>
      <c r="K85" s="107"/>
      <c r="L85" s="106">
        <v>13.839</v>
      </c>
      <c r="M85" s="106"/>
      <c r="N85" s="56"/>
      <c r="O85" s="56"/>
      <c r="P85" s="106"/>
      <c r="Q85" s="106"/>
      <c r="R85" s="106"/>
      <c r="S85" s="106"/>
      <c r="T85" s="56"/>
      <c r="U85" s="56"/>
      <c r="V85" s="104"/>
      <c r="W85" s="107"/>
      <c r="X85" s="107"/>
      <c r="Y85" s="57"/>
      <c r="Z85" s="56"/>
      <c r="AA85" s="57"/>
      <c r="AB85" s="57"/>
      <c r="AC85" s="57"/>
      <c r="AD85" s="57"/>
      <c r="AE85" s="57"/>
      <c r="AF85" s="107"/>
      <c r="AG85" s="57"/>
      <c r="AH85" s="107"/>
      <c r="AI85" s="57"/>
      <c r="AJ85" s="56"/>
      <c r="AK85" s="60"/>
      <c r="AL85" s="60"/>
      <c r="AM85" s="60"/>
      <c r="AN85" s="60"/>
      <c r="AO85" s="61"/>
      <c r="AP85" s="61"/>
      <c r="AQ85" s="61"/>
      <c r="AR85" s="446"/>
      <c r="AS85" s="109"/>
      <c r="AT85" s="109"/>
      <c r="AU85" s="64"/>
      <c r="AV85" s="64"/>
      <c r="AW85" s="107"/>
      <c r="AX85" s="107"/>
      <c r="AY85" s="107"/>
      <c r="AZ85" s="57"/>
      <c r="BA85" s="56"/>
      <c r="BB85" s="767"/>
      <c r="BC85" s="107"/>
      <c r="BD85" s="107"/>
      <c r="BE85" s="67"/>
      <c r="BF85" s="68"/>
      <c r="BG85" s="111"/>
      <c r="BH85" s="107"/>
      <c r="BI85" s="107"/>
      <c r="BJ85" s="57"/>
      <c r="BK85" s="56"/>
      <c r="BL85" s="64"/>
      <c r="BM85" s="64"/>
      <c r="BN85" s="63"/>
      <c r="BO85" s="112"/>
      <c r="BP85" s="64"/>
      <c r="BQ85" s="107"/>
      <c r="BR85" s="107"/>
      <c r="BS85" s="107"/>
      <c r="BT85" s="57">
        <f t="shared" si="300"/>
        <v>0</v>
      </c>
      <c r="BU85" s="69">
        <f t="shared" si="301"/>
        <v>0</v>
      </c>
      <c r="BV85" s="107"/>
      <c r="BW85" s="107"/>
      <c r="BX85" s="107"/>
      <c r="BY85" s="107"/>
      <c r="BZ85" s="107"/>
      <c r="CA85" s="107"/>
      <c r="CB85" s="113"/>
      <c r="CC85" s="113"/>
      <c r="CD85" s="194"/>
      <c r="CE85" s="195"/>
      <c r="CF85" s="196"/>
      <c r="CG85" s="162"/>
      <c r="CH85" s="163"/>
      <c r="CI85" s="164"/>
      <c r="CJ85" s="59"/>
      <c r="CK85" s="57"/>
      <c r="CL85" s="57"/>
      <c r="CM85" s="57"/>
      <c r="CN85" s="57"/>
      <c r="CO85" s="57"/>
      <c r="CP85" s="63"/>
      <c r="CQ85" s="63"/>
      <c r="CR85" s="63"/>
      <c r="CS85" s="63"/>
      <c r="CT85" s="64"/>
      <c r="CU85" s="768"/>
      <c r="CV85" s="121"/>
      <c r="CW85" s="122"/>
      <c r="CX85" s="487"/>
      <c r="CY85" s="122"/>
      <c r="CZ85" s="122"/>
      <c r="DA85" s="122"/>
      <c r="DB85" s="122"/>
      <c r="DC85" s="125"/>
      <c r="DD85" s="125"/>
      <c r="DE85" s="122"/>
      <c r="DF85" s="105"/>
      <c r="DG85" s="107"/>
      <c r="DH85" s="107"/>
      <c r="DI85" s="57"/>
      <c r="DJ85" s="57"/>
      <c r="DK85" s="140"/>
      <c r="DL85" s="449"/>
      <c r="DM85" s="449"/>
      <c r="DN85" s="67"/>
      <c r="DO85" s="67"/>
      <c r="DP85" s="128"/>
      <c r="DQ85" s="128"/>
      <c r="DR85" s="128"/>
      <c r="DS85" s="84"/>
      <c r="DT85" s="84"/>
      <c r="DU85" s="84"/>
      <c r="DV85" s="84"/>
      <c r="DW85" s="127"/>
      <c r="DX85" s="127"/>
      <c r="DY85" s="127"/>
      <c r="DZ85" s="83"/>
      <c r="EA85" s="83"/>
      <c r="EB85" s="103"/>
      <c r="EC85" s="104"/>
      <c r="ED85" s="104"/>
      <c r="EE85" s="85"/>
      <c r="EF85" s="56"/>
      <c r="EG85" s="103"/>
      <c r="EH85" s="103"/>
      <c r="EI85" s="103"/>
      <c r="EJ85" s="56"/>
      <c r="EK85" s="56"/>
      <c r="EL85" s="104"/>
      <c r="EM85" s="104"/>
      <c r="EN85" s="104"/>
      <c r="EO85" s="56"/>
      <c r="EP85" s="56"/>
      <c r="EQ85" s="56"/>
      <c r="ER85" s="56"/>
      <c r="ES85" s="56"/>
      <c r="ET85" s="56"/>
      <c r="EU85" s="56"/>
      <c r="EV85" s="56"/>
      <c r="EW85" s="637" t="s">
        <v>150</v>
      </c>
      <c r="EX85" s="89"/>
      <c r="EY85" s="181"/>
      <c r="EZ85" s="181"/>
      <c r="FA85" s="181">
        <f t="shared" si="326"/>
        <v>21.418774742805891</v>
      </c>
      <c r="FB85" s="192"/>
      <c r="FC85" s="192"/>
      <c r="FD85" s="94">
        <f>66.58798+0.2</f>
        <v>66.787980000000005</v>
      </c>
      <c r="FE85" s="94">
        <f t="shared" si="319"/>
        <v>-45.36920525719411</v>
      </c>
      <c r="FF85" s="449"/>
      <c r="FG85" s="128"/>
      <c r="FH85" s="128"/>
      <c r="FI85" s="127"/>
      <c r="FJ85" s="103"/>
      <c r="FK85" s="103"/>
      <c r="FL85" s="103"/>
      <c r="FM85" s="605"/>
      <c r="FN85" s="103"/>
      <c r="FO85" s="104"/>
      <c r="FS85" s="1196"/>
      <c r="FT85" s="1196"/>
      <c r="FU85" s="1196"/>
      <c r="FV85" s="1196"/>
    </row>
    <row r="86" spans="1:178" ht="15" hidden="1" thickBot="1" x14ac:dyDescent="0.35">
      <c r="A86" s="459" t="s">
        <v>151</v>
      </c>
      <c r="B86" s="99"/>
      <c r="C86" s="100"/>
      <c r="D86" s="98"/>
      <c r="E86" s="103"/>
      <c r="F86" s="104"/>
      <c r="G86" s="104"/>
      <c r="H86" s="103"/>
      <c r="I86" s="105"/>
      <c r="J86" s="106"/>
      <c r="K86" s="107"/>
      <c r="L86" s="106"/>
      <c r="M86" s="106"/>
      <c r="N86" s="56"/>
      <c r="O86" s="56"/>
      <c r="P86" s="106"/>
      <c r="Q86" s="106"/>
      <c r="R86" s="106"/>
      <c r="S86" s="106"/>
      <c r="T86" s="56"/>
      <c r="U86" s="56"/>
      <c r="V86" s="104"/>
      <c r="W86" s="107"/>
      <c r="X86" s="107"/>
      <c r="Y86" s="57"/>
      <c r="Z86" s="56"/>
      <c r="AA86" s="57"/>
      <c r="AB86" s="57"/>
      <c r="AC86" s="57"/>
      <c r="AD86" s="57"/>
      <c r="AE86" s="57"/>
      <c r="AF86" s="107"/>
      <c r="AG86" s="57"/>
      <c r="AH86" s="107"/>
      <c r="AI86" s="57"/>
      <c r="AJ86" s="56"/>
      <c r="AK86" s="60"/>
      <c r="AL86" s="60"/>
      <c r="AM86" s="60"/>
      <c r="AN86" s="60"/>
      <c r="AO86" s="61"/>
      <c r="AP86" s="61"/>
      <c r="AQ86" s="61"/>
      <c r="AR86" s="446"/>
      <c r="AS86" s="109"/>
      <c r="AT86" s="109"/>
      <c r="AU86" s="64"/>
      <c r="AV86" s="64"/>
      <c r="AW86" s="107"/>
      <c r="AX86" s="107"/>
      <c r="AY86" s="107"/>
      <c r="AZ86" s="57"/>
      <c r="BA86" s="56"/>
      <c r="BB86" s="767"/>
      <c r="BC86" s="107"/>
      <c r="BD86" s="107"/>
      <c r="BE86" s="67"/>
      <c r="BF86" s="68"/>
      <c r="BG86" s="111"/>
      <c r="BH86" s="107"/>
      <c r="BI86" s="107"/>
      <c r="BJ86" s="57"/>
      <c r="BK86" s="56"/>
      <c r="BL86" s="64"/>
      <c r="BM86" s="64"/>
      <c r="BN86" s="63"/>
      <c r="BO86" s="112"/>
      <c r="BP86" s="64"/>
      <c r="BQ86" s="107"/>
      <c r="BR86" s="107"/>
      <c r="BS86" s="107"/>
      <c r="BT86" s="57">
        <f t="shared" si="300"/>
        <v>0</v>
      </c>
      <c r="BU86" s="69">
        <f t="shared" si="301"/>
        <v>0</v>
      </c>
      <c r="BV86" s="107"/>
      <c r="BW86" s="107"/>
      <c r="BX86" s="107"/>
      <c r="BY86" s="107"/>
      <c r="BZ86" s="107"/>
      <c r="CA86" s="107"/>
      <c r="CB86" s="113"/>
      <c r="CC86" s="113"/>
      <c r="CD86" s="194"/>
      <c r="CE86" s="195"/>
      <c r="CF86" s="196"/>
      <c r="CG86" s="162"/>
      <c r="CH86" s="163"/>
      <c r="CI86" s="164"/>
      <c r="CJ86" s="59"/>
      <c r="CK86" s="57"/>
      <c r="CL86" s="57"/>
      <c r="CM86" s="57"/>
      <c r="CN86" s="57"/>
      <c r="CO86" s="57"/>
      <c r="CP86" s="63"/>
      <c r="CQ86" s="63"/>
      <c r="CR86" s="63"/>
      <c r="CS86" s="63"/>
      <c r="CT86" s="64"/>
      <c r="CU86" s="768"/>
      <c r="CV86" s="121"/>
      <c r="CW86" s="122"/>
      <c r="CX86" s="487"/>
      <c r="CY86" s="122"/>
      <c r="CZ86" s="122"/>
      <c r="DA86" s="122"/>
      <c r="DB86" s="122"/>
      <c r="DC86" s="125"/>
      <c r="DD86" s="125"/>
      <c r="DE86" s="122"/>
      <c r="DF86" s="105"/>
      <c r="DG86" s="107"/>
      <c r="DH86" s="107"/>
      <c r="DI86" s="57"/>
      <c r="DJ86" s="57"/>
      <c r="DK86" s="140"/>
      <c r="DL86" s="449"/>
      <c r="DM86" s="449"/>
      <c r="DN86" s="67"/>
      <c r="DO86" s="67"/>
      <c r="DP86" s="128"/>
      <c r="DQ86" s="128"/>
      <c r="DR86" s="128"/>
      <c r="DS86" s="84"/>
      <c r="DT86" s="84"/>
      <c r="DU86" s="84"/>
      <c r="DV86" s="84"/>
      <c r="DW86" s="127"/>
      <c r="DX86" s="127"/>
      <c r="DY86" s="127"/>
      <c r="DZ86" s="83"/>
      <c r="EA86" s="83"/>
      <c r="EB86" s="103"/>
      <c r="EC86" s="104"/>
      <c r="ED86" s="104"/>
      <c r="EE86" s="85"/>
      <c r="EF86" s="56"/>
      <c r="EG86" s="103"/>
      <c r="EH86" s="103"/>
      <c r="EI86" s="103"/>
      <c r="EJ86" s="56"/>
      <c r="EK86" s="56"/>
      <c r="EL86" s="104"/>
      <c r="EM86" s="104"/>
      <c r="EN86" s="104"/>
      <c r="EO86" s="56"/>
      <c r="EP86" s="56"/>
      <c r="EQ86" s="56"/>
      <c r="ER86" s="56"/>
      <c r="ES86" s="56"/>
      <c r="ET86" s="56"/>
      <c r="EU86" s="56"/>
      <c r="EV86" s="56"/>
      <c r="EW86" s="637" t="s">
        <v>151</v>
      </c>
      <c r="EX86" s="89"/>
      <c r="EY86" s="181"/>
      <c r="EZ86" s="181"/>
      <c r="FA86" s="181">
        <f t="shared" si="326"/>
        <v>730.20057437454113</v>
      </c>
      <c r="FB86" s="192"/>
      <c r="FC86" s="192"/>
      <c r="FD86" s="94">
        <f>16.615+691.17707+146.90032+4.22+1.1896+16.125+21.58105+0.84</f>
        <v>898.64804000000004</v>
      </c>
      <c r="FE86" s="94">
        <f t="shared" si="319"/>
        <v>-168.4474656254589</v>
      </c>
      <c r="FF86" s="449"/>
      <c r="FG86" s="128"/>
      <c r="FH86" s="128"/>
      <c r="FI86" s="127"/>
      <c r="FJ86" s="103"/>
      <c r="FK86" s="103"/>
      <c r="FL86" s="103"/>
      <c r="FM86" s="605"/>
      <c r="FN86" s="103"/>
      <c r="FO86" s="104"/>
      <c r="FS86" s="1196"/>
      <c r="FT86" s="1196"/>
      <c r="FU86" s="1196"/>
      <c r="FV86" s="1196"/>
    </row>
    <row r="87" spans="1:178" ht="15" hidden="1" thickBot="1" x14ac:dyDescent="0.35">
      <c r="A87" s="459" t="s">
        <v>152</v>
      </c>
      <c r="B87" s="99"/>
      <c r="C87" s="100"/>
      <c r="D87" s="98"/>
      <c r="E87" s="103"/>
      <c r="F87" s="104"/>
      <c r="G87" s="104"/>
      <c r="H87" s="103"/>
      <c r="I87" s="105"/>
      <c r="J87" s="106"/>
      <c r="K87" s="107"/>
      <c r="L87" s="106"/>
      <c r="M87" s="106"/>
      <c r="N87" s="56"/>
      <c r="O87" s="56"/>
      <c r="P87" s="106"/>
      <c r="Q87" s="106"/>
      <c r="R87" s="106"/>
      <c r="S87" s="106"/>
      <c r="T87" s="56"/>
      <c r="U87" s="56"/>
      <c r="V87" s="104"/>
      <c r="W87" s="107"/>
      <c r="X87" s="107"/>
      <c r="Y87" s="57"/>
      <c r="Z87" s="56"/>
      <c r="AA87" s="57"/>
      <c r="AB87" s="57"/>
      <c r="AC87" s="57"/>
      <c r="AD87" s="57"/>
      <c r="AE87" s="57"/>
      <c r="AF87" s="107"/>
      <c r="AG87" s="57"/>
      <c r="AH87" s="107"/>
      <c r="AI87" s="57"/>
      <c r="AJ87" s="56"/>
      <c r="AK87" s="60"/>
      <c r="AL87" s="60"/>
      <c r="AM87" s="60"/>
      <c r="AN87" s="60"/>
      <c r="AO87" s="61"/>
      <c r="AP87" s="61"/>
      <c r="AQ87" s="61"/>
      <c r="AR87" s="446"/>
      <c r="AS87" s="109"/>
      <c r="AT87" s="109"/>
      <c r="AU87" s="64"/>
      <c r="AV87" s="64"/>
      <c r="AW87" s="107"/>
      <c r="AX87" s="107"/>
      <c r="AY87" s="107"/>
      <c r="AZ87" s="57"/>
      <c r="BA87" s="56"/>
      <c r="BB87" s="767"/>
      <c r="BC87" s="107"/>
      <c r="BD87" s="107"/>
      <c r="BE87" s="67"/>
      <c r="BF87" s="68"/>
      <c r="BG87" s="111"/>
      <c r="BH87" s="107"/>
      <c r="BI87" s="107"/>
      <c r="BJ87" s="57"/>
      <c r="BK87" s="56"/>
      <c r="BL87" s="64"/>
      <c r="BM87" s="64"/>
      <c r="BN87" s="63"/>
      <c r="BO87" s="112"/>
      <c r="BP87" s="64"/>
      <c r="BQ87" s="107"/>
      <c r="BR87" s="107"/>
      <c r="BS87" s="107"/>
      <c r="BT87" s="57">
        <f t="shared" si="300"/>
        <v>0</v>
      </c>
      <c r="BU87" s="69">
        <f t="shared" si="301"/>
        <v>0</v>
      </c>
      <c r="BV87" s="107"/>
      <c r="BW87" s="107"/>
      <c r="BX87" s="107"/>
      <c r="BY87" s="107"/>
      <c r="BZ87" s="107"/>
      <c r="CA87" s="107"/>
      <c r="CB87" s="113"/>
      <c r="CC87" s="113"/>
      <c r="CD87" s="194"/>
      <c r="CE87" s="195">
        <v>9.2999999999999999E-2</v>
      </c>
      <c r="CF87" s="196"/>
      <c r="CG87" s="162"/>
      <c r="CH87" s="163"/>
      <c r="CI87" s="164"/>
      <c r="CJ87" s="59"/>
      <c r="CK87" s="57"/>
      <c r="CL87" s="57"/>
      <c r="CM87" s="57"/>
      <c r="CN87" s="57"/>
      <c r="CO87" s="57"/>
      <c r="CP87" s="63"/>
      <c r="CQ87" s="63"/>
      <c r="CR87" s="63"/>
      <c r="CS87" s="63"/>
      <c r="CT87" s="64"/>
      <c r="CU87" s="768"/>
      <c r="CV87" s="121"/>
      <c r="CW87" s="122"/>
      <c r="CX87" s="487"/>
      <c r="CY87" s="122"/>
      <c r="CZ87" s="122"/>
      <c r="DA87" s="122"/>
      <c r="DB87" s="122"/>
      <c r="DC87" s="125"/>
      <c r="DD87" s="125">
        <v>0.28000000000000003</v>
      </c>
      <c r="DE87" s="122"/>
      <c r="DF87" s="105"/>
      <c r="DG87" s="107"/>
      <c r="DH87" s="107"/>
      <c r="DI87" s="57"/>
      <c r="DJ87" s="57"/>
      <c r="DK87" s="140"/>
      <c r="DL87" s="449"/>
      <c r="DM87" s="449"/>
      <c r="DN87" s="67"/>
      <c r="DO87" s="67"/>
      <c r="DP87" s="128"/>
      <c r="DQ87" s="128"/>
      <c r="DR87" s="128"/>
      <c r="DS87" s="84"/>
      <c r="DT87" s="84"/>
      <c r="DU87" s="84"/>
      <c r="DV87" s="84"/>
      <c r="DW87" s="127"/>
      <c r="DX87" s="127"/>
      <c r="DY87" s="127"/>
      <c r="DZ87" s="83"/>
      <c r="EA87" s="83"/>
      <c r="EB87" s="103"/>
      <c r="EC87" s="104"/>
      <c r="ED87" s="104"/>
      <c r="EE87" s="85"/>
      <c r="EF87" s="56"/>
      <c r="EG87" s="103"/>
      <c r="EH87" s="103"/>
      <c r="EI87" s="103"/>
      <c r="EJ87" s="56"/>
      <c r="EK87" s="56"/>
      <c r="EL87" s="104"/>
      <c r="EM87" s="104"/>
      <c r="EN87" s="104"/>
      <c r="EO87" s="56"/>
      <c r="EP87" s="56"/>
      <c r="EQ87" s="56"/>
      <c r="ER87" s="56"/>
      <c r="ES87" s="56"/>
      <c r="ET87" s="56"/>
      <c r="EU87" s="56"/>
      <c r="EV87" s="56"/>
      <c r="EW87" s="637" t="s">
        <v>152</v>
      </c>
      <c r="EX87" s="89"/>
      <c r="EY87" s="181"/>
      <c r="EZ87" s="181"/>
      <c r="FA87" s="181">
        <f t="shared" si="326"/>
        <v>1.2539293634029811</v>
      </c>
      <c r="FB87" s="192"/>
      <c r="FC87" s="192"/>
      <c r="FD87" s="135">
        <f>1.57+0.66+1.68</f>
        <v>3.91</v>
      </c>
      <c r="FE87" s="94">
        <f t="shared" si="319"/>
        <v>-2.6560706365970193</v>
      </c>
      <c r="FF87" s="449"/>
      <c r="FG87" s="128"/>
      <c r="FH87" s="128"/>
      <c r="FI87" s="127"/>
      <c r="FJ87" s="103"/>
      <c r="FK87" s="103"/>
      <c r="FL87" s="103"/>
      <c r="FM87" s="605"/>
      <c r="FN87" s="103"/>
      <c r="FO87" s="104"/>
      <c r="FS87" s="1196"/>
      <c r="FT87" s="1196"/>
      <c r="FU87" s="1196"/>
      <c r="FV87" s="1196"/>
    </row>
    <row r="88" spans="1:178" ht="15" hidden="1" thickBot="1" x14ac:dyDescent="0.35">
      <c r="A88" s="459" t="s">
        <v>153</v>
      </c>
      <c r="B88" s="99"/>
      <c r="C88" s="100"/>
      <c r="D88" s="98"/>
      <c r="E88" s="103"/>
      <c r="F88" s="104"/>
      <c r="G88" s="104"/>
      <c r="H88" s="103"/>
      <c r="I88" s="105"/>
      <c r="J88" s="106"/>
      <c r="K88" s="107"/>
      <c r="L88" s="106">
        <v>15.660600000000001</v>
      </c>
      <c r="M88" s="106"/>
      <c r="N88" s="56"/>
      <c r="O88" s="56"/>
      <c r="P88" s="106"/>
      <c r="Q88" s="106"/>
      <c r="R88" s="106"/>
      <c r="S88" s="106"/>
      <c r="T88" s="56"/>
      <c r="U88" s="56"/>
      <c r="V88" s="104"/>
      <c r="W88" s="107"/>
      <c r="X88" s="107"/>
      <c r="Y88" s="57"/>
      <c r="Z88" s="56"/>
      <c r="AA88" s="57"/>
      <c r="AB88" s="57"/>
      <c r="AC88" s="57"/>
      <c r="AD88" s="57"/>
      <c r="AE88" s="57"/>
      <c r="AF88" s="107"/>
      <c r="AG88" s="57"/>
      <c r="AH88" s="107"/>
      <c r="AI88" s="57"/>
      <c r="AJ88" s="56"/>
      <c r="AK88" s="60"/>
      <c r="AL88" s="60"/>
      <c r="AM88" s="60"/>
      <c r="AN88" s="60"/>
      <c r="AO88" s="61"/>
      <c r="AP88" s="61"/>
      <c r="AQ88" s="61"/>
      <c r="AR88" s="446"/>
      <c r="AS88" s="109"/>
      <c r="AT88" s="109"/>
      <c r="AU88" s="64"/>
      <c r="AV88" s="64"/>
      <c r="AW88" s="107"/>
      <c r="AX88" s="107"/>
      <c r="AY88" s="107"/>
      <c r="AZ88" s="57"/>
      <c r="BA88" s="56"/>
      <c r="BB88" s="767"/>
      <c r="BC88" s="107"/>
      <c r="BD88" s="107"/>
      <c r="BE88" s="67"/>
      <c r="BF88" s="68"/>
      <c r="BG88" s="111"/>
      <c r="BH88" s="107"/>
      <c r="BI88" s="107"/>
      <c r="BJ88" s="57"/>
      <c r="BK88" s="56"/>
      <c r="BL88" s="64"/>
      <c r="BM88" s="64"/>
      <c r="BN88" s="63"/>
      <c r="BO88" s="112"/>
      <c r="BP88" s="64"/>
      <c r="BQ88" s="107"/>
      <c r="BR88" s="107"/>
      <c r="BS88" s="107"/>
      <c r="BT88" s="57">
        <f t="shared" si="300"/>
        <v>0</v>
      </c>
      <c r="BU88" s="69">
        <f t="shared" si="301"/>
        <v>0</v>
      </c>
      <c r="BV88" s="107"/>
      <c r="BW88" s="107"/>
      <c r="BX88" s="107"/>
      <c r="BY88" s="107"/>
      <c r="BZ88" s="107"/>
      <c r="CA88" s="107"/>
      <c r="CB88" s="113"/>
      <c r="CC88" s="113"/>
      <c r="CD88" s="194"/>
      <c r="CE88" s="195">
        <v>17.652570000000001</v>
      </c>
      <c r="CF88" s="196"/>
      <c r="CG88" s="162"/>
      <c r="CH88" s="163"/>
      <c r="CI88" s="164"/>
      <c r="CJ88" s="59"/>
      <c r="CK88" s="57"/>
      <c r="CL88" s="57"/>
      <c r="CM88" s="57"/>
      <c r="CN88" s="57"/>
      <c r="CO88" s="57"/>
      <c r="CP88" s="63"/>
      <c r="CQ88" s="63"/>
      <c r="CR88" s="63"/>
      <c r="CS88" s="63"/>
      <c r="CT88" s="64"/>
      <c r="CU88" s="768"/>
      <c r="CV88" s="121"/>
      <c r="CW88" s="122"/>
      <c r="CX88" s="487"/>
      <c r="CY88" s="122"/>
      <c r="CZ88" s="122"/>
      <c r="DA88" s="122"/>
      <c r="DB88" s="122"/>
      <c r="DC88" s="125"/>
      <c r="DD88" s="125">
        <v>1.7</v>
      </c>
      <c r="DE88" s="122"/>
      <c r="DF88" s="105"/>
      <c r="DG88" s="107"/>
      <c r="DH88" s="107"/>
      <c r="DI88" s="57"/>
      <c r="DJ88" s="57"/>
      <c r="DK88" s="140"/>
      <c r="DL88" s="449"/>
      <c r="DM88" s="449"/>
      <c r="DN88" s="67"/>
      <c r="DO88" s="67"/>
      <c r="DP88" s="128"/>
      <c r="DQ88" s="128"/>
      <c r="DR88" s="128"/>
      <c r="DS88" s="84"/>
      <c r="DT88" s="84"/>
      <c r="DU88" s="84"/>
      <c r="DV88" s="84"/>
      <c r="DW88" s="127"/>
      <c r="DX88" s="127"/>
      <c r="DY88" s="127"/>
      <c r="DZ88" s="83"/>
      <c r="EA88" s="83"/>
      <c r="EB88" s="103"/>
      <c r="EC88" s="104"/>
      <c r="ED88" s="104"/>
      <c r="EE88" s="85"/>
      <c r="EF88" s="56"/>
      <c r="EG88" s="103"/>
      <c r="EH88" s="103"/>
      <c r="EI88" s="103"/>
      <c r="EJ88" s="56"/>
      <c r="EK88" s="56"/>
      <c r="EL88" s="104"/>
      <c r="EM88" s="104"/>
      <c r="EN88" s="104"/>
      <c r="EO88" s="56"/>
      <c r="EP88" s="56"/>
      <c r="EQ88" s="56"/>
      <c r="ER88" s="56"/>
      <c r="ES88" s="56"/>
      <c r="ET88" s="56"/>
      <c r="EU88" s="56"/>
      <c r="EV88" s="56"/>
      <c r="EW88" s="637" t="s">
        <v>153</v>
      </c>
      <c r="EX88" s="89"/>
      <c r="EY88" s="181"/>
      <c r="EZ88" s="181"/>
      <c r="FA88" s="181">
        <f t="shared" si="326"/>
        <v>61.646094037087977</v>
      </c>
      <c r="FB88" s="192"/>
      <c r="FC88" s="192"/>
      <c r="FD88" s="94">
        <v>75.867019999999997</v>
      </c>
      <c r="FE88" s="94">
        <f t="shared" si="319"/>
        <v>-14.22092596291202</v>
      </c>
      <c r="FF88" s="449"/>
      <c r="FG88" s="128"/>
      <c r="FH88" s="128"/>
      <c r="FI88" s="127"/>
      <c r="FJ88" s="103"/>
      <c r="FK88" s="103"/>
      <c r="FL88" s="103"/>
      <c r="FM88" s="605"/>
      <c r="FN88" s="103"/>
      <c r="FO88" s="104"/>
      <c r="FS88" s="1196"/>
      <c r="FT88" s="1196"/>
      <c r="FU88" s="1196"/>
      <c r="FV88" s="1196"/>
    </row>
    <row r="89" spans="1:178" ht="15" hidden="1" thickBot="1" x14ac:dyDescent="0.35">
      <c r="A89" s="459" t="s">
        <v>154</v>
      </c>
      <c r="B89" s="99"/>
      <c r="C89" s="100"/>
      <c r="D89" s="98"/>
      <c r="E89" s="103"/>
      <c r="F89" s="104"/>
      <c r="G89" s="104"/>
      <c r="H89" s="103"/>
      <c r="I89" s="105"/>
      <c r="J89" s="106"/>
      <c r="K89" s="107"/>
      <c r="L89" s="106">
        <v>57.892000000000003</v>
      </c>
      <c r="M89" s="106"/>
      <c r="N89" s="56"/>
      <c r="O89" s="56"/>
      <c r="P89" s="106"/>
      <c r="Q89" s="106"/>
      <c r="R89" s="106"/>
      <c r="S89" s="106"/>
      <c r="T89" s="56"/>
      <c r="U89" s="56"/>
      <c r="V89" s="104"/>
      <c r="W89" s="107"/>
      <c r="X89" s="107"/>
      <c r="Y89" s="57"/>
      <c r="Z89" s="56"/>
      <c r="AA89" s="57"/>
      <c r="AB89" s="57"/>
      <c r="AC89" s="57"/>
      <c r="AD89" s="57"/>
      <c r="AE89" s="57"/>
      <c r="AF89" s="107"/>
      <c r="AG89" s="57"/>
      <c r="AH89" s="107"/>
      <c r="AI89" s="57"/>
      <c r="AJ89" s="56"/>
      <c r="AK89" s="60"/>
      <c r="AL89" s="60"/>
      <c r="AM89" s="60"/>
      <c r="AN89" s="60"/>
      <c r="AO89" s="61"/>
      <c r="AP89" s="61"/>
      <c r="AQ89" s="61"/>
      <c r="AR89" s="446"/>
      <c r="AS89" s="109"/>
      <c r="AT89" s="109"/>
      <c r="AU89" s="64"/>
      <c r="AV89" s="64"/>
      <c r="AW89" s="107"/>
      <c r="AX89" s="107"/>
      <c r="AY89" s="107"/>
      <c r="AZ89" s="57"/>
      <c r="BA89" s="56"/>
      <c r="BB89" s="767"/>
      <c r="BC89" s="107"/>
      <c r="BD89" s="107"/>
      <c r="BE89" s="67"/>
      <c r="BF89" s="68"/>
      <c r="BG89" s="111"/>
      <c r="BH89" s="107"/>
      <c r="BI89" s="107"/>
      <c r="BJ89" s="57"/>
      <c r="BK89" s="56"/>
      <c r="BL89" s="64"/>
      <c r="BM89" s="64"/>
      <c r="BN89" s="63"/>
      <c r="BO89" s="112"/>
      <c r="BP89" s="64"/>
      <c r="BQ89" s="107"/>
      <c r="BR89" s="107"/>
      <c r="BS89" s="107"/>
      <c r="BT89" s="57">
        <f t="shared" si="300"/>
        <v>0</v>
      </c>
      <c r="BU89" s="69">
        <f t="shared" si="301"/>
        <v>0</v>
      </c>
      <c r="BV89" s="107"/>
      <c r="BW89" s="107"/>
      <c r="BX89" s="107"/>
      <c r="BY89" s="107"/>
      <c r="BZ89" s="107"/>
      <c r="CA89" s="107"/>
      <c r="CB89" s="113"/>
      <c r="CC89" s="113"/>
      <c r="CD89" s="194"/>
      <c r="CE89" s="195">
        <v>4.8117099999999997</v>
      </c>
      <c r="CF89" s="196"/>
      <c r="CG89" s="162"/>
      <c r="CH89" s="163"/>
      <c r="CI89" s="164"/>
      <c r="CJ89" s="59"/>
      <c r="CK89" s="57"/>
      <c r="CL89" s="57"/>
      <c r="CM89" s="57"/>
      <c r="CN89" s="57"/>
      <c r="CO89" s="57"/>
      <c r="CP89" s="63"/>
      <c r="CQ89" s="63"/>
      <c r="CR89" s="63"/>
      <c r="CS89" s="63"/>
      <c r="CT89" s="64"/>
      <c r="CU89" s="768"/>
      <c r="CV89" s="121"/>
      <c r="CW89" s="122"/>
      <c r="CX89" s="487"/>
      <c r="CY89" s="122"/>
      <c r="CZ89" s="122"/>
      <c r="DA89" s="122"/>
      <c r="DB89" s="122"/>
      <c r="DC89" s="125"/>
      <c r="DD89" s="125">
        <v>2.12</v>
      </c>
      <c r="DE89" s="122"/>
      <c r="DF89" s="105"/>
      <c r="DG89" s="107"/>
      <c r="DH89" s="107"/>
      <c r="DI89" s="57"/>
      <c r="DJ89" s="57"/>
      <c r="DK89" s="140"/>
      <c r="DL89" s="449"/>
      <c r="DM89" s="449"/>
      <c r="DN89" s="67"/>
      <c r="DO89" s="67"/>
      <c r="DP89" s="128"/>
      <c r="DQ89" s="128"/>
      <c r="DR89" s="128"/>
      <c r="DS89" s="84"/>
      <c r="DT89" s="84"/>
      <c r="DU89" s="84"/>
      <c r="DV89" s="84"/>
      <c r="DW89" s="127"/>
      <c r="DX89" s="127"/>
      <c r="DY89" s="127"/>
      <c r="DZ89" s="83"/>
      <c r="EA89" s="83"/>
      <c r="EB89" s="103"/>
      <c r="EC89" s="104"/>
      <c r="ED89" s="104"/>
      <c r="EE89" s="85"/>
      <c r="EF89" s="56"/>
      <c r="EG89" s="103"/>
      <c r="EH89" s="103"/>
      <c r="EI89" s="103"/>
      <c r="EJ89" s="56"/>
      <c r="EK89" s="56"/>
      <c r="EL89" s="104"/>
      <c r="EM89" s="104"/>
      <c r="EN89" s="104"/>
      <c r="EO89" s="56"/>
      <c r="EP89" s="56"/>
      <c r="EQ89" s="56"/>
      <c r="ER89" s="56"/>
      <c r="ES89" s="56"/>
      <c r="ET89" s="56"/>
      <c r="EU89" s="56"/>
      <c r="EV89" s="56"/>
      <c r="EW89" s="637" t="s">
        <v>154</v>
      </c>
      <c r="EX89" s="89"/>
      <c r="EY89" s="181"/>
      <c r="EZ89" s="181"/>
      <c r="FA89" s="181">
        <f t="shared" si="326"/>
        <v>354.03770682515892</v>
      </c>
      <c r="FB89" s="192"/>
      <c r="FC89" s="192"/>
      <c r="FD89" s="334">
        <v>1103.95966</v>
      </c>
      <c r="FE89" s="94">
        <f t="shared" si="319"/>
        <v>-749.92195317484106</v>
      </c>
      <c r="FF89" s="449"/>
      <c r="FG89" s="128"/>
      <c r="FH89" s="128"/>
      <c r="FI89" s="127"/>
      <c r="FJ89" s="103"/>
      <c r="FK89" s="103"/>
      <c r="FL89" s="103"/>
      <c r="FM89" s="605"/>
      <c r="FN89" s="103"/>
      <c r="FO89" s="104"/>
      <c r="FS89" s="1196"/>
      <c r="FT89" s="1196"/>
      <c r="FU89" s="1196"/>
      <c r="FV89" s="1196"/>
    </row>
    <row r="90" spans="1:178" ht="15" hidden="1" thickBot="1" x14ac:dyDescent="0.35">
      <c r="A90" s="459" t="s">
        <v>155</v>
      </c>
      <c r="B90" s="99"/>
      <c r="C90" s="100"/>
      <c r="D90" s="98"/>
      <c r="E90" s="103"/>
      <c r="F90" s="104"/>
      <c r="G90" s="104"/>
      <c r="H90" s="103"/>
      <c r="I90" s="105"/>
      <c r="J90" s="106"/>
      <c r="K90" s="107"/>
      <c r="L90" s="106"/>
      <c r="M90" s="106"/>
      <c r="N90" s="56"/>
      <c r="O90" s="56"/>
      <c r="P90" s="106"/>
      <c r="Q90" s="106"/>
      <c r="R90" s="106"/>
      <c r="S90" s="106"/>
      <c r="T90" s="56"/>
      <c r="U90" s="56"/>
      <c r="V90" s="104"/>
      <c r="W90" s="107"/>
      <c r="X90" s="107"/>
      <c r="Y90" s="57"/>
      <c r="Z90" s="56"/>
      <c r="AA90" s="57"/>
      <c r="AB90" s="57"/>
      <c r="AC90" s="57"/>
      <c r="AD90" s="57"/>
      <c r="AE90" s="57"/>
      <c r="AF90" s="107"/>
      <c r="AG90" s="57"/>
      <c r="AH90" s="107"/>
      <c r="AI90" s="57"/>
      <c r="AJ90" s="56"/>
      <c r="AK90" s="60"/>
      <c r="AL90" s="60"/>
      <c r="AM90" s="60"/>
      <c r="AN90" s="60"/>
      <c r="AO90" s="61"/>
      <c r="AP90" s="61"/>
      <c r="AQ90" s="61"/>
      <c r="AR90" s="446"/>
      <c r="AS90" s="109"/>
      <c r="AT90" s="109"/>
      <c r="AU90" s="64"/>
      <c r="AV90" s="64"/>
      <c r="AW90" s="107"/>
      <c r="AX90" s="107"/>
      <c r="AY90" s="107"/>
      <c r="AZ90" s="57"/>
      <c r="BA90" s="56"/>
      <c r="BB90" s="767"/>
      <c r="BC90" s="107"/>
      <c r="BD90" s="107"/>
      <c r="BE90" s="67"/>
      <c r="BF90" s="68"/>
      <c r="BG90" s="111"/>
      <c r="BH90" s="107"/>
      <c r="BI90" s="107"/>
      <c r="BJ90" s="57"/>
      <c r="BK90" s="56"/>
      <c r="BL90" s="64"/>
      <c r="BM90" s="64"/>
      <c r="BN90" s="63"/>
      <c r="BO90" s="112"/>
      <c r="BP90" s="64"/>
      <c r="BQ90" s="107"/>
      <c r="BR90" s="107"/>
      <c r="BS90" s="107"/>
      <c r="BT90" s="57">
        <f t="shared" si="300"/>
        <v>0</v>
      </c>
      <c r="BU90" s="69">
        <f t="shared" si="301"/>
        <v>0</v>
      </c>
      <c r="BV90" s="107"/>
      <c r="BW90" s="107"/>
      <c r="BX90" s="107"/>
      <c r="BY90" s="107"/>
      <c r="BZ90" s="107"/>
      <c r="CA90" s="107"/>
      <c r="CB90" s="113"/>
      <c r="CC90" s="113"/>
      <c r="CD90" s="194"/>
      <c r="CE90" s="195"/>
      <c r="CF90" s="196"/>
      <c r="CG90" s="162"/>
      <c r="CH90" s="163"/>
      <c r="CI90" s="164"/>
      <c r="CJ90" s="59"/>
      <c r="CK90" s="57"/>
      <c r="CL90" s="57"/>
      <c r="CM90" s="57"/>
      <c r="CN90" s="57"/>
      <c r="CO90" s="57"/>
      <c r="CP90" s="63"/>
      <c r="CQ90" s="63"/>
      <c r="CR90" s="63"/>
      <c r="CS90" s="63"/>
      <c r="CT90" s="64"/>
      <c r="CU90" s="768"/>
      <c r="CV90" s="121"/>
      <c r="CW90" s="122"/>
      <c r="CX90" s="487"/>
      <c r="CY90" s="122"/>
      <c r="CZ90" s="122"/>
      <c r="DA90" s="122"/>
      <c r="DB90" s="122"/>
      <c r="DC90" s="125"/>
      <c r="DD90" s="125"/>
      <c r="DE90" s="122"/>
      <c r="DF90" s="105"/>
      <c r="DG90" s="107"/>
      <c r="DH90" s="107"/>
      <c r="DI90" s="57"/>
      <c r="DJ90" s="57"/>
      <c r="DK90" s="140"/>
      <c r="DL90" s="449"/>
      <c r="DM90" s="449"/>
      <c r="DN90" s="67"/>
      <c r="DO90" s="67"/>
      <c r="DP90" s="128"/>
      <c r="DQ90" s="128"/>
      <c r="DR90" s="128"/>
      <c r="DS90" s="84"/>
      <c r="DT90" s="84"/>
      <c r="DU90" s="84"/>
      <c r="DV90" s="84"/>
      <c r="DW90" s="127"/>
      <c r="DX90" s="127"/>
      <c r="DY90" s="127"/>
      <c r="DZ90" s="83"/>
      <c r="EA90" s="83"/>
      <c r="EB90" s="103"/>
      <c r="EC90" s="104"/>
      <c r="ED90" s="104"/>
      <c r="EE90" s="85"/>
      <c r="EF90" s="56"/>
      <c r="EG90" s="103"/>
      <c r="EH90" s="103"/>
      <c r="EI90" s="103"/>
      <c r="EJ90" s="56"/>
      <c r="EK90" s="56"/>
      <c r="EL90" s="104"/>
      <c r="EM90" s="104"/>
      <c r="EN90" s="104"/>
      <c r="EO90" s="56"/>
      <c r="EP90" s="56"/>
      <c r="EQ90" s="56"/>
      <c r="ER90" s="56"/>
      <c r="ES90" s="56"/>
      <c r="ET90" s="56"/>
      <c r="EU90" s="56"/>
      <c r="EV90" s="56"/>
      <c r="EW90" s="637" t="s">
        <v>155</v>
      </c>
      <c r="EX90" s="89"/>
      <c r="EY90" s="181"/>
      <c r="EZ90" s="181"/>
      <c r="FA90" s="181">
        <f t="shared" si="326"/>
        <v>10.462168287203475</v>
      </c>
      <c r="FB90" s="192"/>
      <c r="FC90" s="192"/>
      <c r="FD90" s="809">
        <v>12.87565</v>
      </c>
      <c r="FE90" s="94">
        <f t="shared" si="319"/>
        <v>-2.4134817127965249</v>
      </c>
      <c r="FF90" s="449"/>
      <c r="FG90" s="128"/>
      <c r="FH90" s="128"/>
      <c r="FI90" s="127"/>
      <c r="FJ90" s="103"/>
      <c r="FK90" s="103"/>
      <c r="FL90" s="103"/>
      <c r="FM90" s="605"/>
      <c r="FN90" s="103"/>
      <c r="FO90" s="104"/>
      <c r="FS90" s="1196"/>
      <c r="FT90" s="1196"/>
      <c r="FU90" s="1196"/>
      <c r="FV90" s="1196"/>
    </row>
    <row r="91" spans="1:178" ht="15" hidden="1" thickBot="1" x14ac:dyDescent="0.35">
      <c r="A91" s="459" t="s">
        <v>156</v>
      </c>
      <c r="B91" s="99"/>
      <c r="C91" s="100"/>
      <c r="D91" s="98"/>
      <c r="E91" s="103"/>
      <c r="F91" s="104"/>
      <c r="G91" s="104"/>
      <c r="H91" s="103"/>
      <c r="I91" s="105"/>
      <c r="J91" s="106"/>
      <c r="K91" s="107"/>
      <c r="L91" s="106">
        <v>27.141999999999999</v>
      </c>
      <c r="M91" s="106"/>
      <c r="N91" s="56"/>
      <c r="O91" s="56"/>
      <c r="P91" s="106"/>
      <c r="Q91" s="106"/>
      <c r="R91" s="106"/>
      <c r="S91" s="106"/>
      <c r="T91" s="56"/>
      <c r="U91" s="56"/>
      <c r="V91" s="104"/>
      <c r="W91" s="107"/>
      <c r="X91" s="107"/>
      <c r="Y91" s="57"/>
      <c r="Z91" s="56"/>
      <c r="AA91" s="57"/>
      <c r="AB91" s="57"/>
      <c r="AC91" s="57"/>
      <c r="AD91" s="57"/>
      <c r="AE91" s="57"/>
      <c r="AF91" s="107"/>
      <c r="AG91" s="57"/>
      <c r="AH91" s="107"/>
      <c r="AI91" s="57"/>
      <c r="AJ91" s="56"/>
      <c r="AK91" s="60"/>
      <c r="AL91" s="60"/>
      <c r="AM91" s="60"/>
      <c r="AN91" s="60"/>
      <c r="AO91" s="61"/>
      <c r="AP91" s="61"/>
      <c r="AQ91" s="61"/>
      <c r="AR91" s="446"/>
      <c r="AS91" s="109"/>
      <c r="AT91" s="109"/>
      <c r="AU91" s="64"/>
      <c r="AV91" s="64"/>
      <c r="AW91" s="107"/>
      <c r="AX91" s="107"/>
      <c r="AY91" s="107"/>
      <c r="AZ91" s="57"/>
      <c r="BA91" s="56"/>
      <c r="BB91" s="767"/>
      <c r="BC91" s="107"/>
      <c r="BD91" s="107"/>
      <c r="BE91" s="67"/>
      <c r="BF91" s="68"/>
      <c r="BG91" s="111"/>
      <c r="BH91" s="107"/>
      <c r="BI91" s="107"/>
      <c r="BJ91" s="57"/>
      <c r="BK91" s="56"/>
      <c r="BL91" s="64"/>
      <c r="BM91" s="64"/>
      <c r="BN91" s="63"/>
      <c r="BO91" s="112"/>
      <c r="BP91" s="64"/>
      <c r="BQ91" s="107"/>
      <c r="BR91" s="107"/>
      <c r="BS91" s="107"/>
      <c r="BT91" s="57">
        <f t="shared" si="300"/>
        <v>0</v>
      </c>
      <c r="BU91" s="69">
        <f t="shared" si="301"/>
        <v>0</v>
      </c>
      <c r="BV91" s="107"/>
      <c r="BW91" s="107"/>
      <c r="BX91" s="107"/>
      <c r="BY91" s="107"/>
      <c r="BZ91" s="107"/>
      <c r="CA91" s="107"/>
      <c r="CB91" s="113"/>
      <c r="CC91" s="113"/>
      <c r="CD91" s="194"/>
      <c r="CE91" s="195"/>
      <c r="CF91" s="196"/>
      <c r="CG91" s="162"/>
      <c r="CH91" s="163"/>
      <c r="CI91" s="164"/>
      <c r="CJ91" s="59"/>
      <c r="CK91" s="57"/>
      <c r="CL91" s="57"/>
      <c r="CM91" s="57"/>
      <c r="CN91" s="57"/>
      <c r="CO91" s="57"/>
      <c r="CP91" s="63"/>
      <c r="CQ91" s="63"/>
      <c r="CR91" s="63"/>
      <c r="CS91" s="63"/>
      <c r="CT91" s="64"/>
      <c r="CU91" s="768"/>
      <c r="CV91" s="121"/>
      <c r="CW91" s="122"/>
      <c r="CX91" s="487"/>
      <c r="CY91" s="122"/>
      <c r="CZ91" s="122"/>
      <c r="DA91" s="122"/>
      <c r="DB91" s="122"/>
      <c r="DC91" s="125"/>
      <c r="DD91" s="125"/>
      <c r="DE91" s="122"/>
      <c r="DF91" s="105"/>
      <c r="DG91" s="107"/>
      <c r="DH91" s="107"/>
      <c r="DI91" s="57"/>
      <c r="DJ91" s="57"/>
      <c r="DK91" s="140"/>
      <c r="DL91" s="449"/>
      <c r="DM91" s="449"/>
      <c r="DN91" s="67"/>
      <c r="DO91" s="67"/>
      <c r="DP91" s="128"/>
      <c r="DQ91" s="128"/>
      <c r="DR91" s="128"/>
      <c r="DS91" s="84"/>
      <c r="DT91" s="84"/>
      <c r="DU91" s="84"/>
      <c r="DV91" s="84"/>
      <c r="DW91" s="127"/>
      <c r="DX91" s="127"/>
      <c r="DY91" s="127"/>
      <c r="DZ91" s="83"/>
      <c r="EA91" s="83"/>
      <c r="EB91" s="103"/>
      <c r="EC91" s="104"/>
      <c r="ED91" s="104"/>
      <c r="EE91" s="85"/>
      <c r="EF91" s="56"/>
      <c r="EG91" s="103"/>
      <c r="EH91" s="103"/>
      <c r="EI91" s="103"/>
      <c r="EJ91" s="56"/>
      <c r="EK91" s="56"/>
      <c r="EL91" s="104"/>
      <c r="EM91" s="104"/>
      <c r="EN91" s="104"/>
      <c r="EO91" s="56"/>
      <c r="EP91" s="56"/>
      <c r="EQ91" s="56"/>
      <c r="ER91" s="56"/>
      <c r="ES91" s="56"/>
      <c r="ET91" s="56"/>
      <c r="EU91" s="56"/>
      <c r="EV91" s="56"/>
      <c r="EW91" s="637" t="s">
        <v>156</v>
      </c>
      <c r="EX91" s="89"/>
      <c r="EY91" s="181"/>
      <c r="EZ91" s="181"/>
      <c r="FA91" s="181">
        <f t="shared" si="326"/>
        <v>1.688978712894434</v>
      </c>
      <c r="FB91" s="192"/>
      <c r="FC91" s="192"/>
      <c r="FD91" s="94">
        <v>5.2665699999999998</v>
      </c>
      <c r="FE91" s="94">
        <f t="shared" si="319"/>
        <v>-3.577591287105566</v>
      </c>
      <c r="FF91" s="449"/>
      <c r="FG91" s="128"/>
      <c r="FH91" s="128"/>
      <c r="FI91" s="127"/>
      <c r="FJ91" s="103"/>
      <c r="FK91" s="103"/>
      <c r="FL91" s="103"/>
      <c r="FM91" s="605"/>
      <c r="FN91" s="103"/>
      <c r="FO91" s="104"/>
      <c r="FS91" s="1196"/>
      <c r="FT91" s="1196"/>
      <c r="FU91" s="1196"/>
      <c r="FV91" s="1196"/>
    </row>
    <row r="92" spans="1:178" ht="15" hidden="1" thickBot="1" x14ac:dyDescent="0.35">
      <c r="A92" s="459" t="s">
        <v>157</v>
      </c>
      <c r="B92" s="99"/>
      <c r="C92" s="100"/>
      <c r="D92" s="98"/>
      <c r="E92" s="103"/>
      <c r="F92" s="104"/>
      <c r="G92" s="104"/>
      <c r="H92" s="103"/>
      <c r="I92" s="105"/>
      <c r="J92" s="106"/>
      <c r="K92" s="107"/>
      <c r="L92" s="106">
        <v>2.431</v>
      </c>
      <c r="M92" s="106"/>
      <c r="N92" s="56"/>
      <c r="O92" s="56"/>
      <c r="P92" s="106"/>
      <c r="Q92" s="106"/>
      <c r="R92" s="106"/>
      <c r="S92" s="106"/>
      <c r="T92" s="56"/>
      <c r="U92" s="56"/>
      <c r="V92" s="104"/>
      <c r="W92" s="107"/>
      <c r="X92" s="107"/>
      <c r="Y92" s="57"/>
      <c r="Z92" s="56"/>
      <c r="AA92" s="57"/>
      <c r="AB92" s="57"/>
      <c r="AC92" s="57"/>
      <c r="AD92" s="57"/>
      <c r="AE92" s="57"/>
      <c r="AF92" s="107"/>
      <c r="AG92" s="57"/>
      <c r="AH92" s="107"/>
      <c r="AI92" s="57"/>
      <c r="AJ92" s="56"/>
      <c r="AK92" s="60"/>
      <c r="AL92" s="60"/>
      <c r="AM92" s="60"/>
      <c r="AN92" s="60"/>
      <c r="AO92" s="61"/>
      <c r="AP92" s="61"/>
      <c r="AQ92" s="61"/>
      <c r="AR92" s="446"/>
      <c r="AS92" s="109"/>
      <c r="AT92" s="109"/>
      <c r="AU92" s="64"/>
      <c r="AV92" s="64"/>
      <c r="AW92" s="107"/>
      <c r="AX92" s="107"/>
      <c r="AY92" s="107"/>
      <c r="AZ92" s="57"/>
      <c r="BA92" s="56"/>
      <c r="BB92" s="767"/>
      <c r="BC92" s="107"/>
      <c r="BD92" s="107"/>
      <c r="BE92" s="67"/>
      <c r="BF92" s="68"/>
      <c r="BG92" s="111"/>
      <c r="BH92" s="107"/>
      <c r="BI92" s="107"/>
      <c r="BJ92" s="57"/>
      <c r="BK92" s="56"/>
      <c r="BL92" s="64"/>
      <c r="BM92" s="64"/>
      <c r="BN92" s="63"/>
      <c r="BO92" s="112"/>
      <c r="BP92" s="64"/>
      <c r="BQ92" s="107"/>
      <c r="BR92" s="107"/>
      <c r="BS92" s="107"/>
      <c r="BT92" s="57">
        <f t="shared" si="300"/>
        <v>0</v>
      </c>
      <c r="BU92" s="69">
        <f t="shared" si="301"/>
        <v>0</v>
      </c>
      <c r="BV92" s="107"/>
      <c r="BW92" s="107"/>
      <c r="BX92" s="107"/>
      <c r="BY92" s="107"/>
      <c r="BZ92" s="107"/>
      <c r="CA92" s="107"/>
      <c r="CB92" s="113"/>
      <c r="CC92" s="113"/>
      <c r="CD92" s="194"/>
      <c r="CE92" s="195">
        <v>1.5</v>
      </c>
      <c r="CF92" s="196"/>
      <c r="CG92" s="162"/>
      <c r="CH92" s="163"/>
      <c r="CI92" s="164"/>
      <c r="CJ92" s="59"/>
      <c r="CK92" s="57"/>
      <c r="CL92" s="57"/>
      <c r="CM92" s="57"/>
      <c r="CN92" s="57"/>
      <c r="CO92" s="57"/>
      <c r="CP92" s="63"/>
      <c r="CQ92" s="63"/>
      <c r="CR92" s="63"/>
      <c r="CS92" s="63"/>
      <c r="CT92" s="64"/>
      <c r="CU92" s="768"/>
      <c r="CV92" s="121"/>
      <c r="CW92" s="122"/>
      <c r="CX92" s="487"/>
      <c r="CY92" s="122"/>
      <c r="CZ92" s="122"/>
      <c r="DA92" s="122"/>
      <c r="DB92" s="122"/>
      <c r="DC92" s="125"/>
      <c r="DD92" s="125"/>
      <c r="DE92" s="122"/>
      <c r="DF92" s="105"/>
      <c r="DG92" s="107"/>
      <c r="DH92" s="107"/>
      <c r="DI92" s="57"/>
      <c r="DJ92" s="57"/>
      <c r="DK92" s="140"/>
      <c r="DL92" s="449"/>
      <c r="DM92" s="449"/>
      <c r="DN92" s="67"/>
      <c r="DO92" s="67"/>
      <c r="DP92" s="128"/>
      <c r="DQ92" s="128"/>
      <c r="DR92" s="128"/>
      <c r="DS92" s="84"/>
      <c r="DT92" s="84"/>
      <c r="DU92" s="84"/>
      <c r="DV92" s="84"/>
      <c r="DW92" s="127"/>
      <c r="DX92" s="127"/>
      <c r="DY92" s="127"/>
      <c r="DZ92" s="83"/>
      <c r="EA92" s="83"/>
      <c r="EB92" s="103"/>
      <c r="EC92" s="104"/>
      <c r="ED92" s="104"/>
      <c r="EE92" s="85"/>
      <c r="EF92" s="56"/>
      <c r="EG92" s="103"/>
      <c r="EH92" s="103"/>
      <c r="EI92" s="103"/>
      <c r="EJ92" s="56"/>
      <c r="EK92" s="56"/>
      <c r="EL92" s="104"/>
      <c r="EM92" s="104"/>
      <c r="EN92" s="104"/>
      <c r="EO92" s="56"/>
      <c r="EP92" s="56"/>
      <c r="EQ92" s="56"/>
      <c r="ER92" s="56"/>
      <c r="ES92" s="56"/>
      <c r="ET92" s="56"/>
      <c r="EU92" s="56"/>
      <c r="EV92" s="56"/>
      <c r="EW92" s="637" t="s">
        <v>157</v>
      </c>
      <c r="EX92" s="89"/>
      <c r="EY92" s="181"/>
      <c r="EZ92" s="181"/>
      <c r="FA92" s="181">
        <f t="shared" si="326"/>
        <v>4.2793755372612026</v>
      </c>
      <c r="FB92" s="192"/>
      <c r="FC92" s="192"/>
      <c r="FD92" s="135">
        <v>5.2665699999999998</v>
      </c>
      <c r="FE92" s="94">
        <f t="shared" si="319"/>
        <v>-0.98719446273879718</v>
      </c>
      <c r="FF92" s="449"/>
      <c r="FG92" s="128"/>
      <c r="FH92" s="128"/>
      <c r="FI92" s="127"/>
      <c r="FJ92" s="103"/>
      <c r="FK92" s="103"/>
      <c r="FL92" s="103"/>
      <c r="FM92" s="605"/>
      <c r="FN92" s="103"/>
      <c r="FO92" s="104"/>
      <c r="FS92" s="1196"/>
      <c r="FT92" s="1196"/>
      <c r="FU92" s="1196"/>
      <c r="FV92" s="1196"/>
    </row>
    <row r="93" spans="1:178" ht="15" hidden="1" thickBot="1" x14ac:dyDescent="0.35">
      <c r="A93" s="459" t="s">
        <v>158</v>
      </c>
      <c r="B93" s="99"/>
      <c r="C93" s="100"/>
      <c r="D93" s="98"/>
      <c r="E93" s="103"/>
      <c r="F93" s="104"/>
      <c r="G93" s="104"/>
      <c r="H93" s="103"/>
      <c r="I93" s="105"/>
      <c r="J93" s="106"/>
      <c r="K93" s="107"/>
      <c r="L93" s="106"/>
      <c r="M93" s="106"/>
      <c r="N93" s="56"/>
      <c r="O93" s="56"/>
      <c r="P93" s="106"/>
      <c r="Q93" s="106"/>
      <c r="R93" s="106"/>
      <c r="S93" s="106"/>
      <c r="T93" s="56"/>
      <c r="U93" s="56"/>
      <c r="V93" s="104"/>
      <c r="W93" s="107"/>
      <c r="X93" s="107"/>
      <c r="Y93" s="57"/>
      <c r="Z93" s="56"/>
      <c r="AA93" s="57"/>
      <c r="AB93" s="57"/>
      <c r="AC93" s="57"/>
      <c r="AD93" s="57"/>
      <c r="AE93" s="57"/>
      <c r="AF93" s="107"/>
      <c r="AG93" s="57"/>
      <c r="AH93" s="107"/>
      <c r="AI93" s="57"/>
      <c r="AJ93" s="56"/>
      <c r="AK93" s="60"/>
      <c r="AL93" s="60"/>
      <c r="AM93" s="60"/>
      <c r="AN93" s="60"/>
      <c r="AO93" s="61"/>
      <c r="AP93" s="61"/>
      <c r="AQ93" s="61"/>
      <c r="AR93" s="446"/>
      <c r="AS93" s="109"/>
      <c r="AT93" s="109"/>
      <c r="AU93" s="64"/>
      <c r="AV93" s="64"/>
      <c r="AW93" s="107"/>
      <c r="AX93" s="107"/>
      <c r="AY93" s="107"/>
      <c r="AZ93" s="57"/>
      <c r="BA93" s="56"/>
      <c r="BB93" s="767"/>
      <c r="BC93" s="107"/>
      <c r="BD93" s="107"/>
      <c r="BE93" s="67"/>
      <c r="BF93" s="68"/>
      <c r="BG93" s="111"/>
      <c r="BH93" s="107"/>
      <c r="BI93" s="107"/>
      <c r="BJ93" s="57"/>
      <c r="BK93" s="56"/>
      <c r="BL93" s="64"/>
      <c r="BM93" s="64"/>
      <c r="BN93" s="63"/>
      <c r="BO93" s="112"/>
      <c r="BP93" s="64"/>
      <c r="BQ93" s="107"/>
      <c r="BR93" s="107"/>
      <c r="BS93" s="107"/>
      <c r="BT93" s="57">
        <f t="shared" si="300"/>
        <v>0</v>
      </c>
      <c r="BU93" s="69">
        <f t="shared" si="301"/>
        <v>0</v>
      </c>
      <c r="BV93" s="107"/>
      <c r="BW93" s="107"/>
      <c r="BX93" s="107"/>
      <c r="BY93" s="107"/>
      <c r="BZ93" s="107"/>
      <c r="CA93" s="107"/>
      <c r="CB93" s="113"/>
      <c r="CC93" s="113"/>
      <c r="CD93" s="194"/>
      <c r="CE93" s="195"/>
      <c r="CF93" s="196"/>
      <c r="CG93" s="162"/>
      <c r="CH93" s="163"/>
      <c r="CI93" s="164"/>
      <c r="CJ93" s="59"/>
      <c r="CK93" s="57"/>
      <c r="CL93" s="57"/>
      <c r="CM93" s="57"/>
      <c r="CN93" s="57"/>
      <c r="CO93" s="57"/>
      <c r="CP93" s="63"/>
      <c r="CQ93" s="63"/>
      <c r="CR93" s="63"/>
      <c r="CS93" s="63"/>
      <c r="CT93" s="64"/>
      <c r="CU93" s="768"/>
      <c r="CV93" s="121"/>
      <c r="CW93" s="122"/>
      <c r="CX93" s="487"/>
      <c r="CY93" s="122"/>
      <c r="CZ93" s="122"/>
      <c r="DA93" s="122"/>
      <c r="DB93" s="122"/>
      <c r="DC93" s="125"/>
      <c r="DD93" s="125"/>
      <c r="DE93" s="122"/>
      <c r="DF93" s="105"/>
      <c r="DG93" s="107"/>
      <c r="DH93" s="107"/>
      <c r="DI93" s="57"/>
      <c r="DJ93" s="57"/>
      <c r="DK93" s="140"/>
      <c r="DL93" s="449"/>
      <c r="DM93" s="449"/>
      <c r="DN93" s="67"/>
      <c r="DO93" s="67"/>
      <c r="DP93" s="128"/>
      <c r="DQ93" s="128"/>
      <c r="DR93" s="128"/>
      <c r="DS93" s="84"/>
      <c r="DT93" s="84"/>
      <c r="DU93" s="84"/>
      <c r="DV93" s="84"/>
      <c r="DW93" s="127"/>
      <c r="DX93" s="127"/>
      <c r="DY93" s="127"/>
      <c r="DZ93" s="83"/>
      <c r="EA93" s="83"/>
      <c r="EB93" s="103"/>
      <c r="EC93" s="104"/>
      <c r="ED93" s="104"/>
      <c r="EE93" s="85"/>
      <c r="EF93" s="56"/>
      <c r="EG93" s="103"/>
      <c r="EH93" s="103"/>
      <c r="EI93" s="103"/>
      <c r="EJ93" s="56"/>
      <c r="EK93" s="56"/>
      <c r="EL93" s="104"/>
      <c r="EM93" s="104"/>
      <c r="EN93" s="104"/>
      <c r="EO93" s="56"/>
      <c r="EP93" s="56"/>
      <c r="EQ93" s="56"/>
      <c r="ER93" s="56"/>
      <c r="ES93" s="56"/>
      <c r="ET93" s="56"/>
      <c r="EU93" s="56"/>
      <c r="EV93" s="56"/>
      <c r="EW93" s="637" t="s">
        <v>158</v>
      </c>
      <c r="EX93" s="89"/>
      <c r="EY93" s="181"/>
      <c r="EZ93" s="181"/>
      <c r="FA93" s="181">
        <f t="shared" si="326"/>
        <v>1.8487536868435388</v>
      </c>
      <c r="FB93" s="192"/>
      <c r="FC93" s="192"/>
      <c r="FD93" s="94">
        <f>3.50212+2.26266</f>
        <v>5.76478</v>
      </c>
      <c r="FE93" s="94">
        <f t="shared" si="319"/>
        <v>-3.9160263131564612</v>
      </c>
      <c r="FF93" s="449"/>
      <c r="FG93" s="128"/>
      <c r="FH93" s="128"/>
      <c r="FI93" s="127"/>
      <c r="FJ93" s="103"/>
      <c r="FK93" s="103"/>
      <c r="FL93" s="103"/>
      <c r="FM93" s="605"/>
      <c r="FN93" s="103"/>
      <c r="FO93" s="104"/>
      <c r="FS93" s="1196"/>
      <c r="FT93" s="1196"/>
      <c r="FU93" s="1196"/>
      <c r="FV93" s="1196"/>
    </row>
    <row r="94" spans="1:178" ht="15" hidden="1" thickBot="1" x14ac:dyDescent="0.35">
      <c r="A94" s="459" t="s">
        <v>159</v>
      </c>
      <c r="B94" s="99"/>
      <c r="C94" s="100"/>
      <c r="D94" s="98"/>
      <c r="E94" s="103"/>
      <c r="F94" s="104"/>
      <c r="G94" s="104"/>
      <c r="H94" s="103"/>
      <c r="I94" s="105"/>
      <c r="J94" s="106"/>
      <c r="K94" s="107"/>
      <c r="L94" s="106"/>
      <c r="M94" s="106"/>
      <c r="N94" s="56"/>
      <c r="O94" s="56"/>
      <c r="P94" s="106"/>
      <c r="Q94" s="106"/>
      <c r="R94" s="106"/>
      <c r="S94" s="106"/>
      <c r="T94" s="56"/>
      <c r="U94" s="56"/>
      <c r="V94" s="104"/>
      <c r="W94" s="107"/>
      <c r="X94" s="107"/>
      <c r="Y94" s="57"/>
      <c r="Z94" s="56"/>
      <c r="AA94" s="57"/>
      <c r="AB94" s="57"/>
      <c r="AC94" s="57"/>
      <c r="AD94" s="57"/>
      <c r="AE94" s="57"/>
      <c r="AF94" s="107"/>
      <c r="AG94" s="57"/>
      <c r="AH94" s="107"/>
      <c r="AI94" s="57"/>
      <c r="AJ94" s="56"/>
      <c r="AK94" s="60"/>
      <c r="AL94" s="60"/>
      <c r="AM94" s="60"/>
      <c r="AN94" s="60"/>
      <c r="AO94" s="61"/>
      <c r="AP94" s="61"/>
      <c r="AQ94" s="61"/>
      <c r="AR94" s="446"/>
      <c r="AS94" s="109"/>
      <c r="AT94" s="109"/>
      <c r="AU94" s="64"/>
      <c r="AV94" s="64"/>
      <c r="AW94" s="107"/>
      <c r="AX94" s="107"/>
      <c r="AY94" s="107"/>
      <c r="AZ94" s="57"/>
      <c r="BA94" s="56"/>
      <c r="BB94" s="767"/>
      <c r="BC94" s="107"/>
      <c r="BD94" s="107"/>
      <c r="BE94" s="67"/>
      <c r="BF94" s="68"/>
      <c r="BG94" s="111"/>
      <c r="BH94" s="107"/>
      <c r="BI94" s="107"/>
      <c r="BJ94" s="57"/>
      <c r="BK94" s="56"/>
      <c r="BL94" s="64"/>
      <c r="BM94" s="64"/>
      <c r="BN94" s="63"/>
      <c r="BO94" s="112"/>
      <c r="BP94" s="64"/>
      <c r="BQ94" s="107"/>
      <c r="BR94" s="107"/>
      <c r="BS94" s="107"/>
      <c r="BT94" s="57">
        <f t="shared" si="300"/>
        <v>0</v>
      </c>
      <c r="BU94" s="69">
        <f t="shared" si="301"/>
        <v>0</v>
      </c>
      <c r="BV94" s="107"/>
      <c r="BW94" s="107"/>
      <c r="BX94" s="107"/>
      <c r="BY94" s="107"/>
      <c r="BZ94" s="107"/>
      <c r="CA94" s="107"/>
      <c r="CB94" s="113"/>
      <c r="CC94" s="113"/>
      <c r="CD94" s="194"/>
      <c r="CE94" s="195">
        <v>22.008199999999999</v>
      </c>
      <c r="CF94" s="196"/>
      <c r="CG94" s="162"/>
      <c r="CH94" s="163"/>
      <c r="CI94" s="164"/>
      <c r="CJ94" s="59"/>
      <c r="CK94" s="57"/>
      <c r="CL94" s="57"/>
      <c r="CM94" s="57"/>
      <c r="CN94" s="57"/>
      <c r="CO94" s="57"/>
      <c r="CP94" s="63"/>
      <c r="CQ94" s="63"/>
      <c r="CR94" s="63"/>
      <c r="CS94" s="63"/>
      <c r="CT94" s="64"/>
      <c r="CU94" s="768"/>
      <c r="CV94" s="121"/>
      <c r="CW94" s="122"/>
      <c r="CX94" s="487"/>
      <c r="CY94" s="122"/>
      <c r="CZ94" s="122"/>
      <c r="DA94" s="122"/>
      <c r="DB94" s="122"/>
      <c r="DC94" s="125"/>
      <c r="DD94" s="125"/>
      <c r="DE94" s="122"/>
      <c r="DF94" s="105"/>
      <c r="DG94" s="107"/>
      <c r="DH94" s="107"/>
      <c r="DI94" s="57"/>
      <c r="DJ94" s="57"/>
      <c r="DK94" s="140"/>
      <c r="DL94" s="449"/>
      <c r="DM94" s="449"/>
      <c r="DN94" s="67"/>
      <c r="DO94" s="67"/>
      <c r="DP94" s="128"/>
      <c r="DQ94" s="128"/>
      <c r="DR94" s="128"/>
      <c r="DS94" s="84"/>
      <c r="DT94" s="84"/>
      <c r="DU94" s="84"/>
      <c r="DV94" s="84"/>
      <c r="DW94" s="127"/>
      <c r="DX94" s="127"/>
      <c r="DY94" s="127"/>
      <c r="DZ94" s="83"/>
      <c r="EA94" s="83"/>
      <c r="EB94" s="103"/>
      <c r="EC94" s="104"/>
      <c r="ED94" s="104"/>
      <c r="EE94" s="85"/>
      <c r="EF94" s="56"/>
      <c r="EG94" s="103"/>
      <c r="EH94" s="103"/>
      <c r="EI94" s="103"/>
      <c r="EJ94" s="56"/>
      <c r="EK94" s="56"/>
      <c r="EL94" s="104"/>
      <c r="EM94" s="104"/>
      <c r="EN94" s="104"/>
      <c r="EO94" s="56"/>
      <c r="EP94" s="56"/>
      <c r="EQ94" s="56"/>
      <c r="ER94" s="56"/>
      <c r="ES94" s="56"/>
      <c r="ET94" s="56"/>
      <c r="EU94" s="56"/>
      <c r="EV94" s="56"/>
      <c r="EW94" s="637" t="s">
        <v>159</v>
      </c>
      <c r="EX94" s="89"/>
      <c r="EY94" s="181"/>
      <c r="EZ94" s="181"/>
      <c r="FA94" s="181">
        <f t="shared" si="326"/>
        <v>504.49039205789938</v>
      </c>
      <c r="FB94" s="192"/>
      <c r="FC94" s="192"/>
      <c r="FD94" s="334">
        <f>136.11955+484.75</f>
        <v>620.86955</v>
      </c>
      <c r="FE94" s="94">
        <f t="shared" si="319"/>
        <v>-116.37915794210062</v>
      </c>
      <c r="FF94" s="449"/>
      <c r="FG94" s="128"/>
      <c r="FH94" s="128"/>
      <c r="FI94" s="127"/>
      <c r="FJ94" s="103"/>
      <c r="FK94" s="103"/>
      <c r="FL94" s="103"/>
      <c r="FM94" s="605"/>
      <c r="FN94" s="103"/>
      <c r="FO94" s="104"/>
      <c r="FS94" s="1196"/>
      <c r="FT94" s="1196"/>
      <c r="FU94" s="1196"/>
      <c r="FV94" s="1196"/>
    </row>
    <row r="95" spans="1:178" ht="15" hidden="1" thickBot="1" x14ac:dyDescent="0.35">
      <c r="A95" s="459" t="s">
        <v>160</v>
      </c>
      <c r="B95" s="99"/>
      <c r="C95" s="100"/>
      <c r="D95" s="98"/>
      <c r="E95" s="103"/>
      <c r="F95" s="104"/>
      <c r="G95" s="104"/>
      <c r="H95" s="103"/>
      <c r="I95" s="105"/>
      <c r="J95" s="106"/>
      <c r="K95" s="107"/>
      <c r="L95" s="106"/>
      <c r="M95" s="106"/>
      <c r="N95" s="56"/>
      <c r="O95" s="56"/>
      <c r="P95" s="106"/>
      <c r="Q95" s="106"/>
      <c r="R95" s="106"/>
      <c r="S95" s="106"/>
      <c r="T95" s="56"/>
      <c r="U95" s="56"/>
      <c r="V95" s="104"/>
      <c r="W95" s="107"/>
      <c r="X95" s="107"/>
      <c r="Y95" s="57"/>
      <c r="Z95" s="56"/>
      <c r="AA95" s="57"/>
      <c r="AB95" s="57"/>
      <c r="AC95" s="57"/>
      <c r="AD95" s="57"/>
      <c r="AE95" s="57"/>
      <c r="AF95" s="107"/>
      <c r="AG95" s="57"/>
      <c r="AH95" s="107"/>
      <c r="AI95" s="57"/>
      <c r="AJ95" s="56"/>
      <c r="AK95" s="60"/>
      <c r="AL95" s="60"/>
      <c r="AM95" s="60"/>
      <c r="AN95" s="60"/>
      <c r="AO95" s="61"/>
      <c r="AP95" s="61"/>
      <c r="AQ95" s="61"/>
      <c r="AR95" s="446"/>
      <c r="AS95" s="109"/>
      <c r="AT95" s="109"/>
      <c r="AU95" s="64"/>
      <c r="AV95" s="64"/>
      <c r="AW95" s="107"/>
      <c r="AX95" s="107"/>
      <c r="AY95" s="107"/>
      <c r="AZ95" s="57"/>
      <c r="BA95" s="56"/>
      <c r="BB95" s="767"/>
      <c r="BC95" s="107"/>
      <c r="BD95" s="107"/>
      <c r="BE95" s="67"/>
      <c r="BF95" s="68"/>
      <c r="BG95" s="111"/>
      <c r="BH95" s="107"/>
      <c r="BI95" s="107"/>
      <c r="BJ95" s="57"/>
      <c r="BK95" s="56"/>
      <c r="BL95" s="64"/>
      <c r="BM95" s="64"/>
      <c r="BN95" s="63"/>
      <c r="BO95" s="112"/>
      <c r="BP95" s="64"/>
      <c r="BQ95" s="107"/>
      <c r="BR95" s="107"/>
      <c r="BS95" s="107"/>
      <c r="BT95" s="57">
        <f t="shared" si="300"/>
        <v>0</v>
      </c>
      <c r="BU95" s="69">
        <f t="shared" si="301"/>
        <v>0</v>
      </c>
      <c r="BV95" s="107"/>
      <c r="BW95" s="107"/>
      <c r="BX95" s="107"/>
      <c r="BY95" s="107"/>
      <c r="BZ95" s="107"/>
      <c r="CA95" s="107"/>
      <c r="CB95" s="113"/>
      <c r="CC95" s="113"/>
      <c r="CD95" s="194"/>
      <c r="CE95" s="195"/>
      <c r="CF95" s="196"/>
      <c r="CG95" s="162"/>
      <c r="CH95" s="163"/>
      <c r="CI95" s="164"/>
      <c r="CJ95" s="59"/>
      <c r="CK95" s="57"/>
      <c r="CL95" s="57"/>
      <c r="CM95" s="57"/>
      <c r="CN95" s="57"/>
      <c r="CO95" s="57"/>
      <c r="CP95" s="63"/>
      <c r="CQ95" s="63"/>
      <c r="CR95" s="63"/>
      <c r="CS95" s="63"/>
      <c r="CT95" s="64"/>
      <c r="CU95" s="768"/>
      <c r="CV95" s="121"/>
      <c r="CW95" s="122"/>
      <c r="CX95" s="487"/>
      <c r="CY95" s="122"/>
      <c r="CZ95" s="122"/>
      <c r="DA95" s="122"/>
      <c r="DB95" s="122"/>
      <c r="DC95" s="125"/>
      <c r="DD95" s="125"/>
      <c r="DE95" s="122"/>
      <c r="DF95" s="105"/>
      <c r="DG95" s="107"/>
      <c r="DH95" s="107"/>
      <c r="DI95" s="57"/>
      <c r="DJ95" s="57"/>
      <c r="DK95" s="140"/>
      <c r="DL95" s="449"/>
      <c r="DM95" s="449"/>
      <c r="DN95" s="67"/>
      <c r="DO95" s="67"/>
      <c r="DP95" s="128"/>
      <c r="DQ95" s="128"/>
      <c r="DR95" s="128"/>
      <c r="DS95" s="84"/>
      <c r="DT95" s="84"/>
      <c r="DU95" s="84"/>
      <c r="DV95" s="84"/>
      <c r="DW95" s="127"/>
      <c r="DX95" s="127"/>
      <c r="DY95" s="127"/>
      <c r="DZ95" s="83"/>
      <c r="EA95" s="83"/>
      <c r="EB95" s="103"/>
      <c r="EC95" s="104"/>
      <c r="ED95" s="104"/>
      <c r="EE95" s="85"/>
      <c r="EF95" s="56"/>
      <c r="EG95" s="103"/>
      <c r="EH95" s="103"/>
      <c r="EI95" s="103"/>
      <c r="EJ95" s="56"/>
      <c r="EK95" s="56"/>
      <c r="EL95" s="104"/>
      <c r="EM95" s="104"/>
      <c r="EN95" s="104"/>
      <c r="EO95" s="56"/>
      <c r="EP95" s="56"/>
      <c r="EQ95" s="56"/>
      <c r="ER95" s="56"/>
      <c r="ES95" s="56"/>
      <c r="ET95" s="56"/>
      <c r="EU95" s="56"/>
      <c r="EV95" s="56"/>
      <c r="EW95" s="637" t="s">
        <v>160</v>
      </c>
      <c r="EX95" s="89"/>
      <c r="EY95" s="181"/>
      <c r="EZ95" s="181"/>
      <c r="FA95" s="181">
        <f t="shared" si="326"/>
        <v>8.0001334781204001</v>
      </c>
      <c r="FB95" s="192"/>
      <c r="FC95" s="192"/>
      <c r="FD95" s="809">
        <v>24.946000000000002</v>
      </c>
      <c r="FE95" s="94">
        <f t="shared" si="319"/>
        <v>-16.945866521879601</v>
      </c>
      <c r="FF95" s="449"/>
      <c r="FG95" s="128"/>
      <c r="FH95" s="128"/>
      <c r="FI95" s="127"/>
      <c r="FJ95" s="103"/>
      <c r="FK95" s="103"/>
      <c r="FL95" s="103"/>
      <c r="FM95" s="605"/>
      <c r="FN95" s="103"/>
      <c r="FO95" s="104"/>
      <c r="FS95" s="1196"/>
      <c r="FT95" s="1196"/>
      <c r="FU95" s="1196"/>
      <c r="FV95" s="1196"/>
    </row>
    <row r="96" spans="1:178" ht="15" hidden="1" thickBot="1" x14ac:dyDescent="0.35">
      <c r="A96" s="459" t="s">
        <v>161</v>
      </c>
      <c r="B96" s="99"/>
      <c r="C96" s="100"/>
      <c r="D96" s="98"/>
      <c r="E96" s="103"/>
      <c r="F96" s="104"/>
      <c r="G96" s="104"/>
      <c r="H96" s="103"/>
      <c r="I96" s="105"/>
      <c r="J96" s="106"/>
      <c r="K96" s="107"/>
      <c r="L96" s="106"/>
      <c r="M96" s="106"/>
      <c r="N96" s="56"/>
      <c r="O96" s="56"/>
      <c r="P96" s="106"/>
      <c r="Q96" s="106"/>
      <c r="R96" s="106"/>
      <c r="S96" s="106"/>
      <c r="T96" s="56"/>
      <c r="U96" s="56"/>
      <c r="V96" s="104"/>
      <c r="W96" s="107"/>
      <c r="X96" s="107"/>
      <c r="Y96" s="57"/>
      <c r="Z96" s="56"/>
      <c r="AA96" s="57"/>
      <c r="AB96" s="57"/>
      <c r="AC96" s="57"/>
      <c r="AD96" s="57"/>
      <c r="AE96" s="57"/>
      <c r="AF96" s="107"/>
      <c r="AG96" s="57"/>
      <c r="AH96" s="107"/>
      <c r="AI96" s="57"/>
      <c r="AJ96" s="56"/>
      <c r="AK96" s="60"/>
      <c r="AL96" s="60"/>
      <c r="AM96" s="60"/>
      <c r="AN96" s="60"/>
      <c r="AO96" s="61"/>
      <c r="AP96" s="61"/>
      <c r="AQ96" s="61"/>
      <c r="AR96" s="446"/>
      <c r="AS96" s="109"/>
      <c r="AT96" s="109"/>
      <c r="AU96" s="64"/>
      <c r="AV96" s="64"/>
      <c r="AW96" s="107"/>
      <c r="AX96" s="107"/>
      <c r="AY96" s="107"/>
      <c r="AZ96" s="57"/>
      <c r="BA96" s="56"/>
      <c r="BB96" s="767"/>
      <c r="BC96" s="107"/>
      <c r="BD96" s="107"/>
      <c r="BE96" s="67"/>
      <c r="BF96" s="68"/>
      <c r="BG96" s="111"/>
      <c r="BH96" s="107"/>
      <c r="BI96" s="107"/>
      <c r="BJ96" s="57"/>
      <c r="BK96" s="56"/>
      <c r="BL96" s="64"/>
      <c r="BM96" s="64"/>
      <c r="BN96" s="63"/>
      <c r="BO96" s="112"/>
      <c r="BP96" s="64"/>
      <c r="BQ96" s="107"/>
      <c r="BR96" s="107"/>
      <c r="BS96" s="107"/>
      <c r="BT96" s="57">
        <f t="shared" si="300"/>
        <v>0</v>
      </c>
      <c r="BU96" s="69">
        <f t="shared" si="301"/>
        <v>0</v>
      </c>
      <c r="BV96" s="107"/>
      <c r="BW96" s="107"/>
      <c r="BX96" s="107"/>
      <c r="BY96" s="107"/>
      <c r="BZ96" s="107"/>
      <c r="CA96" s="107"/>
      <c r="CB96" s="113"/>
      <c r="CC96" s="113"/>
      <c r="CD96" s="194"/>
      <c r="CE96" s="195">
        <v>313.61881</v>
      </c>
      <c r="CF96" s="196"/>
      <c r="CG96" s="162"/>
      <c r="CH96" s="163"/>
      <c r="CI96" s="164"/>
      <c r="CJ96" s="59"/>
      <c r="CK96" s="57"/>
      <c r="CL96" s="57"/>
      <c r="CM96" s="57"/>
      <c r="CN96" s="57"/>
      <c r="CO96" s="57"/>
      <c r="CP96" s="63"/>
      <c r="CQ96" s="63"/>
      <c r="CR96" s="63"/>
      <c r="CS96" s="63"/>
      <c r="CT96" s="64"/>
      <c r="CU96" s="768"/>
      <c r="CV96" s="121"/>
      <c r="CW96" s="122"/>
      <c r="CX96" s="487"/>
      <c r="CY96" s="122"/>
      <c r="CZ96" s="122"/>
      <c r="DA96" s="122"/>
      <c r="DB96" s="122"/>
      <c r="DC96" s="125"/>
      <c r="DD96" s="125"/>
      <c r="DE96" s="122"/>
      <c r="DF96" s="105"/>
      <c r="DG96" s="107"/>
      <c r="DH96" s="107"/>
      <c r="DI96" s="57"/>
      <c r="DJ96" s="57"/>
      <c r="DK96" s="140"/>
      <c r="DL96" s="449"/>
      <c r="DM96" s="449"/>
      <c r="DN96" s="67"/>
      <c r="DO96" s="67"/>
      <c r="DP96" s="128"/>
      <c r="DQ96" s="128"/>
      <c r="DR96" s="128"/>
      <c r="DS96" s="84"/>
      <c r="DT96" s="84"/>
      <c r="DU96" s="84"/>
      <c r="DV96" s="84"/>
      <c r="DW96" s="127"/>
      <c r="DX96" s="127"/>
      <c r="DY96" s="127"/>
      <c r="DZ96" s="83"/>
      <c r="EA96" s="83"/>
      <c r="EB96" s="103"/>
      <c r="EC96" s="104"/>
      <c r="ED96" s="104"/>
      <c r="EE96" s="85"/>
      <c r="EF96" s="56"/>
      <c r="EG96" s="103"/>
      <c r="EH96" s="103"/>
      <c r="EI96" s="103"/>
      <c r="EJ96" s="56"/>
      <c r="EK96" s="56"/>
      <c r="EL96" s="104"/>
      <c r="EM96" s="104"/>
      <c r="EN96" s="104"/>
      <c r="EO96" s="56"/>
      <c r="EP96" s="56"/>
      <c r="EQ96" s="56"/>
      <c r="ER96" s="56"/>
      <c r="ES96" s="56"/>
      <c r="ET96" s="56"/>
      <c r="EU96" s="56"/>
      <c r="EV96" s="56"/>
      <c r="EW96" s="637" t="s">
        <v>161</v>
      </c>
      <c r="EX96" s="89"/>
      <c r="EY96" s="181"/>
      <c r="EZ96" s="181"/>
      <c r="FA96" s="181">
        <f t="shared" si="326"/>
        <v>10815.450764430669</v>
      </c>
      <c r="FB96" s="192"/>
      <c r="FC96" s="192"/>
      <c r="FD96" s="94">
        <v>13310.43</v>
      </c>
      <c r="FE96" s="94">
        <f t="shared" si="319"/>
        <v>-2494.9792355693316</v>
      </c>
      <c r="FF96" s="449"/>
      <c r="FG96" s="128"/>
      <c r="FH96" s="128"/>
      <c r="FI96" s="127"/>
      <c r="FJ96" s="103"/>
      <c r="FK96" s="103"/>
      <c r="FL96" s="103"/>
      <c r="FM96" s="605"/>
      <c r="FN96" s="103"/>
      <c r="FO96" s="104"/>
      <c r="FS96" s="1196"/>
      <c r="FT96" s="1196"/>
      <c r="FU96" s="1196"/>
      <c r="FV96" s="1196"/>
    </row>
    <row r="97" spans="1:178" ht="28.8" hidden="1" thickBot="1" x14ac:dyDescent="0.35">
      <c r="A97" s="810" t="s">
        <v>162</v>
      </c>
      <c r="B97" s="99"/>
      <c r="C97" s="100"/>
      <c r="D97" s="98"/>
      <c r="E97" s="103"/>
      <c r="F97" s="104"/>
      <c r="G97" s="104"/>
      <c r="H97" s="103"/>
      <c r="I97" s="105"/>
      <c r="J97" s="106"/>
      <c r="K97" s="107"/>
      <c r="L97" s="106"/>
      <c r="M97" s="106"/>
      <c r="N97" s="56"/>
      <c r="O97" s="56"/>
      <c r="P97" s="106"/>
      <c r="Q97" s="106"/>
      <c r="R97" s="106"/>
      <c r="S97" s="106"/>
      <c r="T97" s="56"/>
      <c r="U97" s="56"/>
      <c r="V97" s="104"/>
      <c r="W97" s="107"/>
      <c r="X97" s="107"/>
      <c r="Y97" s="57"/>
      <c r="Z97" s="56"/>
      <c r="AA97" s="57"/>
      <c r="AB97" s="57"/>
      <c r="AC97" s="57"/>
      <c r="AD97" s="57"/>
      <c r="AE97" s="57"/>
      <c r="AF97" s="107"/>
      <c r="AG97" s="57"/>
      <c r="AH97" s="107"/>
      <c r="AI97" s="57"/>
      <c r="AJ97" s="56"/>
      <c r="AK97" s="60"/>
      <c r="AL97" s="60"/>
      <c r="AM97" s="60"/>
      <c r="AN97" s="60"/>
      <c r="AO97" s="61"/>
      <c r="AP97" s="61"/>
      <c r="AQ97" s="61"/>
      <c r="AR97" s="446"/>
      <c r="AS97" s="109"/>
      <c r="AT97" s="109"/>
      <c r="AU97" s="64"/>
      <c r="AV97" s="64"/>
      <c r="AW97" s="107"/>
      <c r="AX97" s="107"/>
      <c r="AY97" s="107"/>
      <c r="AZ97" s="57"/>
      <c r="BA97" s="56"/>
      <c r="BB97" s="767"/>
      <c r="BC97" s="107"/>
      <c r="BD97" s="107"/>
      <c r="BE97" s="67"/>
      <c r="BF97" s="68"/>
      <c r="BG97" s="111"/>
      <c r="BH97" s="107"/>
      <c r="BI97" s="107"/>
      <c r="BJ97" s="57"/>
      <c r="BK97" s="56"/>
      <c r="BL97" s="64"/>
      <c r="BM97" s="64"/>
      <c r="BN97" s="63"/>
      <c r="BO97" s="112"/>
      <c r="BP97" s="64"/>
      <c r="BQ97" s="107"/>
      <c r="BR97" s="107"/>
      <c r="BS97" s="107"/>
      <c r="BT97" s="57">
        <f t="shared" si="300"/>
        <v>0</v>
      </c>
      <c r="BU97" s="69">
        <f t="shared" si="301"/>
        <v>0</v>
      </c>
      <c r="BV97" s="107"/>
      <c r="BW97" s="107"/>
      <c r="BX97" s="107"/>
      <c r="BY97" s="107"/>
      <c r="BZ97" s="107"/>
      <c r="CA97" s="107"/>
      <c r="CB97" s="113"/>
      <c r="CC97" s="113"/>
      <c r="CD97" s="194"/>
      <c r="CE97" s="195">
        <v>3.8560699999999999</v>
      </c>
      <c r="CF97" s="196"/>
      <c r="CG97" s="162"/>
      <c r="CH97" s="163"/>
      <c r="CI97" s="164"/>
      <c r="CJ97" s="59"/>
      <c r="CK97" s="57"/>
      <c r="CL97" s="57"/>
      <c r="CM97" s="57"/>
      <c r="CN97" s="57"/>
      <c r="CO97" s="57"/>
      <c r="CP97" s="63"/>
      <c r="CQ97" s="63"/>
      <c r="CR97" s="63"/>
      <c r="CS97" s="63"/>
      <c r="CT97" s="64"/>
      <c r="CU97" s="768"/>
      <c r="CV97" s="121"/>
      <c r="CW97" s="122"/>
      <c r="CX97" s="487"/>
      <c r="CY97" s="122"/>
      <c r="CZ97" s="122"/>
      <c r="DA97" s="122"/>
      <c r="DB97" s="122"/>
      <c r="DC97" s="125"/>
      <c r="DD97" s="125">
        <v>4.5999999999999999E-2</v>
      </c>
      <c r="DE97" s="122"/>
      <c r="DF97" s="105"/>
      <c r="DG97" s="107"/>
      <c r="DH97" s="107"/>
      <c r="DI97" s="57"/>
      <c r="DJ97" s="57"/>
      <c r="DK97" s="140"/>
      <c r="DL97" s="449"/>
      <c r="DM97" s="449"/>
      <c r="DN97" s="67"/>
      <c r="DO97" s="67"/>
      <c r="DP97" s="128"/>
      <c r="DQ97" s="128"/>
      <c r="DR97" s="128"/>
      <c r="DS97" s="84"/>
      <c r="DT97" s="84"/>
      <c r="DU97" s="84"/>
      <c r="DV97" s="84"/>
      <c r="DW97" s="127"/>
      <c r="DX97" s="127"/>
      <c r="DY97" s="127"/>
      <c r="DZ97" s="83"/>
      <c r="EA97" s="83"/>
      <c r="EB97" s="103"/>
      <c r="EC97" s="104"/>
      <c r="ED97" s="104"/>
      <c r="EE97" s="85"/>
      <c r="EF97" s="56"/>
      <c r="EG97" s="103"/>
      <c r="EH97" s="103"/>
      <c r="EI97" s="103"/>
      <c r="EJ97" s="56"/>
      <c r="EK97" s="56"/>
      <c r="EL97" s="104"/>
      <c r="EM97" s="104"/>
      <c r="EN97" s="104"/>
      <c r="EO97" s="56"/>
      <c r="EP97" s="56"/>
      <c r="EQ97" s="56"/>
      <c r="ER97" s="56"/>
      <c r="ES97" s="56"/>
      <c r="ET97" s="56"/>
      <c r="EU97" s="56"/>
      <c r="EV97" s="56"/>
      <c r="EW97" s="637" t="s">
        <v>163</v>
      </c>
      <c r="EX97" s="89"/>
      <c r="EY97" s="181"/>
      <c r="EZ97" s="181"/>
      <c r="FA97" s="181">
        <f t="shared" si="326"/>
        <v>16.011969227972404</v>
      </c>
      <c r="FB97" s="192"/>
      <c r="FC97" s="192"/>
      <c r="FD97" s="135">
        <f>5.32179+42.237+1.6827+0.687</f>
        <v>49.928489999999996</v>
      </c>
      <c r="FE97" s="94">
        <f t="shared" si="319"/>
        <v>-33.916520772027596</v>
      </c>
      <c r="FF97" s="449"/>
      <c r="FG97" s="128"/>
      <c r="FH97" s="128"/>
      <c r="FI97" s="127"/>
      <c r="FJ97" s="103"/>
      <c r="FK97" s="103"/>
      <c r="FL97" s="103"/>
      <c r="FM97" s="605"/>
      <c r="FN97" s="103"/>
      <c r="FO97" s="104"/>
      <c r="FS97" s="1196"/>
      <c r="FT97" s="1196"/>
      <c r="FU97" s="1196"/>
      <c r="FV97" s="1196"/>
    </row>
    <row r="98" spans="1:178" ht="15" hidden="1" thickBot="1" x14ac:dyDescent="0.35">
      <c r="A98" s="770" t="s">
        <v>164</v>
      </c>
      <c r="B98" s="771" t="s">
        <v>72</v>
      </c>
      <c r="C98" s="772">
        <f>C101+C102+C103+C104+C105</f>
        <v>6695.09</v>
      </c>
      <c r="D98" s="770">
        <v>0</v>
      </c>
      <c r="E98" s="173">
        <v>7144.97</v>
      </c>
      <c r="F98" s="173">
        <f>F101+F102+F104+F105</f>
        <v>19269.95</v>
      </c>
      <c r="G98" s="811">
        <f>G101+G102+G104+G105</f>
        <v>10558.84</v>
      </c>
      <c r="H98" s="173">
        <f t="shared" si="321"/>
        <v>-8711.11</v>
      </c>
      <c r="I98" s="812">
        <f t="shared" ref="I98:I172" si="327">G98-E98</f>
        <v>3413.87</v>
      </c>
      <c r="J98" s="173">
        <f t="shared" ref="J98:K98" si="328">J101+J102+J103+J104+J105</f>
        <v>0</v>
      </c>
      <c r="K98" s="811">
        <f t="shared" si="328"/>
        <v>0</v>
      </c>
      <c r="L98" s="173">
        <f>L101+L102+L103+L104+L105</f>
        <v>1728.0468920968001</v>
      </c>
      <c r="M98" s="173">
        <f>M101+M102+M103+M104+M105</f>
        <v>4130.76</v>
      </c>
      <c r="N98" s="56">
        <f t="shared" si="277"/>
        <v>4130.76</v>
      </c>
      <c r="O98" s="56">
        <f>M98-J98</f>
        <v>4130.76</v>
      </c>
      <c r="P98" s="173">
        <v>2987.8159999999998</v>
      </c>
      <c r="Q98" s="173"/>
      <c r="R98" s="173">
        <v>2987.8159999999998</v>
      </c>
      <c r="S98" s="173">
        <v>2987.8159999999998</v>
      </c>
      <c r="T98" s="56">
        <f t="shared" si="278"/>
        <v>0</v>
      </c>
      <c r="U98" s="56">
        <f t="shared" si="279"/>
        <v>0</v>
      </c>
      <c r="V98" s="173">
        <f t="shared" ref="V98" si="329">V101+V102+V103+V104+V105</f>
        <v>5480.2</v>
      </c>
      <c r="W98" s="811">
        <v>8326.7900000000009</v>
      </c>
      <c r="X98" s="811">
        <v>4069.51</v>
      </c>
      <c r="Y98" s="57">
        <f t="shared" si="280"/>
        <v>-4257.2800000000007</v>
      </c>
      <c r="Z98" s="56">
        <f t="shared" si="281"/>
        <v>-1410.6899999999996</v>
      </c>
      <c r="AA98" s="811">
        <v>1856.13</v>
      </c>
      <c r="AB98" s="811">
        <v>2822.67</v>
      </c>
      <c r="AC98" s="811">
        <v>1350.05</v>
      </c>
      <c r="AD98" s="57">
        <f t="shared" si="282"/>
        <v>-1472.6200000000001</v>
      </c>
      <c r="AE98" s="57">
        <f t="shared" si="283"/>
        <v>-506.08000000000015</v>
      </c>
      <c r="AF98" s="811">
        <v>0</v>
      </c>
      <c r="AG98" s="811">
        <f>AH98</f>
        <v>816.48</v>
      </c>
      <c r="AH98" s="811">
        <v>816.48</v>
      </c>
      <c r="AI98" s="57">
        <f t="shared" si="284"/>
        <v>0</v>
      </c>
      <c r="AJ98" s="56">
        <f t="shared" si="285"/>
        <v>816.48</v>
      </c>
      <c r="AK98" s="813">
        <f>E98+J98+P98+V98+AA98+AF98</f>
        <v>17469.116000000002</v>
      </c>
      <c r="AL98" s="813">
        <f>AG98+AB98+W98+R98+K98+F98</f>
        <v>34223.706000000006</v>
      </c>
      <c r="AM98" s="813">
        <f>AH98+AC98+X98+S98+M98+G98</f>
        <v>23913.455999999998</v>
      </c>
      <c r="AN98" s="813">
        <f t="shared" si="286"/>
        <v>-10310.250000000007</v>
      </c>
      <c r="AO98" s="814">
        <f t="shared" si="287"/>
        <v>6444.3399999999965</v>
      </c>
      <c r="AP98" s="814" t="s">
        <v>72</v>
      </c>
      <c r="AQ98" s="814" t="s">
        <v>164</v>
      </c>
      <c r="AR98" s="475">
        <f t="shared" ref="AR98" si="330">AR101+AR102+AR103+AR104+AR105</f>
        <v>469.55999999999995</v>
      </c>
      <c r="AS98" s="815">
        <v>761.44</v>
      </c>
      <c r="AT98" s="815">
        <v>476.18</v>
      </c>
      <c r="AU98" s="64">
        <f t="shared" si="288"/>
        <v>-285.26000000000005</v>
      </c>
      <c r="AV98" s="64">
        <f t="shared" si="289"/>
        <v>6.6200000000000614</v>
      </c>
      <c r="AW98" s="816">
        <v>0</v>
      </c>
      <c r="AX98" s="816">
        <v>7402.17</v>
      </c>
      <c r="AY98" s="816">
        <v>0</v>
      </c>
      <c r="AZ98" s="57">
        <f t="shared" si="290"/>
        <v>-7402.17</v>
      </c>
      <c r="BA98" s="56">
        <f t="shared" si="291"/>
        <v>0</v>
      </c>
      <c r="BB98" s="817">
        <f>BB101+BB102+BB103+BB104+BB105</f>
        <v>5887.96</v>
      </c>
      <c r="BC98" s="816">
        <v>10866.02</v>
      </c>
      <c r="BD98" s="816">
        <v>4998.05</v>
      </c>
      <c r="BE98" s="67">
        <f t="shared" si="292"/>
        <v>-5867.97</v>
      </c>
      <c r="BF98" s="68">
        <f t="shared" si="293"/>
        <v>-889.90999999999985</v>
      </c>
      <c r="BG98" s="818">
        <f t="shared" si="267"/>
        <v>3134.42</v>
      </c>
      <c r="BH98" s="816">
        <v>8459.73</v>
      </c>
      <c r="BI98" s="816">
        <v>4743.25</v>
      </c>
      <c r="BJ98" s="57">
        <f t="shared" si="294"/>
        <v>-3716.4799999999996</v>
      </c>
      <c r="BK98" s="56">
        <f t="shared" si="295"/>
        <v>1608.83</v>
      </c>
      <c r="BL98" s="64">
        <f t="shared" si="296"/>
        <v>9022.380000000001</v>
      </c>
      <c r="BM98" s="64">
        <f t="shared" si="297"/>
        <v>26727.920000000002</v>
      </c>
      <c r="BN98" s="63">
        <f t="shared" si="297"/>
        <v>9741.2999999999993</v>
      </c>
      <c r="BO98" s="112">
        <f t="shared" si="298"/>
        <v>-16986.620000000003</v>
      </c>
      <c r="BP98" s="64">
        <f t="shared" si="299"/>
        <v>718.91999999999825</v>
      </c>
      <c r="BQ98" s="811">
        <v>0</v>
      </c>
      <c r="BR98" s="811">
        <v>17867.04</v>
      </c>
      <c r="BS98" s="811">
        <v>7912.52</v>
      </c>
      <c r="BT98" s="57">
        <f t="shared" si="300"/>
        <v>-9954.52</v>
      </c>
      <c r="BU98" s="69">
        <f t="shared" si="301"/>
        <v>7912.52</v>
      </c>
      <c r="BV98" s="811"/>
      <c r="BW98" s="811"/>
      <c r="BX98" s="811"/>
      <c r="BY98" s="811"/>
      <c r="BZ98" s="811"/>
      <c r="CA98" s="811" t="s">
        <v>72</v>
      </c>
      <c r="CB98" s="819" t="s">
        <v>164</v>
      </c>
      <c r="CC98" s="819"/>
      <c r="CD98" s="788">
        <f>CD101+CD102+CD103+CD104+CD105</f>
        <v>1849.635</v>
      </c>
      <c r="CE98" s="784">
        <f>CE101+CE102+CE105</f>
        <v>6433.8877700000012</v>
      </c>
      <c r="CF98" s="818">
        <v>6084.99</v>
      </c>
      <c r="CG98" s="197">
        <f t="shared" si="302"/>
        <v>-348.8977700000014</v>
      </c>
      <c r="CH98" s="198">
        <f>CF98-CD98</f>
        <v>4235.3549999999996</v>
      </c>
      <c r="CI98" s="164"/>
      <c r="CJ98" s="59">
        <f t="shared" si="269"/>
        <v>1882.96</v>
      </c>
      <c r="CK98" s="57">
        <v>3280.07</v>
      </c>
      <c r="CL98" s="57">
        <v>2943.03</v>
      </c>
      <c r="CM98" s="57">
        <f>CL98-CK98</f>
        <v>-337.03999999999996</v>
      </c>
      <c r="CN98" s="57">
        <f>CL98-CJ98</f>
        <v>1060.0700000000002</v>
      </c>
      <c r="CO98" s="57"/>
      <c r="CP98" s="63">
        <f>CD98+CJ98</f>
        <v>3732.5950000000003</v>
      </c>
      <c r="CQ98" s="63">
        <f>CE98+CK98</f>
        <v>9713.9577700000009</v>
      </c>
      <c r="CR98" s="63">
        <f>CF98+CL98</f>
        <v>9028.02</v>
      </c>
      <c r="CS98" s="63">
        <f t="shared" si="303"/>
        <v>-685.93777000000046</v>
      </c>
      <c r="CT98" s="64">
        <f t="shared" si="304"/>
        <v>5295.4250000000002</v>
      </c>
      <c r="CU98" s="822">
        <f>CU101+CU102+CU103+CU104+CU105</f>
        <v>5887.96</v>
      </c>
      <c r="CV98" s="823">
        <f>CV101+CV102+CV103+CV104+CV105</f>
        <v>742.61</v>
      </c>
      <c r="CW98" s="824">
        <f>CW101+CW102+CW103+CW104+CW105</f>
        <v>2391.81</v>
      </c>
      <c r="CX98" s="795">
        <f t="shared" si="152"/>
        <v>9022.380000000001</v>
      </c>
      <c r="CY98" s="824">
        <f>CY101+CY102+CY103+CY104+CY105</f>
        <v>1849.635</v>
      </c>
      <c r="CZ98" s="824">
        <f>CZ101+CZ102+CZ103+CZ104+CZ105</f>
        <v>1849.635</v>
      </c>
      <c r="DA98" s="824">
        <f>DA101+DA102+DA103+DA104+DA105</f>
        <v>1882.96</v>
      </c>
      <c r="DB98" s="824">
        <f>DB101+DB102+DB103+DB104+DB105</f>
        <v>1882.96</v>
      </c>
      <c r="DC98" s="825">
        <v>0</v>
      </c>
      <c r="DD98" s="797">
        <f>DD105+DD101+DD102</f>
        <v>915.46199999999999</v>
      </c>
      <c r="DE98" s="824">
        <f>CY98+DA98+DC98</f>
        <v>3732.5950000000003</v>
      </c>
      <c r="DF98" s="812">
        <v>0</v>
      </c>
      <c r="DG98" s="811">
        <v>573.13</v>
      </c>
      <c r="DH98" s="811">
        <v>482.69</v>
      </c>
      <c r="DI98" s="57">
        <f t="shared" si="305"/>
        <v>-90.44</v>
      </c>
      <c r="DJ98" s="57">
        <f t="shared" si="306"/>
        <v>482.69</v>
      </c>
      <c r="DK98" s="826">
        <f>DK101+DK102+DK103+DK104+DK105</f>
        <v>1214.46</v>
      </c>
      <c r="DL98" s="827">
        <v>1795.41</v>
      </c>
      <c r="DM98" s="827">
        <v>1218.47</v>
      </c>
      <c r="DN98" s="67">
        <f t="shared" si="307"/>
        <v>-576.94000000000005</v>
      </c>
      <c r="DO98" s="67">
        <f t="shared" si="308"/>
        <v>4.0099999999999909</v>
      </c>
      <c r="DP98" s="827">
        <f>DP101+DP102+DP103+DP104+DP105</f>
        <v>382.54</v>
      </c>
      <c r="DQ98" s="827">
        <v>1041.71</v>
      </c>
      <c r="DR98" s="827">
        <v>579.82000000000005</v>
      </c>
      <c r="DS98" s="84">
        <f t="shared" si="309"/>
        <v>-461.89</v>
      </c>
      <c r="DT98" s="84">
        <f t="shared" si="271"/>
        <v>197.28000000000003</v>
      </c>
      <c r="DU98" s="84" t="s">
        <v>164</v>
      </c>
      <c r="DV98" s="84" t="s">
        <v>72</v>
      </c>
      <c r="DW98" s="773">
        <f t="shared" ref="DW98" si="331">DW101+DW102+DW103+DW104+DW105</f>
        <v>724.35699999999997</v>
      </c>
      <c r="DX98" s="773">
        <v>1151.25</v>
      </c>
      <c r="DY98" s="773">
        <v>641.07000000000005</v>
      </c>
      <c r="DZ98" s="83">
        <f t="shared" si="310"/>
        <v>-510.17999999999995</v>
      </c>
      <c r="EA98" s="83">
        <f t="shared" si="311"/>
        <v>-83.286999999999921</v>
      </c>
      <c r="EB98" s="773">
        <f t="shared" ref="EB98" si="332">EB101+EB102+EB103+EB104+EB105</f>
        <v>1041.01</v>
      </c>
      <c r="EC98" s="774">
        <v>1605.54</v>
      </c>
      <c r="ED98" s="774">
        <v>811.22</v>
      </c>
      <c r="EE98" s="85">
        <f t="shared" si="312"/>
        <v>-794.31999999999994</v>
      </c>
      <c r="EF98" s="56">
        <f t="shared" si="313"/>
        <v>-229.78999999999996</v>
      </c>
      <c r="EG98" s="173">
        <f t="shared" ref="EG98" si="333">EG101+EG102+EG103+EG104+EG105</f>
        <v>392.01</v>
      </c>
      <c r="EH98" s="173">
        <v>637.66999999999996</v>
      </c>
      <c r="EI98" s="173">
        <v>469.04</v>
      </c>
      <c r="EJ98" s="56">
        <f t="shared" si="314"/>
        <v>-168.62999999999994</v>
      </c>
      <c r="EK98" s="56">
        <f t="shared" si="315"/>
        <v>77.03000000000003</v>
      </c>
      <c r="EL98" s="173">
        <v>1515.37</v>
      </c>
      <c r="EM98" s="811">
        <v>2890.83</v>
      </c>
      <c r="EN98" s="811">
        <v>1644.92</v>
      </c>
      <c r="EO98" s="56">
        <f t="shared" si="316"/>
        <v>-1245.9099999999999</v>
      </c>
      <c r="EP98" s="56">
        <f>EN98-EL98</f>
        <v>129.55000000000018</v>
      </c>
      <c r="EQ98" s="56"/>
      <c r="ER98" s="56"/>
      <c r="ES98" s="56"/>
      <c r="ET98" s="56"/>
      <c r="EU98" s="56"/>
      <c r="EV98" s="56"/>
      <c r="EW98" s="174" t="s">
        <v>164</v>
      </c>
      <c r="EX98" s="89"/>
      <c r="EY98" s="90">
        <f>BQ98+EL98+EG98+EB98+DW98+DP98+DK98+DF98+CP98+BL98+AR98+AK98</f>
        <v>35963.398000000001</v>
      </c>
      <c r="EZ98" s="90">
        <f>BR98+EM98+EH98+EC98+DX98+DQ98+DL98+DG98+CQ98+BM98+AS98+AL98</f>
        <v>98989.603770000016</v>
      </c>
      <c r="FA98" s="90">
        <f>BS98+EN98+EI98+ED98+DY98+DR98+DM98+DH98+CR98+BN98+AT98+AM98</f>
        <v>56918.705999999998</v>
      </c>
      <c r="FB98" s="92">
        <f t="shared" si="317"/>
        <v>-42070.897770000018</v>
      </c>
      <c r="FC98" s="92">
        <f t="shared" si="318"/>
        <v>20955.307999999997</v>
      </c>
      <c r="FD98" s="94">
        <f>FD101+FD102+FD103+FD104+FD105</f>
        <v>60410.302843379992</v>
      </c>
      <c r="FE98" s="94">
        <f t="shared" si="319"/>
        <v>-3491.5968433799935</v>
      </c>
      <c r="FF98" s="800"/>
      <c r="FG98" s="827">
        <f>FG101+FG102+FG103+FG104+FG105</f>
        <v>382.54</v>
      </c>
      <c r="FH98" s="800">
        <v>0</v>
      </c>
      <c r="FI98" s="773">
        <f t="shared" ref="FI98:FO98" si="334">FI101+FI102+FI103+FI104+FI105</f>
        <v>724.35699999999997</v>
      </c>
      <c r="FJ98" s="773">
        <f t="shared" si="334"/>
        <v>1041.01</v>
      </c>
      <c r="FK98" s="173">
        <f t="shared" si="334"/>
        <v>475.29999999999995</v>
      </c>
      <c r="FL98" s="173">
        <f t="shared" si="334"/>
        <v>392.01</v>
      </c>
      <c r="FM98" s="828">
        <v>0</v>
      </c>
      <c r="FN98" s="173">
        <f t="shared" si="334"/>
        <v>1856.13</v>
      </c>
      <c r="FO98" s="173">
        <f t="shared" si="334"/>
        <v>5480.2</v>
      </c>
      <c r="FS98" s="1196"/>
      <c r="FT98" s="1196"/>
      <c r="FU98" s="1196"/>
      <c r="FV98" s="1196"/>
    </row>
    <row r="99" spans="1:178" ht="15" hidden="1" thickBot="1" x14ac:dyDescent="0.35">
      <c r="A99" s="770" t="str">
        <f>A69</f>
        <v>среднегодовая  численность</v>
      </c>
      <c r="B99" s="771"/>
      <c r="C99" s="772"/>
      <c r="D99" s="770"/>
      <c r="E99" s="173"/>
      <c r="F99" s="811"/>
      <c r="G99" s="811"/>
      <c r="H99" s="173"/>
      <c r="I99" s="829"/>
      <c r="J99" s="87"/>
      <c r="K99" s="816"/>
      <c r="L99" s="87">
        <v>2.9481999999999999</v>
      </c>
      <c r="M99" s="87"/>
      <c r="N99" s="56"/>
      <c r="O99" s="56"/>
      <c r="P99" s="87"/>
      <c r="Q99" s="87"/>
      <c r="R99" s="87"/>
      <c r="S99" s="87"/>
      <c r="T99" s="56"/>
      <c r="U99" s="56"/>
      <c r="V99" s="811"/>
      <c r="W99" s="816"/>
      <c r="X99" s="816"/>
      <c r="Y99" s="57"/>
      <c r="Z99" s="56"/>
      <c r="AA99" s="816"/>
      <c r="AB99" s="816"/>
      <c r="AC99" s="816"/>
      <c r="AD99" s="57"/>
      <c r="AE99" s="57"/>
      <c r="AF99" s="816"/>
      <c r="AG99" s="816"/>
      <c r="AH99" s="816"/>
      <c r="AI99" s="57"/>
      <c r="AJ99" s="56"/>
      <c r="AK99" s="813"/>
      <c r="AL99" s="813"/>
      <c r="AM99" s="813"/>
      <c r="AN99" s="813"/>
      <c r="AO99" s="814"/>
      <c r="AP99" s="814"/>
      <c r="AQ99" s="814"/>
      <c r="AR99" s="475"/>
      <c r="AS99" s="815"/>
      <c r="AT99" s="815"/>
      <c r="AU99" s="64"/>
      <c r="AV99" s="64"/>
      <c r="AW99" s="816"/>
      <c r="AX99" s="816"/>
      <c r="AY99" s="816"/>
      <c r="AZ99" s="57"/>
      <c r="BA99" s="56"/>
      <c r="BB99" s="817"/>
      <c r="BC99" s="816"/>
      <c r="BD99" s="816"/>
      <c r="BE99" s="67"/>
      <c r="BF99" s="68"/>
      <c r="BG99" s="818"/>
      <c r="BH99" s="816"/>
      <c r="BI99" s="816"/>
      <c r="BJ99" s="57"/>
      <c r="BK99" s="56"/>
      <c r="BL99" s="64"/>
      <c r="BM99" s="64"/>
      <c r="BN99" s="63"/>
      <c r="BO99" s="112"/>
      <c r="BP99" s="64"/>
      <c r="BQ99" s="816"/>
      <c r="BR99" s="816"/>
      <c r="BS99" s="816"/>
      <c r="BT99" s="57">
        <f t="shared" si="300"/>
        <v>0</v>
      </c>
      <c r="BU99" s="69">
        <f t="shared" si="301"/>
        <v>0</v>
      </c>
      <c r="BV99" s="816"/>
      <c r="BW99" s="816"/>
      <c r="BX99" s="816"/>
      <c r="BY99" s="816"/>
      <c r="BZ99" s="816"/>
      <c r="CA99" s="816"/>
      <c r="CB99" s="830"/>
      <c r="CC99" s="830"/>
      <c r="CD99" s="784">
        <f>CD101/34.5/12</f>
        <v>3.4314371980676328</v>
      </c>
      <c r="CE99" s="784">
        <f>CE101/35/12</f>
        <v>8.5773481904761919</v>
      </c>
      <c r="CF99" s="818"/>
      <c r="CG99" s="197"/>
      <c r="CH99" s="198"/>
      <c r="CI99" s="164"/>
      <c r="CJ99" s="59"/>
      <c r="CK99" s="57"/>
      <c r="CL99" s="57"/>
      <c r="CM99" s="57"/>
      <c r="CN99" s="57"/>
      <c r="CO99" s="57"/>
      <c r="CP99" s="63"/>
      <c r="CQ99" s="63"/>
      <c r="CR99" s="63"/>
      <c r="CS99" s="63"/>
      <c r="CT99" s="64"/>
      <c r="CU99" s="822"/>
      <c r="CV99" s="823"/>
      <c r="CW99" s="824"/>
      <c r="CX99" s="795"/>
      <c r="CY99" s="824"/>
      <c r="CZ99" s="824"/>
      <c r="DA99" s="824"/>
      <c r="DB99" s="824"/>
      <c r="DC99" s="825"/>
      <c r="DD99" s="825"/>
      <c r="DE99" s="824"/>
      <c r="DF99" s="829"/>
      <c r="DG99" s="816"/>
      <c r="DH99" s="816"/>
      <c r="DI99" s="57"/>
      <c r="DJ99" s="57"/>
      <c r="DK99" s="826"/>
      <c r="DL99" s="827"/>
      <c r="DM99" s="827"/>
      <c r="DN99" s="67"/>
      <c r="DO99" s="67"/>
      <c r="DP99" s="827"/>
      <c r="DQ99" s="827"/>
      <c r="DR99" s="827"/>
      <c r="DS99" s="84"/>
      <c r="DT99" s="84"/>
      <c r="DU99" s="84"/>
      <c r="DV99" s="84"/>
      <c r="DW99" s="773"/>
      <c r="DX99" s="773"/>
      <c r="DY99" s="773"/>
      <c r="DZ99" s="83"/>
      <c r="EA99" s="83"/>
      <c r="EB99" s="773"/>
      <c r="EC99" s="774"/>
      <c r="ED99" s="774"/>
      <c r="EE99" s="85"/>
      <c r="EF99" s="56"/>
      <c r="EG99" s="173"/>
      <c r="EH99" s="173"/>
      <c r="EI99" s="173"/>
      <c r="EJ99" s="56"/>
      <c r="EK99" s="56"/>
      <c r="EL99" s="811"/>
      <c r="EM99" s="811"/>
      <c r="EN99" s="811"/>
      <c r="EO99" s="56"/>
      <c r="EP99" s="56"/>
      <c r="EQ99" s="56"/>
      <c r="ER99" s="56"/>
      <c r="ES99" s="56"/>
      <c r="ET99" s="56"/>
      <c r="EU99" s="56"/>
      <c r="EV99" s="56"/>
      <c r="EW99" s="174" t="str">
        <f>EW69</f>
        <v>среднегодовая  численность</v>
      </c>
      <c r="EX99" s="89"/>
      <c r="EY99" s="90"/>
      <c r="EZ99" s="90"/>
      <c r="FA99" s="175"/>
      <c r="FB99" s="92"/>
      <c r="FC99" s="92"/>
      <c r="FD99" s="135">
        <v>77.739999999999995</v>
      </c>
      <c r="FE99" s="94">
        <f t="shared" si="319"/>
        <v>-77.739999999999995</v>
      </c>
      <c r="FF99" s="800">
        <f>66.6*70%</f>
        <v>46.61999999999999</v>
      </c>
      <c r="FG99" s="827"/>
      <c r="FH99" s="800"/>
      <c r="FI99" s="773"/>
      <c r="FJ99" s="773"/>
      <c r="FK99" s="173"/>
      <c r="FL99" s="173"/>
      <c r="FM99" s="831"/>
      <c r="FN99" s="173"/>
      <c r="FO99" s="811"/>
      <c r="FS99" s="1196"/>
      <c r="FT99" s="1196"/>
      <c r="FU99" s="1196"/>
      <c r="FV99" s="1196"/>
    </row>
    <row r="100" spans="1:178" ht="15" hidden="1" thickBot="1" x14ac:dyDescent="0.35">
      <c r="A100" s="770" t="str">
        <f>A70</f>
        <v>ср.мес.заработ.плата</v>
      </c>
      <c r="B100" s="771"/>
      <c r="C100" s="772"/>
      <c r="D100" s="770"/>
      <c r="E100" s="173"/>
      <c r="F100" s="811"/>
      <c r="G100" s="811"/>
      <c r="H100" s="173"/>
      <c r="I100" s="829"/>
      <c r="J100" s="87"/>
      <c r="K100" s="816"/>
      <c r="L100" s="87">
        <f>L101/L99/12*1000</f>
        <v>32866.907163693097</v>
      </c>
      <c r="M100" s="87"/>
      <c r="N100" s="56"/>
      <c r="O100" s="56"/>
      <c r="P100" s="87"/>
      <c r="Q100" s="87"/>
      <c r="R100" s="87"/>
      <c r="S100" s="87"/>
      <c r="T100" s="56"/>
      <c r="U100" s="56"/>
      <c r="V100" s="811"/>
      <c r="W100" s="816"/>
      <c r="X100" s="816"/>
      <c r="Y100" s="57"/>
      <c r="Z100" s="56"/>
      <c r="AA100" s="816"/>
      <c r="AB100" s="816"/>
      <c r="AC100" s="816"/>
      <c r="AD100" s="57"/>
      <c r="AE100" s="57"/>
      <c r="AF100" s="816"/>
      <c r="AG100" s="816"/>
      <c r="AH100" s="816"/>
      <c r="AI100" s="57"/>
      <c r="AJ100" s="56"/>
      <c r="AK100" s="813"/>
      <c r="AL100" s="813"/>
      <c r="AM100" s="813"/>
      <c r="AN100" s="813"/>
      <c r="AO100" s="814"/>
      <c r="AP100" s="814"/>
      <c r="AQ100" s="814"/>
      <c r="AR100" s="475"/>
      <c r="AS100" s="815"/>
      <c r="AT100" s="815"/>
      <c r="AU100" s="64"/>
      <c r="AV100" s="64"/>
      <c r="AW100" s="816"/>
      <c r="AX100" s="816"/>
      <c r="AY100" s="816"/>
      <c r="AZ100" s="57"/>
      <c r="BA100" s="56"/>
      <c r="BB100" s="817"/>
      <c r="BC100" s="816"/>
      <c r="BD100" s="816"/>
      <c r="BE100" s="67"/>
      <c r="BF100" s="68"/>
      <c r="BG100" s="818"/>
      <c r="BH100" s="816"/>
      <c r="BI100" s="816"/>
      <c r="BJ100" s="57"/>
      <c r="BK100" s="56"/>
      <c r="BL100" s="64"/>
      <c r="BM100" s="64"/>
      <c r="BN100" s="63"/>
      <c r="BO100" s="112"/>
      <c r="BP100" s="64"/>
      <c r="BQ100" s="816"/>
      <c r="BR100" s="816"/>
      <c r="BS100" s="816"/>
      <c r="BT100" s="57">
        <f t="shared" si="300"/>
        <v>0</v>
      </c>
      <c r="BU100" s="69">
        <f t="shared" si="301"/>
        <v>0</v>
      </c>
      <c r="BV100" s="816"/>
      <c r="BW100" s="816"/>
      <c r="BX100" s="816"/>
      <c r="BY100" s="816"/>
      <c r="BZ100" s="816"/>
      <c r="CA100" s="816"/>
      <c r="CB100" s="830"/>
      <c r="CC100" s="830"/>
      <c r="CD100" s="784">
        <f>CD101/CD99/12*1000</f>
        <v>34500</v>
      </c>
      <c r="CE100" s="784">
        <f>CE101/CE99/12*1000</f>
        <v>34999.999999999993</v>
      </c>
      <c r="CF100" s="818"/>
      <c r="CG100" s="197"/>
      <c r="CH100" s="198"/>
      <c r="CI100" s="164"/>
      <c r="CJ100" s="59"/>
      <c r="CK100" s="57"/>
      <c r="CL100" s="57"/>
      <c r="CM100" s="57"/>
      <c r="CN100" s="57"/>
      <c r="CO100" s="57"/>
      <c r="CP100" s="63"/>
      <c r="CQ100" s="63"/>
      <c r="CR100" s="63"/>
      <c r="CS100" s="63"/>
      <c r="CT100" s="64"/>
      <c r="CU100" s="822"/>
      <c r="CV100" s="823"/>
      <c r="CW100" s="824"/>
      <c r="CX100" s="795"/>
      <c r="CY100" s="824"/>
      <c r="CZ100" s="824"/>
      <c r="DA100" s="824"/>
      <c r="DB100" s="824"/>
      <c r="DC100" s="797"/>
      <c r="DD100" s="825"/>
      <c r="DE100" s="824"/>
      <c r="DF100" s="829"/>
      <c r="DG100" s="816"/>
      <c r="DH100" s="816"/>
      <c r="DI100" s="57"/>
      <c r="DJ100" s="57"/>
      <c r="DK100" s="826"/>
      <c r="DL100" s="827"/>
      <c r="DM100" s="827"/>
      <c r="DN100" s="67"/>
      <c r="DO100" s="67"/>
      <c r="DP100" s="827"/>
      <c r="DQ100" s="827"/>
      <c r="DR100" s="827"/>
      <c r="DS100" s="84"/>
      <c r="DT100" s="84"/>
      <c r="DU100" s="84"/>
      <c r="DV100" s="84"/>
      <c r="DW100" s="773"/>
      <c r="DX100" s="773"/>
      <c r="DY100" s="773"/>
      <c r="DZ100" s="83"/>
      <c r="EA100" s="83"/>
      <c r="EB100" s="773"/>
      <c r="EC100" s="774"/>
      <c r="ED100" s="774"/>
      <c r="EE100" s="85"/>
      <c r="EF100" s="56"/>
      <c r="EG100" s="173"/>
      <c r="EH100" s="173"/>
      <c r="EI100" s="173"/>
      <c r="EJ100" s="56"/>
      <c r="EK100" s="56"/>
      <c r="EL100" s="811"/>
      <c r="EM100" s="811"/>
      <c r="EN100" s="811"/>
      <c r="EO100" s="56"/>
      <c r="EP100" s="56"/>
      <c r="EQ100" s="56"/>
      <c r="ER100" s="56"/>
      <c r="ES100" s="56"/>
      <c r="ET100" s="56"/>
      <c r="EU100" s="56"/>
      <c r="EV100" s="56"/>
      <c r="EW100" s="174" t="str">
        <f>EW70</f>
        <v>ср.мес.заработ.плата</v>
      </c>
      <c r="EX100" s="89"/>
      <c r="EY100" s="90"/>
      <c r="EZ100" s="90"/>
      <c r="FA100" s="832" t="e">
        <f t="shared" ref="FA100:FC100" si="335">FA101/FA99/12*1000</f>
        <v>#DIV/0!</v>
      </c>
      <c r="FB100" s="807" t="e">
        <f t="shared" si="335"/>
        <v>#DIV/0!</v>
      </c>
      <c r="FC100" s="808" t="e">
        <f t="shared" si="335"/>
        <v>#DIV/0!</v>
      </c>
      <c r="FD100" s="94">
        <f>FD101/FD99/12*1000</f>
        <v>36161.315699768456</v>
      </c>
      <c r="FE100" s="94" t="e">
        <f t="shared" si="319"/>
        <v>#DIV/0!</v>
      </c>
      <c r="FF100" s="800"/>
      <c r="FG100" s="827"/>
      <c r="FH100" s="800"/>
      <c r="FI100" s="773"/>
      <c r="FJ100" s="773"/>
      <c r="FK100" s="173"/>
      <c r="FL100" s="173"/>
      <c r="FM100" s="831"/>
      <c r="FN100" s="173"/>
      <c r="FO100" s="811"/>
      <c r="FS100" s="1196"/>
      <c r="FT100" s="1196"/>
      <c r="FU100" s="1196"/>
      <c r="FV100" s="1196"/>
    </row>
    <row r="101" spans="1:178" ht="15" hidden="1" thickBot="1" x14ac:dyDescent="0.35">
      <c r="A101" s="98" t="s">
        <v>165</v>
      </c>
      <c r="B101" s="99" t="s">
        <v>72</v>
      </c>
      <c r="C101" s="100">
        <v>4412.97</v>
      </c>
      <c r="D101" s="98"/>
      <c r="E101" s="103">
        <v>4677.7</v>
      </c>
      <c r="F101" s="104">
        <v>11244.02</v>
      </c>
      <c r="G101" s="104">
        <v>4927.49</v>
      </c>
      <c r="H101" s="103">
        <f t="shared" si="321"/>
        <v>-6316.5300000000007</v>
      </c>
      <c r="I101" s="105">
        <f t="shared" si="327"/>
        <v>249.78999999999996</v>
      </c>
      <c r="J101" s="106">
        <v>0</v>
      </c>
      <c r="K101" s="107">
        <v>0</v>
      </c>
      <c r="L101" s="106">
        <f>1355.2198*0.858</f>
        <v>1162.7785884</v>
      </c>
      <c r="M101" s="106">
        <v>2495.39</v>
      </c>
      <c r="N101" s="56">
        <f t="shared" si="277"/>
        <v>2495.39</v>
      </c>
      <c r="O101" s="56">
        <f>M101-J101</f>
        <v>2495.39</v>
      </c>
      <c r="P101" s="106">
        <v>1503.53</v>
      </c>
      <c r="Q101" s="106"/>
      <c r="R101" s="833">
        <v>1003.58</v>
      </c>
      <c r="S101" s="106">
        <v>1003.58</v>
      </c>
      <c r="T101" s="56">
        <f t="shared" si="278"/>
        <v>0</v>
      </c>
      <c r="U101" s="56">
        <f t="shared" si="279"/>
        <v>-499.94999999999993</v>
      </c>
      <c r="V101" s="104">
        <v>3649.24</v>
      </c>
      <c r="W101" s="107">
        <v>5162.6099999999997</v>
      </c>
      <c r="X101" s="107">
        <v>1622.02</v>
      </c>
      <c r="Y101" s="57">
        <f t="shared" si="280"/>
        <v>-3540.5899999999997</v>
      </c>
      <c r="Z101" s="56">
        <f t="shared" si="281"/>
        <v>-2027.2199999999998</v>
      </c>
      <c r="AA101" s="107">
        <v>804.51</v>
      </c>
      <c r="AB101" s="107">
        <v>1637.15</v>
      </c>
      <c r="AC101" s="107">
        <v>533.42999999999995</v>
      </c>
      <c r="AD101" s="57">
        <f t="shared" si="282"/>
        <v>-1103.7200000000003</v>
      </c>
      <c r="AE101" s="57">
        <f t="shared" si="283"/>
        <v>-271.08000000000004</v>
      </c>
      <c r="AF101" s="107"/>
      <c r="AG101" s="107">
        <f>AH101</f>
        <v>461.1</v>
      </c>
      <c r="AH101" s="107">
        <v>461.1</v>
      </c>
      <c r="AI101" s="57">
        <f t="shared" si="284"/>
        <v>0</v>
      </c>
      <c r="AJ101" s="56">
        <f t="shared" si="285"/>
        <v>461.1</v>
      </c>
      <c r="AK101" s="157">
        <f>E101+J101+P101+V101+AA101+AF101</f>
        <v>10634.98</v>
      </c>
      <c r="AL101" s="157">
        <f>AG101+AB101+W101+R101+K101+F101</f>
        <v>19508.46</v>
      </c>
      <c r="AM101" s="157">
        <f>AH101+AC101+X101+S101+M101+G101</f>
        <v>11043.01</v>
      </c>
      <c r="AN101" s="157">
        <f t="shared" si="286"/>
        <v>-8465.4499999999989</v>
      </c>
      <c r="AO101" s="158">
        <f t="shared" si="287"/>
        <v>408.03000000000065</v>
      </c>
      <c r="AP101" s="158" t="s">
        <v>72</v>
      </c>
      <c r="AQ101" s="158" t="s">
        <v>165</v>
      </c>
      <c r="AR101" s="446">
        <v>204.82</v>
      </c>
      <c r="AS101" s="109">
        <v>441.64</v>
      </c>
      <c r="AT101" s="109">
        <v>230.94</v>
      </c>
      <c r="AU101" s="64">
        <f t="shared" si="288"/>
        <v>-210.7</v>
      </c>
      <c r="AV101" s="64">
        <f t="shared" si="289"/>
        <v>26.120000000000005</v>
      </c>
      <c r="AW101" s="57"/>
      <c r="AX101" s="57">
        <v>4302.1499999999996</v>
      </c>
      <c r="AY101" s="57"/>
      <c r="AZ101" s="57">
        <f t="shared" si="290"/>
        <v>-4302.1499999999996</v>
      </c>
      <c r="BA101" s="56">
        <f t="shared" si="291"/>
        <v>0</v>
      </c>
      <c r="BB101" s="767">
        <v>3555.64</v>
      </c>
      <c r="BC101" s="107">
        <v>0</v>
      </c>
      <c r="BD101" s="107">
        <v>1564.14</v>
      </c>
      <c r="BE101" s="67">
        <f t="shared" si="292"/>
        <v>1564.14</v>
      </c>
      <c r="BF101" s="68">
        <f t="shared" si="293"/>
        <v>-1991.4999999999998</v>
      </c>
      <c r="BG101" s="111">
        <f t="shared" si="267"/>
        <v>1150.72</v>
      </c>
      <c r="BH101" s="107">
        <v>0</v>
      </c>
      <c r="BI101" s="107">
        <v>2169.86</v>
      </c>
      <c r="BJ101" s="57">
        <f t="shared" si="294"/>
        <v>2169.86</v>
      </c>
      <c r="BK101" s="56">
        <f t="shared" si="295"/>
        <v>1019.1400000000001</v>
      </c>
      <c r="BL101" s="64">
        <f t="shared" si="296"/>
        <v>4706.3599999999997</v>
      </c>
      <c r="BM101" s="64">
        <f t="shared" si="297"/>
        <v>4302.1499999999996</v>
      </c>
      <c r="BN101" s="63">
        <f t="shared" si="297"/>
        <v>3734</v>
      </c>
      <c r="BO101" s="112">
        <f t="shared" si="298"/>
        <v>-568.14999999999964</v>
      </c>
      <c r="BP101" s="64">
        <f t="shared" si="299"/>
        <v>-972.35999999999967</v>
      </c>
      <c r="BQ101" s="107">
        <v>0</v>
      </c>
      <c r="BR101" s="107">
        <v>10109.469999999999</v>
      </c>
      <c r="BS101" s="107">
        <v>2844.39</v>
      </c>
      <c r="BT101" s="57">
        <f t="shared" si="300"/>
        <v>-7265.08</v>
      </c>
      <c r="BU101" s="69">
        <f t="shared" si="301"/>
        <v>2844.39</v>
      </c>
      <c r="BV101" s="107"/>
      <c r="BW101" s="107"/>
      <c r="BX101" s="107"/>
      <c r="BY101" s="107"/>
      <c r="BZ101" s="107"/>
      <c r="CA101" s="107" t="s">
        <v>72</v>
      </c>
      <c r="CB101" s="113" t="s">
        <v>165</v>
      </c>
      <c r="CC101" s="113"/>
      <c r="CD101" s="660">
        <v>1420.615</v>
      </c>
      <c r="CE101" s="328">
        <v>3602.4862400000002</v>
      </c>
      <c r="CF101" s="111">
        <v>2435.7199999999998</v>
      </c>
      <c r="CG101" s="197">
        <f t="shared" si="302"/>
        <v>-1166.7662400000004</v>
      </c>
      <c r="CH101" s="198">
        <f>CF101-CD101</f>
        <v>1015.1049999999998</v>
      </c>
      <c r="CI101" s="164"/>
      <c r="CJ101" s="59">
        <f t="shared" si="269"/>
        <v>1290.8399999999999</v>
      </c>
      <c r="CK101" s="57">
        <v>0</v>
      </c>
      <c r="CL101" s="57">
        <v>1525.61</v>
      </c>
      <c r="CM101" s="57">
        <f>CL101-CK101</f>
        <v>1525.61</v>
      </c>
      <c r="CN101" s="57">
        <f>CL101-CJ101</f>
        <v>234.76999999999998</v>
      </c>
      <c r="CO101" s="57"/>
      <c r="CP101" s="63">
        <f t="shared" ref="CP101:CR105" si="336">CD101+CJ101</f>
        <v>2711.4549999999999</v>
      </c>
      <c r="CQ101" s="63">
        <f t="shared" si="336"/>
        <v>3602.4862400000002</v>
      </c>
      <c r="CR101" s="63">
        <f t="shared" si="336"/>
        <v>3961.33</v>
      </c>
      <c r="CS101" s="63">
        <f t="shared" si="303"/>
        <v>358.84375999999975</v>
      </c>
      <c r="CT101" s="64">
        <f t="shared" si="304"/>
        <v>1249.875</v>
      </c>
      <c r="CU101" s="768">
        <v>3555.64</v>
      </c>
      <c r="CV101" s="121">
        <v>366.98</v>
      </c>
      <c r="CW101" s="122">
        <v>783.74</v>
      </c>
      <c r="CX101" s="487">
        <f t="shared" si="152"/>
        <v>4706.3600000000006</v>
      </c>
      <c r="CY101" s="145">
        <v>1420.615</v>
      </c>
      <c r="CZ101" s="145">
        <v>1420.615</v>
      </c>
      <c r="DA101" s="122">
        <v>1290.8399999999999</v>
      </c>
      <c r="DB101" s="122">
        <v>1290.8399999999999</v>
      </c>
      <c r="DC101" s="125"/>
      <c r="DD101" s="125">
        <f>362.308+145.754</f>
        <v>508.06200000000001</v>
      </c>
      <c r="DE101" s="122">
        <f t="shared" ref="DE101:DE149" si="337">CY101+DA101</f>
        <v>2711.4549999999999</v>
      </c>
      <c r="DF101" s="105">
        <v>0</v>
      </c>
      <c r="DG101" s="107">
        <v>325.08</v>
      </c>
      <c r="DH101" s="107">
        <v>207.95</v>
      </c>
      <c r="DI101" s="57">
        <f t="shared" si="305"/>
        <v>-117.13</v>
      </c>
      <c r="DJ101" s="57">
        <f t="shared" si="306"/>
        <v>207.95</v>
      </c>
      <c r="DK101" s="140">
        <v>645.79999999999995</v>
      </c>
      <c r="DL101" s="140">
        <v>1041.3399999999999</v>
      </c>
      <c r="DM101" s="140">
        <v>614.79999999999995</v>
      </c>
      <c r="DN101" s="67">
        <f t="shared" si="307"/>
        <v>-426.53999999999996</v>
      </c>
      <c r="DO101" s="67">
        <f t="shared" si="308"/>
        <v>-31</v>
      </c>
      <c r="DP101" s="127">
        <v>293.54000000000002</v>
      </c>
      <c r="DQ101" s="127">
        <v>604.19000000000005</v>
      </c>
      <c r="DR101" s="127">
        <v>253.16</v>
      </c>
      <c r="DS101" s="84">
        <f t="shared" si="309"/>
        <v>-351.03000000000009</v>
      </c>
      <c r="DT101" s="84">
        <f t="shared" si="271"/>
        <v>-40.380000000000024</v>
      </c>
      <c r="DU101" s="84" t="s">
        <v>165</v>
      </c>
      <c r="DV101" s="84" t="s">
        <v>72</v>
      </c>
      <c r="DW101" s="127">
        <v>313.60000000000002</v>
      </c>
      <c r="DX101" s="127">
        <v>667.73</v>
      </c>
      <c r="DY101" s="127">
        <v>289.32</v>
      </c>
      <c r="DZ101" s="83">
        <f t="shared" si="310"/>
        <v>-378.41</v>
      </c>
      <c r="EA101" s="83">
        <f t="shared" si="311"/>
        <v>-24.28000000000003</v>
      </c>
      <c r="EB101" s="103">
        <v>447.92</v>
      </c>
      <c r="EC101" s="104">
        <v>931.21</v>
      </c>
      <c r="ED101" s="104">
        <v>335.97</v>
      </c>
      <c r="EE101" s="85">
        <f t="shared" si="312"/>
        <v>-595.24</v>
      </c>
      <c r="EF101" s="56">
        <f t="shared" si="313"/>
        <v>-111.94999999999999</v>
      </c>
      <c r="EG101" s="129">
        <v>169.6</v>
      </c>
      <c r="EH101" s="130">
        <v>369.85</v>
      </c>
      <c r="EI101" s="129">
        <v>253.15</v>
      </c>
      <c r="EJ101" s="56">
        <f t="shared" si="314"/>
        <v>-116.70000000000002</v>
      </c>
      <c r="EK101" s="56">
        <f t="shared" si="315"/>
        <v>83.550000000000011</v>
      </c>
      <c r="EL101" s="104">
        <v>1099.8699999999999</v>
      </c>
      <c r="EM101" s="104">
        <v>1815.92</v>
      </c>
      <c r="EN101" s="104">
        <v>768.51</v>
      </c>
      <c r="EO101" s="56">
        <f t="shared" si="316"/>
        <v>-1047.4100000000001</v>
      </c>
      <c r="EP101" s="56">
        <f>EN101-EL101</f>
        <v>-331.3599999999999</v>
      </c>
      <c r="EQ101" s="56"/>
      <c r="ER101" s="56"/>
      <c r="ES101" s="56"/>
      <c r="ET101" s="56"/>
      <c r="EU101" s="56"/>
      <c r="EV101" s="56"/>
      <c r="EW101" s="132" t="s">
        <v>165</v>
      </c>
      <c r="EX101" s="89"/>
      <c r="EY101" s="181">
        <f t="shared" ref="EY101:FA105" si="338">BQ101+EL101+EG101+EB101+DW101+DP101+DK101+DF101+CP101+BL101+AR101+AK101</f>
        <v>21227.945</v>
      </c>
      <c r="EZ101" s="181">
        <f t="shared" si="338"/>
        <v>43719.526239999999</v>
      </c>
      <c r="FA101" s="181">
        <f t="shared" si="338"/>
        <v>24536.53</v>
      </c>
      <c r="FB101" s="192">
        <f t="shared" si="317"/>
        <v>-19182.99624</v>
      </c>
      <c r="FC101" s="192">
        <f t="shared" si="318"/>
        <v>3308.5849999999991</v>
      </c>
      <c r="FD101" s="135">
        <v>33734.168189999997</v>
      </c>
      <c r="FE101" s="94">
        <f t="shared" si="319"/>
        <v>-9197.6381899999978</v>
      </c>
      <c r="FF101" s="449"/>
      <c r="FG101" s="127">
        <v>293.54000000000002</v>
      </c>
      <c r="FH101" s="127"/>
      <c r="FI101" s="127">
        <v>313.60000000000002</v>
      </c>
      <c r="FJ101" s="103">
        <v>447.92</v>
      </c>
      <c r="FK101" s="103">
        <v>204.82</v>
      </c>
      <c r="FL101" s="103">
        <v>169.6</v>
      </c>
      <c r="FM101" s="605"/>
      <c r="FN101" s="103">
        <v>804.51</v>
      </c>
      <c r="FO101" s="104">
        <v>3649.24</v>
      </c>
      <c r="FS101" s="1196"/>
      <c r="FT101" s="1196"/>
      <c r="FU101" s="1196"/>
      <c r="FV101" s="1196"/>
    </row>
    <row r="102" spans="1:178" ht="15" hidden="1" thickBot="1" x14ac:dyDescent="0.35">
      <c r="A102" s="98" t="s">
        <v>166</v>
      </c>
      <c r="B102" s="99" t="s">
        <v>72</v>
      </c>
      <c r="C102" s="100">
        <v>1240.49</v>
      </c>
      <c r="D102" s="98"/>
      <c r="E102" s="103">
        <v>1412.67</v>
      </c>
      <c r="F102" s="104">
        <v>3395.69</v>
      </c>
      <c r="G102" s="104">
        <v>1443.75</v>
      </c>
      <c r="H102" s="103">
        <f t="shared" si="321"/>
        <v>-1951.94</v>
      </c>
      <c r="I102" s="105">
        <f t="shared" si="327"/>
        <v>31.079999999999927</v>
      </c>
      <c r="J102" s="106">
        <v>0</v>
      </c>
      <c r="K102" s="107">
        <v>0</v>
      </c>
      <c r="L102" s="106">
        <f>L101*30.2%</f>
        <v>351.15913369679998</v>
      </c>
      <c r="M102" s="106">
        <v>736.14</v>
      </c>
      <c r="N102" s="56">
        <f t="shared" si="277"/>
        <v>736.14</v>
      </c>
      <c r="O102" s="56">
        <f>M102-J102</f>
        <v>736.14</v>
      </c>
      <c r="P102" s="106">
        <v>434.52</v>
      </c>
      <c r="Q102" s="106"/>
      <c r="R102" s="106">
        <v>296.06</v>
      </c>
      <c r="S102" s="106">
        <v>296.06</v>
      </c>
      <c r="T102" s="56">
        <f t="shared" si="278"/>
        <v>0</v>
      </c>
      <c r="U102" s="56">
        <f t="shared" si="279"/>
        <v>-138.45999999999998</v>
      </c>
      <c r="V102" s="104">
        <v>1025.8</v>
      </c>
      <c r="W102" s="107">
        <v>1559.11</v>
      </c>
      <c r="X102" s="107">
        <v>467.95</v>
      </c>
      <c r="Y102" s="57">
        <f t="shared" si="280"/>
        <v>-1091.1599999999999</v>
      </c>
      <c r="Z102" s="56">
        <f t="shared" si="281"/>
        <v>-557.84999999999991</v>
      </c>
      <c r="AA102" s="107">
        <v>226.15</v>
      </c>
      <c r="AB102" s="107">
        <v>494.42</v>
      </c>
      <c r="AC102" s="107">
        <v>157.36000000000001</v>
      </c>
      <c r="AD102" s="57">
        <f t="shared" si="282"/>
        <v>-337.06</v>
      </c>
      <c r="AE102" s="57">
        <f t="shared" si="283"/>
        <v>-68.789999999999992</v>
      </c>
      <c r="AF102" s="107"/>
      <c r="AG102" s="107">
        <f t="shared" ref="AG102:AG105" si="339">AH102</f>
        <v>133.86000000000001</v>
      </c>
      <c r="AH102" s="107">
        <v>133.86000000000001</v>
      </c>
      <c r="AI102" s="57">
        <f t="shared" si="284"/>
        <v>0</v>
      </c>
      <c r="AJ102" s="56">
        <f t="shared" si="285"/>
        <v>133.86000000000001</v>
      </c>
      <c r="AK102" s="157">
        <f>E102+J102+P102+V102+AA102+AF102</f>
        <v>3099.14</v>
      </c>
      <c r="AL102" s="157">
        <f>AG102+AB102+W102+R102+K102+F102</f>
        <v>5879.1399999999994</v>
      </c>
      <c r="AM102" s="157">
        <f>AH102+AC102+X102+S102+M102+G102</f>
        <v>3235.12</v>
      </c>
      <c r="AN102" s="157">
        <f t="shared" si="286"/>
        <v>-2644.0199999999995</v>
      </c>
      <c r="AO102" s="158">
        <f t="shared" si="287"/>
        <v>135.98000000000002</v>
      </c>
      <c r="AP102" s="158" t="s">
        <v>72</v>
      </c>
      <c r="AQ102" s="158" t="s">
        <v>166</v>
      </c>
      <c r="AR102" s="178">
        <v>57.58</v>
      </c>
      <c r="AS102" s="109">
        <v>133.37</v>
      </c>
      <c r="AT102" s="109">
        <v>67.040000000000006</v>
      </c>
      <c r="AU102" s="64">
        <f t="shared" si="288"/>
        <v>-66.33</v>
      </c>
      <c r="AV102" s="64">
        <f t="shared" si="289"/>
        <v>9.460000000000008</v>
      </c>
      <c r="AW102" s="57"/>
      <c r="AX102" s="57">
        <v>1299.25</v>
      </c>
      <c r="AY102" s="57"/>
      <c r="AZ102" s="57">
        <f t="shared" si="290"/>
        <v>-1299.25</v>
      </c>
      <c r="BA102" s="56">
        <f t="shared" si="291"/>
        <v>0</v>
      </c>
      <c r="BB102" s="767">
        <v>999.49</v>
      </c>
      <c r="BC102" s="107"/>
      <c r="BD102" s="107">
        <v>454.07</v>
      </c>
      <c r="BE102" s="67">
        <f t="shared" si="292"/>
        <v>454.07</v>
      </c>
      <c r="BF102" s="68">
        <f t="shared" si="293"/>
        <v>-545.42000000000007</v>
      </c>
      <c r="BG102" s="111">
        <f t="shared" si="267"/>
        <v>323.47000000000003</v>
      </c>
      <c r="BH102" s="107">
        <v>0</v>
      </c>
      <c r="BI102" s="107">
        <v>629.91</v>
      </c>
      <c r="BJ102" s="57">
        <f t="shared" si="294"/>
        <v>629.91</v>
      </c>
      <c r="BK102" s="56">
        <f t="shared" si="295"/>
        <v>306.43999999999994</v>
      </c>
      <c r="BL102" s="64">
        <f t="shared" si="296"/>
        <v>1322.96</v>
      </c>
      <c r="BM102" s="64">
        <f t="shared" si="297"/>
        <v>1299.25</v>
      </c>
      <c r="BN102" s="63">
        <f t="shared" si="297"/>
        <v>1083.98</v>
      </c>
      <c r="BO102" s="112">
        <f t="shared" si="298"/>
        <v>-215.26999999999998</v>
      </c>
      <c r="BP102" s="64">
        <f t="shared" si="299"/>
        <v>-238.98000000000002</v>
      </c>
      <c r="BQ102" s="107">
        <v>0</v>
      </c>
      <c r="BR102" s="107">
        <v>3038.87</v>
      </c>
      <c r="BS102" s="107">
        <v>825.73</v>
      </c>
      <c r="BT102" s="57">
        <f t="shared" si="300"/>
        <v>-2213.14</v>
      </c>
      <c r="BU102" s="69">
        <f t="shared" si="301"/>
        <v>825.73</v>
      </c>
      <c r="BV102" s="107"/>
      <c r="BW102" s="107"/>
      <c r="BX102" s="107"/>
      <c r="BY102" s="107"/>
      <c r="BZ102" s="107"/>
      <c r="CA102" s="107" t="s">
        <v>72</v>
      </c>
      <c r="CB102" s="113" t="s">
        <v>166</v>
      </c>
      <c r="CC102" s="113"/>
      <c r="CD102" s="660">
        <v>429.02</v>
      </c>
      <c r="CE102" s="328">
        <v>697.28303000000005</v>
      </c>
      <c r="CF102" s="111">
        <v>707.09</v>
      </c>
      <c r="CG102" s="162">
        <f t="shared" si="302"/>
        <v>9.8069699999999784</v>
      </c>
      <c r="CH102" s="163">
        <f>CF102-CD102</f>
        <v>278.07000000000005</v>
      </c>
      <c r="CI102" s="164"/>
      <c r="CJ102" s="59">
        <f t="shared" si="269"/>
        <v>389.83</v>
      </c>
      <c r="CK102" s="57">
        <v>0</v>
      </c>
      <c r="CL102" s="57">
        <v>442.78</v>
      </c>
      <c r="CM102" s="57">
        <f>CL102-CK102</f>
        <v>442.78</v>
      </c>
      <c r="CN102" s="57">
        <f>CL102-CJ102</f>
        <v>52.949999999999989</v>
      </c>
      <c r="CO102" s="57"/>
      <c r="CP102" s="63">
        <f t="shared" si="336"/>
        <v>818.84999999999991</v>
      </c>
      <c r="CQ102" s="63">
        <f t="shared" si="336"/>
        <v>697.28303000000005</v>
      </c>
      <c r="CR102" s="63">
        <f t="shared" si="336"/>
        <v>1149.8699999999999</v>
      </c>
      <c r="CS102" s="63">
        <f t="shared" si="303"/>
        <v>452.58696999999984</v>
      </c>
      <c r="CT102" s="64">
        <f t="shared" si="304"/>
        <v>331.02</v>
      </c>
      <c r="CU102" s="768">
        <v>999.49</v>
      </c>
      <c r="CV102" s="121">
        <v>103.16</v>
      </c>
      <c r="CW102" s="122">
        <v>220.31</v>
      </c>
      <c r="CX102" s="487">
        <f t="shared" si="152"/>
        <v>1322.96</v>
      </c>
      <c r="CY102" s="145">
        <v>429.02</v>
      </c>
      <c r="CZ102" s="145">
        <v>429.02</v>
      </c>
      <c r="DA102" s="122">
        <v>389.83</v>
      </c>
      <c r="DB102" s="122">
        <v>389.83</v>
      </c>
      <c r="DC102" s="125"/>
      <c r="DD102" s="125">
        <f>62.501+25.491</f>
        <v>87.99199999999999</v>
      </c>
      <c r="DE102" s="122">
        <f t="shared" si="337"/>
        <v>818.84999999999991</v>
      </c>
      <c r="DF102" s="105">
        <v>0</v>
      </c>
      <c r="DG102" s="107">
        <v>98.17</v>
      </c>
      <c r="DH102" s="107">
        <v>60.37</v>
      </c>
      <c r="DI102" s="57">
        <f t="shared" si="305"/>
        <v>-37.800000000000004</v>
      </c>
      <c r="DJ102" s="57">
        <f t="shared" si="306"/>
        <v>60.37</v>
      </c>
      <c r="DK102" s="140">
        <v>195.03</v>
      </c>
      <c r="DL102" s="140">
        <v>314.48</v>
      </c>
      <c r="DM102" s="140">
        <v>180.14</v>
      </c>
      <c r="DN102" s="67">
        <f t="shared" si="307"/>
        <v>-134.34000000000003</v>
      </c>
      <c r="DO102" s="67">
        <f t="shared" si="308"/>
        <v>-14.890000000000015</v>
      </c>
      <c r="DP102" s="127">
        <v>82.51</v>
      </c>
      <c r="DQ102" s="127">
        <v>182.47</v>
      </c>
      <c r="DR102" s="127">
        <v>73.489999999999995</v>
      </c>
      <c r="DS102" s="84">
        <f t="shared" si="309"/>
        <v>-108.98</v>
      </c>
      <c r="DT102" s="84">
        <f t="shared" si="271"/>
        <v>-9.0200000000000102</v>
      </c>
      <c r="DU102" s="84" t="s">
        <v>166</v>
      </c>
      <c r="DV102" s="84" t="s">
        <v>72</v>
      </c>
      <c r="DW102" s="127">
        <v>88.01</v>
      </c>
      <c r="DX102" s="127">
        <v>201.65</v>
      </c>
      <c r="DY102" s="127">
        <v>83.99</v>
      </c>
      <c r="DZ102" s="83">
        <f t="shared" si="310"/>
        <v>-117.66000000000001</v>
      </c>
      <c r="EA102" s="83">
        <f t="shared" si="311"/>
        <v>-4.0200000000000102</v>
      </c>
      <c r="EB102" s="103">
        <v>125.91</v>
      </c>
      <c r="EC102" s="104">
        <v>281.23</v>
      </c>
      <c r="ED102" s="104">
        <v>97.53</v>
      </c>
      <c r="EE102" s="85">
        <f t="shared" si="312"/>
        <v>-183.70000000000002</v>
      </c>
      <c r="EF102" s="56">
        <f t="shared" si="313"/>
        <v>-28.379999999999995</v>
      </c>
      <c r="EG102" s="129">
        <v>47.67</v>
      </c>
      <c r="EH102" s="130">
        <v>111.69</v>
      </c>
      <c r="EI102" s="129">
        <v>73.489999999999995</v>
      </c>
      <c r="EJ102" s="56">
        <f t="shared" si="314"/>
        <v>-38.200000000000003</v>
      </c>
      <c r="EK102" s="56">
        <f t="shared" si="315"/>
        <v>25.819999999999993</v>
      </c>
      <c r="EL102" s="104">
        <v>332.16</v>
      </c>
      <c r="EM102" s="104">
        <v>548.41</v>
      </c>
      <c r="EN102" s="104">
        <v>232.09</v>
      </c>
      <c r="EO102" s="56">
        <f t="shared" si="316"/>
        <v>-316.31999999999994</v>
      </c>
      <c r="EP102" s="56">
        <f>EN102-EL102</f>
        <v>-100.07000000000002</v>
      </c>
      <c r="EQ102" s="56"/>
      <c r="ER102" s="56"/>
      <c r="ES102" s="56"/>
      <c r="ET102" s="56"/>
      <c r="EU102" s="56"/>
      <c r="EV102" s="56"/>
      <c r="EW102" s="1289" t="s">
        <v>166</v>
      </c>
      <c r="EX102" s="1290"/>
      <c r="EY102" s="181">
        <f t="shared" si="338"/>
        <v>6169.82</v>
      </c>
      <c r="EZ102" s="181">
        <f t="shared" si="338"/>
        <v>12786.013029999998</v>
      </c>
      <c r="FA102" s="181">
        <f t="shared" si="338"/>
        <v>7162.84</v>
      </c>
      <c r="FB102" s="192">
        <f t="shared" si="317"/>
        <v>-5623.1730299999981</v>
      </c>
      <c r="FC102" s="192">
        <f t="shared" si="318"/>
        <v>993.02000000000044</v>
      </c>
      <c r="FD102" s="94">
        <f>FD101*30.2%</f>
        <v>10187.718793379998</v>
      </c>
      <c r="FE102" s="94">
        <f t="shared" si="319"/>
        <v>-3024.8787933799977</v>
      </c>
      <c r="FF102" s="449"/>
      <c r="FG102" s="127">
        <v>82.51</v>
      </c>
      <c r="FH102" s="127"/>
      <c r="FI102" s="127">
        <v>88.01</v>
      </c>
      <c r="FJ102" s="103">
        <v>125.91</v>
      </c>
      <c r="FK102" s="127">
        <v>57.58</v>
      </c>
      <c r="FL102" s="103">
        <v>47.67</v>
      </c>
      <c r="FM102" s="605"/>
      <c r="FN102" s="127">
        <v>226.15</v>
      </c>
      <c r="FO102" s="104">
        <v>1025.8</v>
      </c>
      <c r="FS102" s="1196"/>
      <c r="FT102" s="1196"/>
      <c r="FU102" s="1196"/>
      <c r="FV102" s="1196"/>
    </row>
    <row r="103" spans="1:178" ht="15" hidden="1" thickBot="1" x14ac:dyDescent="0.35">
      <c r="A103" s="98" t="s">
        <v>167</v>
      </c>
      <c r="B103" s="99" t="s">
        <v>72</v>
      </c>
      <c r="C103" s="100"/>
      <c r="D103" s="98"/>
      <c r="E103" s="103">
        <f>C103+D103</f>
        <v>0</v>
      </c>
      <c r="F103" s="104">
        <v>0</v>
      </c>
      <c r="G103" s="104">
        <v>0</v>
      </c>
      <c r="H103" s="103">
        <f t="shared" si="321"/>
        <v>0</v>
      </c>
      <c r="I103" s="105">
        <f t="shared" si="327"/>
        <v>0</v>
      </c>
      <c r="J103" s="106">
        <v>0</v>
      </c>
      <c r="K103" s="107">
        <v>0</v>
      </c>
      <c r="L103" s="106">
        <v>55.043999999999997</v>
      </c>
      <c r="M103" s="106">
        <v>0</v>
      </c>
      <c r="N103" s="56">
        <f t="shared" si="277"/>
        <v>0</v>
      </c>
      <c r="O103" s="56">
        <f>M103-J103</f>
        <v>0</v>
      </c>
      <c r="P103" s="106"/>
      <c r="Q103" s="106"/>
      <c r="R103" s="106"/>
      <c r="S103" s="106"/>
      <c r="T103" s="56">
        <f t="shared" si="278"/>
        <v>0</v>
      </c>
      <c r="U103" s="56">
        <f t="shared" si="279"/>
        <v>0</v>
      </c>
      <c r="V103" s="104"/>
      <c r="W103" s="107"/>
      <c r="X103" s="107"/>
      <c r="Y103" s="57">
        <f t="shared" si="280"/>
        <v>0</v>
      </c>
      <c r="Z103" s="56">
        <f t="shared" si="281"/>
        <v>0</v>
      </c>
      <c r="AA103" s="107">
        <v>0</v>
      </c>
      <c r="AB103" s="107"/>
      <c r="AC103" s="107"/>
      <c r="AD103" s="57">
        <f t="shared" si="282"/>
        <v>0</v>
      </c>
      <c r="AE103" s="57">
        <f t="shared" si="283"/>
        <v>0</v>
      </c>
      <c r="AF103" s="107"/>
      <c r="AG103" s="107">
        <f t="shared" si="339"/>
        <v>0</v>
      </c>
      <c r="AH103" s="107">
        <v>0</v>
      </c>
      <c r="AI103" s="57">
        <f t="shared" si="284"/>
        <v>0</v>
      </c>
      <c r="AJ103" s="56">
        <f t="shared" si="285"/>
        <v>0</v>
      </c>
      <c r="AK103" s="60">
        <f>E103+J103+P103+V103+AA103+AF103</f>
        <v>0</v>
      </c>
      <c r="AL103" s="60">
        <f>AG103+AB103+W103+R103+K103+F103</f>
        <v>0</v>
      </c>
      <c r="AM103" s="60">
        <f>AH103+AC103+X103+S103+M103+G103</f>
        <v>0</v>
      </c>
      <c r="AN103" s="60">
        <f t="shared" si="286"/>
        <v>0</v>
      </c>
      <c r="AO103" s="61">
        <f t="shared" si="287"/>
        <v>0</v>
      </c>
      <c r="AP103" s="61" t="s">
        <v>72</v>
      </c>
      <c r="AQ103" s="61" t="s">
        <v>167</v>
      </c>
      <c r="AR103" s="178">
        <v>0</v>
      </c>
      <c r="AS103" s="178">
        <v>0</v>
      </c>
      <c r="AT103" s="178">
        <v>0</v>
      </c>
      <c r="AU103" s="64">
        <f t="shared" si="288"/>
        <v>0</v>
      </c>
      <c r="AV103" s="64">
        <f t="shared" si="289"/>
        <v>0</v>
      </c>
      <c r="AW103" s="57"/>
      <c r="AX103" s="57"/>
      <c r="AY103" s="57"/>
      <c r="AZ103" s="57">
        <f t="shared" si="290"/>
        <v>0</v>
      </c>
      <c r="BA103" s="56">
        <f t="shared" si="291"/>
        <v>0</v>
      </c>
      <c r="BB103" s="767"/>
      <c r="BC103" s="107"/>
      <c r="BD103" s="107"/>
      <c r="BE103" s="67">
        <f t="shared" si="292"/>
        <v>0</v>
      </c>
      <c r="BF103" s="68">
        <f t="shared" si="293"/>
        <v>0</v>
      </c>
      <c r="BG103" s="111">
        <f t="shared" si="267"/>
        <v>0</v>
      </c>
      <c r="BH103" s="107">
        <v>0</v>
      </c>
      <c r="BI103" s="107">
        <v>0</v>
      </c>
      <c r="BJ103" s="57">
        <f t="shared" si="294"/>
        <v>0</v>
      </c>
      <c r="BK103" s="56">
        <f t="shared" si="295"/>
        <v>0</v>
      </c>
      <c r="BL103" s="64">
        <f t="shared" si="296"/>
        <v>0</v>
      </c>
      <c r="BM103" s="64">
        <f t="shared" si="297"/>
        <v>0</v>
      </c>
      <c r="BN103" s="63">
        <f t="shared" si="297"/>
        <v>0</v>
      </c>
      <c r="BO103" s="112">
        <f t="shared" si="298"/>
        <v>0</v>
      </c>
      <c r="BP103" s="64">
        <f t="shared" si="299"/>
        <v>0</v>
      </c>
      <c r="BQ103" s="107">
        <v>0</v>
      </c>
      <c r="BR103" s="107">
        <v>0</v>
      </c>
      <c r="BS103" s="107">
        <v>0</v>
      </c>
      <c r="BT103" s="57">
        <f t="shared" si="300"/>
        <v>0</v>
      </c>
      <c r="BU103" s="69">
        <f t="shared" si="301"/>
        <v>0</v>
      </c>
      <c r="BV103" s="107"/>
      <c r="BW103" s="107"/>
      <c r="BX103" s="107"/>
      <c r="BY103" s="107"/>
      <c r="BZ103" s="107"/>
      <c r="CA103" s="107" t="s">
        <v>72</v>
      </c>
      <c r="CB103" s="113" t="s">
        <v>167</v>
      </c>
      <c r="CC103" s="113"/>
      <c r="CD103" s="660"/>
      <c r="CE103" s="328"/>
      <c r="CF103" s="111"/>
      <c r="CG103" s="197">
        <f t="shared" si="302"/>
        <v>0</v>
      </c>
      <c r="CH103" s="198">
        <f>CF103-CD103</f>
        <v>0</v>
      </c>
      <c r="CI103" s="164"/>
      <c r="CJ103" s="59">
        <f t="shared" si="269"/>
        <v>14.4</v>
      </c>
      <c r="CK103" s="57">
        <v>0</v>
      </c>
      <c r="CL103" s="57">
        <v>0</v>
      </c>
      <c r="CM103" s="57">
        <f>CL103-CK103</f>
        <v>0</v>
      </c>
      <c r="CN103" s="57">
        <f>CL103-CJ103</f>
        <v>-14.4</v>
      </c>
      <c r="CO103" s="57"/>
      <c r="CP103" s="63">
        <f t="shared" si="336"/>
        <v>14.4</v>
      </c>
      <c r="CQ103" s="63">
        <f t="shared" si="336"/>
        <v>0</v>
      </c>
      <c r="CR103" s="63">
        <f t="shared" si="336"/>
        <v>0</v>
      </c>
      <c r="CS103" s="63">
        <f t="shared" si="303"/>
        <v>0</v>
      </c>
      <c r="CT103" s="64">
        <f t="shared" si="304"/>
        <v>-14.4</v>
      </c>
      <c r="CU103" s="768"/>
      <c r="CV103" s="121">
        <v>0</v>
      </c>
      <c r="CW103" s="122"/>
      <c r="CX103" s="487">
        <f t="shared" si="152"/>
        <v>0</v>
      </c>
      <c r="CY103" s="145"/>
      <c r="CZ103" s="145"/>
      <c r="DA103" s="122">
        <v>14.4</v>
      </c>
      <c r="DB103" s="122">
        <v>14.4</v>
      </c>
      <c r="DC103" s="125"/>
      <c r="DD103" s="125"/>
      <c r="DE103" s="122">
        <f t="shared" si="337"/>
        <v>14.4</v>
      </c>
      <c r="DF103" s="105">
        <v>0</v>
      </c>
      <c r="DG103" s="107">
        <v>0</v>
      </c>
      <c r="DH103" s="107">
        <v>0</v>
      </c>
      <c r="DI103" s="57">
        <f t="shared" si="305"/>
        <v>0</v>
      </c>
      <c r="DJ103" s="57">
        <f t="shared" si="306"/>
        <v>0</v>
      </c>
      <c r="DK103" s="140">
        <v>0</v>
      </c>
      <c r="DL103" s="140">
        <v>0</v>
      </c>
      <c r="DM103" s="140">
        <v>0</v>
      </c>
      <c r="DN103" s="67">
        <f t="shared" si="307"/>
        <v>0</v>
      </c>
      <c r="DO103" s="67">
        <f t="shared" si="308"/>
        <v>0</v>
      </c>
      <c r="DP103" s="127">
        <v>0</v>
      </c>
      <c r="DQ103" s="127">
        <v>0</v>
      </c>
      <c r="DR103" s="127">
        <v>0</v>
      </c>
      <c r="DS103" s="84">
        <f t="shared" si="309"/>
        <v>0</v>
      </c>
      <c r="DT103" s="84">
        <f t="shared" si="271"/>
        <v>0</v>
      </c>
      <c r="DU103" s="84" t="s">
        <v>167</v>
      </c>
      <c r="DV103" s="84" t="s">
        <v>72</v>
      </c>
      <c r="DW103" s="127">
        <v>0</v>
      </c>
      <c r="DX103" s="127">
        <v>0</v>
      </c>
      <c r="DY103" s="127">
        <v>0</v>
      </c>
      <c r="DZ103" s="83">
        <f t="shared" si="310"/>
        <v>0</v>
      </c>
      <c r="EA103" s="83">
        <f t="shared" si="311"/>
        <v>0</v>
      </c>
      <c r="EB103" s="103">
        <v>0</v>
      </c>
      <c r="EC103" s="104">
        <v>0</v>
      </c>
      <c r="ED103" s="104">
        <v>0</v>
      </c>
      <c r="EE103" s="85">
        <f t="shared" si="312"/>
        <v>0</v>
      </c>
      <c r="EF103" s="56">
        <f t="shared" si="313"/>
        <v>0</v>
      </c>
      <c r="EG103" s="103"/>
      <c r="EH103" s="103"/>
      <c r="EI103" s="103"/>
      <c r="EJ103" s="56">
        <f t="shared" si="314"/>
        <v>0</v>
      </c>
      <c r="EK103" s="56">
        <f t="shared" si="315"/>
        <v>0</v>
      </c>
      <c r="EL103" s="104">
        <v>0</v>
      </c>
      <c r="EM103" s="104">
        <v>0</v>
      </c>
      <c r="EN103" s="104">
        <v>0</v>
      </c>
      <c r="EO103" s="56">
        <f t="shared" si="316"/>
        <v>0</v>
      </c>
      <c r="EP103" s="56">
        <f>EN103-EL103</f>
        <v>0</v>
      </c>
      <c r="EQ103" s="56"/>
      <c r="ER103" s="56"/>
      <c r="ES103" s="56"/>
      <c r="ET103" s="56"/>
      <c r="EU103" s="56"/>
      <c r="EV103" s="56"/>
      <c r="EW103" s="1289" t="s">
        <v>167</v>
      </c>
      <c r="EX103" s="1290"/>
      <c r="EY103" s="181">
        <f t="shared" si="338"/>
        <v>14.4</v>
      </c>
      <c r="EZ103" s="181">
        <f t="shared" si="338"/>
        <v>0</v>
      </c>
      <c r="FA103" s="181">
        <f t="shared" si="338"/>
        <v>0</v>
      </c>
      <c r="FB103" s="192">
        <f t="shared" si="317"/>
        <v>0</v>
      </c>
      <c r="FC103" s="192">
        <f t="shared" si="318"/>
        <v>-14.4</v>
      </c>
      <c r="FD103" s="135">
        <f>892.726</f>
        <v>892.726</v>
      </c>
      <c r="FE103" s="94">
        <f t="shared" si="319"/>
        <v>-892.726</v>
      </c>
      <c r="FF103" s="449"/>
      <c r="FG103" s="127"/>
      <c r="FH103" s="127"/>
      <c r="FI103" s="127"/>
      <c r="FJ103" s="103"/>
      <c r="FK103" s="127"/>
      <c r="FL103" s="103"/>
      <c r="FM103" s="605"/>
      <c r="FN103" s="127">
        <v>0</v>
      </c>
      <c r="FO103" s="104"/>
      <c r="FS103" s="1196"/>
      <c r="FT103" s="1196"/>
      <c r="FU103" s="1196"/>
      <c r="FV103" s="1196"/>
    </row>
    <row r="104" spans="1:178" ht="28.2" hidden="1" thickBot="1" x14ac:dyDescent="0.35">
      <c r="A104" s="834" t="s">
        <v>168</v>
      </c>
      <c r="B104" s="99" t="s">
        <v>72</v>
      </c>
      <c r="C104" s="100">
        <v>53.38</v>
      </c>
      <c r="D104" s="98"/>
      <c r="E104" s="103">
        <f>C104+D104</f>
        <v>53.38</v>
      </c>
      <c r="F104" s="104">
        <v>0</v>
      </c>
      <c r="G104" s="104">
        <v>0</v>
      </c>
      <c r="H104" s="103">
        <f t="shared" si="321"/>
        <v>0</v>
      </c>
      <c r="I104" s="105">
        <f t="shared" si="327"/>
        <v>-53.38</v>
      </c>
      <c r="J104" s="106">
        <v>0</v>
      </c>
      <c r="K104" s="107">
        <v>0</v>
      </c>
      <c r="L104" s="106"/>
      <c r="M104" s="106">
        <v>0</v>
      </c>
      <c r="N104" s="56">
        <f t="shared" si="277"/>
        <v>0</v>
      </c>
      <c r="O104" s="56">
        <f>M104-J104</f>
        <v>0</v>
      </c>
      <c r="P104" s="106"/>
      <c r="Q104" s="106"/>
      <c r="R104" s="106"/>
      <c r="S104" s="106"/>
      <c r="T104" s="56">
        <f t="shared" si="278"/>
        <v>0</v>
      </c>
      <c r="U104" s="56">
        <f t="shared" si="279"/>
        <v>0</v>
      </c>
      <c r="V104" s="104"/>
      <c r="W104" s="107"/>
      <c r="X104" s="107">
        <v>31.05</v>
      </c>
      <c r="Y104" s="57">
        <f t="shared" si="280"/>
        <v>31.05</v>
      </c>
      <c r="Z104" s="56">
        <f t="shared" si="281"/>
        <v>31.05</v>
      </c>
      <c r="AA104" s="107">
        <v>7.61</v>
      </c>
      <c r="AB104" s="107"/>
      <c r="AC104" s="107"/>
      <c r="AD104" s="57">
        <f t="shared" si="282"/>
        <v>0</v>
      </c>
      <c r="AE104" s="57">
        <f t="shared" si="283"/>
        <v>-7.61</v>
      </c>
      <c r="AF104" s="107"/>
      <c r="AG104" s="107">
        <f t="shared" si="339"/>
        <v>0</v>
      </c>
      <c r="AH104" s="107">
        <v>0</v>
      </c>
      <c r="AI104" s="57">
        <f t="shared" si="284"/>
        <v>0</v>
      </c>
      <c r="AJ104" s="56">
        <f t="shared" si="285"/>
        <v>0</v>
      </c>
      <c r="AK104" s="60">
        <f>E104+J104+P104+V104+AA104+AF104</f>
        <v>60.99</v>
      </c>
      <c r="AL104" s="60">
        <f>AG104+AB104+W104+R104+K104+F104</f>
        <v>0</v>
      </c>
      <c r="AM104" s="60">
        <f>AH104+AC104+X104+S104+M104+G104</f>
        <v>31.05</v>
      </c>
      <c r="AN104" s="60">
        <f t="shared" si="286"/>
        <v>31.05</v>
      </c>
      <c r="AO104" s="61">
        <f t="shared" si="287"/>
        <v>-29.94</v>
      </c>
      <c r="AP104" s="61" t="s">
        <v>72</v>
      </c>
      <c r="AQ104" s="61" t="s">
        <v>168</v>
      </c>
      <c r="AR104" s="178">
        <v>0</v>
      </c>
      <c r="AS104" s="178">
        <v>0</v>
      </c>
      <c r="AT104" s="178">
        <v>0</v>
      </c>
      <c r="AU104" s="64">
        <f t="shared" si="288"/>
        <v>0</v>
      </c>
      <c r="AV104" s="64">
        <f t="shared" si="289"/>
        <v>0</v>
      </c>
      <c r="AW104" s="57"/>
      <c r="AX104" s="57"/>
      <c r="AY104" s="57"/>
      <c r="AZ104" s="57">
        <f t="shared" si="290"/>
        <v>0</v>
      </c>
      <c r="BA104" s="56">
        <f t="shared" si="291"/>
        <v>0</v>
      </c>
      <c r="BB104" s="767"/>
      <c r="BC104" s="107"/>
      <c r="BD104" s="107"/>
      <c r="BE104" s="67">
        <f t="shared" si="292"/>
        <v>0</v>
      </c>
      <c r="BF104" s="68">
        <f t="shared" si="293"/>
        <v>0</v>
      </c>
      <c r="BG104" s="111">
        <f t="shared" si="267"/>
        <v>20.58</v>
      </c>
      <c r="BH104" s="107">
        <v>0</v>
      </c>
      <c r="BI104" s="107">
        <v>0</v>
      </c>
      <c r="BJ104" s="57">
        <f t="shared" si="294"/>
        <v>0</v>
      </c>
      <c r="BK104" s="56">
        <f t="shared" si="295"/>
        <v>-20.58</v>
      </c>
      <c r="BL104" s="64">
        <f t="shared" si="296"/>
        <v>20.58</v>
      </c>
      <c r="BM104" s="64">
        <f t="shared" si="297"/>
        <v>0</v>
      </c>
      <c r="BN104" s="63">
        <f t="shared" si="297"/>
        <v>0</v>
      </c>
      <c r="BO104" s="112">
        <f t="shared" si="298"/>
        <v>0</v>
      </c>
      <c r="BP104" s="64">
        <f t="shared" si="299"/>
        <v>-20.58</v>
      </c>
      <c r="BQ104" s="107">
        <v>0</v>
      </c>
      <c r="BR104" s="107">
        <v>0</v>
      </c>
      <c r="BS104" s="107">
        <v>0</v>
      </c>
      <c r="BT104" s="57">
        <f t="shared" si="300"/>
        <v>0</v>
      </c>
      <c r="BU104" s="69">
        <f t="shared" si="301"/>
        <v>0</v>
      </c>
      <c r="BV104" s="107"/>
      <c r="BW104" s="107"/>
      <c r="BX104" s="107"/>
      <c r="BY104" s="107"/>
      <c r="BZ104" s="107"/>
      <c r="CA104" s="107" t="s">
        <v>72</v>
      </c>
      <c r="CB104" s="113" t="s">
        <v>168</v>
      </c>
      <c r="CC104" s="113"/>
      <c r="CD104" s="660"/>
      <c r="CE104" s="328"/>
      <c r="CF104" s="111">
        <v>54.63</v>
      </c>
      <c r="CG104" s="162">
        <f t="shared" si="302"/>
        <v>54.63</v>
      </c>
      <c r="CH104" s="163">
        <f>CF104-CD104</f>
        <v>54.63</v>
      </c>
      <c r="CI104" s="164"/>
      <c r="CJ104" s="59">
        <f t="shared" si="269"/>
        <v>0</v>
      </c>
      <c r="CK104" s="57">
        <v>0</v>
      </c>
      <c r="CL104" s="57">
        <v>17.399999999999999</v>
      </c>
      <c r="CM104" s="57">
        <f>CL104-CK104</f>
        <v>17.399999999999999</v>
      </c>
      <c r="CN104" s="57">
        <f>CL104-CJ104</f>
        <v>17.399999999999999</v>
      </c>
      <c r="CO104" s="57"/>
      <c r="CP104" s="63">
        <f t="shared" si="336"/>
        <v>0</v>
      </c>
      <c r="CQ104" s="63">
        <f t="shared" si="336"/>
        <v>0</v>
      </c>
      <c r="CR104" s="63">
        <f t="shared" si="336"/>
        <v>72.03</v>
      </c>
      <c r="CS104" s="63">
        <f t="shared" si="303"/>
        <v>72.03</v>
      </c>
      <c r="CT104" s="64">
        <f t="shared" si="304"/>
        <v>72.03</v>
      </c>
      <c r="CU104" s="768"/>
      <c r="CV104" s="121">
        <v>0</v>
      </c>
      <c r="CW104" s="122">
        <v>20.58</v>
      </c>
      <c r="CX104" s="487">
        <f t="shared" si="152"/>
        <v>20.58</v>
      </c>
      <c r="CY104" s="145"/>
      <c r="CZ104" s="145"/>
      <c r="DA104" s="122">
        <v>0</v>
      </c>
      <c r="DB104" s="122">
        <v>0</v>
      </c>
      <c r="DC104" s="125"/>
      <c r="DD104" s="125"/>
      <c r="DE104" s="122">
        <f t="shared" si="337"/>
        <v>0</v>
      </c>
      <c r="DF104" s="105">
        <v>0</v>
      </c>
      <c r="DG104" s="107">
        <v>0</v>
      </c>
      <c r="DH104" s="107">
        <v>0</v>
      </c>
      <c r="DI104" s="57">
        <f t="shared" si="305"/>
        <v>0</v>
      </c>
      <c r="DJ104" s="57">
        <f t="shared" si="306"/>
        <v>0</v>
      </c>
      <c r="DK104" s="140">
        <v>0</v>
      </c>
      <c r="DL104" s="140">
        <v>0</v>
      </c>
      <c r="DM104" s="140">
        <v>0</v>
      </c>
      <c r="DN104" s="67">
        <f t="shared" si="307"/>
        <v>0</v>
      </c>
      <c r="DO104" s="67">
        <f t="shared" si="308"/>
        <v>0</v>
      </c>
      <c r="DP104" s="127">
        <v>6.49</v>
      </c>
      <c r="DQ104" s="127">
        <v>0</v>
      </c>
      <c r="DR104" s="127">
        <v>4.0599999999999996</v>
      </c>
      <c r="DS104" s="84">
        <f t="shared" si="309"/>
        <v>4.0599999999999996</v>
      </c>
      <c r="DT104" s="84">
        <f t="shared" si="271"/>
        <v>-2.4300000000000006</v>
      </c>
      <c r="DU104" s="84" t="s">
        <v>168</v>
      </c>
      <c r="DV104" s="84" t="s">
        <v>72</v>
      </c>
      <c r="DW104" s="127">
        <v>6.08</v>
      </c>
      <c r="DX104" s="127">
        <v>0</v>
      </c>
      <c r="DY104" s="127">
        <v>0</v>
      </c>
      <c r="DZ104" s="83">
        <f t="shared" si="310"/>
        <v>0</v>
      </c>
      <c r="EA104" s="83">
        <f t="shared" si="311"/>
        <v>-6.08</v>
      </c>
      <c r="EB104" s="103">
        <v>14.16</v>
      </c>
      <c r="EC104" s="104">
        <v>0</v>
      </c>
      <c r="ED104" s="104">
        <v>8.5399999999999991</v>
      </c>
      <c r="EE104" s="85">
        <f t="shared" si="312"/>
        <v>8.5399999999999991</v>
      </c>
      <c r="EF104" s="56">
        <f t="shared" si="313"/>
        <v>-5.620000000000001</v>
      </c>
      <c r="EG104" s="103">
        <v>3.21</v>
      </c>
      <c r="EH104" s="103">
        <v>0</v>
      </c>
      <c r="EI104" s="103">
        <v>0</v>
      </c>
      <c r="EJ104" s="56">
        <f t="shared" si="314"/>
        <v>0</v>
      </c>
      <c r="EK104" s="56">
        <f t="shared" si="315"/>
        <v>-3.21</v>
      </c>
      <c r="EL104" s="104">
        <v>52.18</v>
      </c>
      <c r="EM104" s="104">
        <v>0</v>
      </c>
      <c r="EN104" s="104">
        <v>6.02</v>
      </c>
      <c r="EO104" s="56">
        <f t="shared" si="316"/>
        <v>6.02</v>
      </c>
      <c r="EP104" s="56">
        <f>EN104-EL104</f>
        <v>-46.16</v>
      </c>
      <c r="EQ104" s="56"/>
      <c r="ER104" s="56"/>
      <c r="ES104" s="56"/>
      <c r="ET104" s="56"/>
      <c r="EU104" s="56"/>
      <c r="EV104" s="56"/>
      <c r="EW104" s="1291" t="s">
        <v>168</v>
      </c>
      <c r="EX104" s="1292"/>
      <c r="EY104" s="181">
        <f t="shared" si="338"/>
        <v>163.69</v>
      </c>
      <c r="EZ104" s="181">
        <f t="shared" si="338"/>
        <v>0</v>
      </c>
      <c r="FA104" s="181">
        <f t="shared" si="338"/>
        <v>121.7</v>
      </c>
      <c r="FB104" s="192">
        <f t="shared" si="317"/>
        <v>121.7</v>
      </c>
      <c r="FC104" s="192">
        <f t="shared" si="318"/>
        <v>-41.989999999999995</v>
      </c>
      <c r="FD104" s="806">
        <f>189.70586+132.79095</f>
        <v>322.49680999999998</v>
      </c>
      <c r="FE104" s="94">
        <f t="shared" si="319"/>
        <v>-200.79680999999999</v>
      </c>
      <c r="FF104" s="449"/>
      <c r="FG104" s="127">
        <v>6.49</v>
      </c>
      <c r="FH104" s="127"/>
      <c r="FI104" s="127">
        <v>6.08</v>
      </c>
      <c r="FJ104" s="103">
        <v>14.16</v>
      </c>
      <c r="FK104" s="127">
        <v>5.74</v>
      </c>
      <c r="FL104" s="103">
        <v>3.21</v>
      </c>
      <c r="FM104" s="605"/>
      <c r="FN104" s="127">
        <v>7.61</v>
      </c>
      <c r="FO104" s="104"/>
      <c r="FS104" s="1196"/>
      <c r="FT104" s="1196"/>
      <c r="FU104" s="1196"/>
      <c r="FV104" s="1196"/>
    </row>
    <row r="105" spans="1:178" ht="15" hidden="1" thickBot="1" x14ac:dyDescent="0.35">
      <c r="A105" s="98" t="s">
        <v>83</v>
      </c>
      <c r="B105" s="99" t="s">
        <v>72</v>
      </c>
      <c r="C105" s="100">
        <v>988.25</v>
      </c>
      <c r="D105" s="98"/>
      <c r="E105" s="103">
        <v>1001.22</v>
      </c>
      <c r="F105" s="104">
        <v>4630.24</v>
      </c>
      <c r="G105" s="104">
        <v>4187.6000000000004</v>
      </c>
      <c r="H105" s="103">
        <f t="shared" si="321"/>
        <v>-442.63999999999942</v>
      </c>
      <c r="I105" s="105">
        <f t="shared" si="327"/>
        <v>3186.38</v>
      </c>
      <c r="J105" s="106">
        <v>0</v>
      </c>
      <c r="K105" s="107">
        <v>0</v>
      </c>
      <c r="L105" s="106">
        <f>SUM(L106:L131)</f>
        <v>159.06516999999999</v>
      </c>
      <c r="M105" s="106">
        <v>899.23</v>
      </c>
      <c r="N105" s="56">
        <f t="shared" si="277"/>
        <v>899.23</v>
      </c>
      <c r="O105" s="56">
        <f>M105-J105</f>
        <v>899.23</v>
      </c>
      <c r="P105" s="106">
        <v>1049.7660000000001</v>
      </c>
      <c r="Q105" s="106"/>
      <c r="R105" s="106">
        <v>5891.8</v>
      </c>
      <c r="S105" s="106">
        <v>1300.9000000000001</v>
      </c>
      <c r="T105" s="56">
        <f t="shared" si="278"/>
        <v>-4590.8999999999996</v>
      </c>
      <c r="U105" s="56">
        <f t="shared" si="279"/>
        <v>251.13400000000001</v>
      </c>
      <c r="V105" s="104">
        <v>805.16</v>
      </c>
      <c r="W105" s="107">
        <v>1605.07</v>
      </c>
      <c r="X105" s="107">
        <v>1948.49</v>
      </c>
      <c r="Y105" s="57">
        <f t="shared" si="280"/>
        <v>343.42000000000007</v>
      </c>
      <c r="Z105" s="56">
        <f t="shared" si="281"/>
        <v>1143.33</v>
      </c>
      <c r="AA105" s="107">
        <v>817.86</v>
      </c>
      <c r="AB105" s="107">
        <v>691.1</v>
      </c>
      <c r="AC105" s="107">
        <v>659.25</v>
      </c>
      <c r="AD105" s="57">
        <f t="shared" si="282"/>
        <v>-31.850000000000023</v>
      </c>
      <c r="AE105" s="57">
        <f t="shared" si="283"/>
        <v>-158.61000000000001</v>
      </c>
      <c r="AF105" s="107"/>
      <c r="AG105" s="107">
        <f t="shared" si="339"/>
        <v>221.52</v>
      </c>
      <c r="AH105" s="107">
        <v>221.52</v>
      </c>
      <c r="AI105" s="57">
        <f t="shared" si="284"/>
        <v>0</v>
      </c>
      <c r="AJ105" s="56">
        <f t="shared" si="285"/>
        <v>221.52</v>
      </c>
      <c r="AK105" s="60">
        <f>E105+J105+P105+V105+AA105+AF105</f>
        <v>3674.0059999999999</v>
      </c>
      <c r="AL105" s="60">
        <f>AG105+AB105+W105+R105+K105+F105</f>
        <v>13039.73</v>
      </c>
      <c r="AM105" s="60">
        <f>AH105+AC105+X105+S105+M105+G105</f>
        <v>9216.99</v>
      </c>
      <c r="AN105" s="60">
        <f t="shared" si="286"/>
        <v>-3822.74</v>
      </c>
      <c r="AO105" s="61">
        <f t="shared" si="287"/>
        <v>5542.9840000000004</v>
      </c>
      <c r="AP105" s="61" t="s">
        <v>72</v>
      </c>
      <c r="AQ105" s="61" t="s">
        <v>83</v>
      </c>
      <c r="AR105" s="178">
        <v>207.16</v>
      </c>
      <c r="AS105" s="109">
        <v>186.43</v>
      </c>
      <c r="AT105" s="109">
        <v>178.2</v>
      </c>
      <c r="AU105" s="64">
        <f t="shared" si="288"/>
        <v>-8.2300000000000182</v>
      </c>
      <c r="AV105" s="64">
        <f t="shared" si="289"/>
        <v>-28.960000000000008</v>
      </c>
      <c r="AW105" s="57">
        <v>0</v>
      </c>
      <c r="AX105" s="107">
        <v>1800.77</v>
      </c>
      <c r="AY105" s="57">
        <v>0</v>
      </c>
      <c r="AZ105" s="57">
        <f t="shared" si="290"/>
        <v>-1800.77</v>
      </c>
      <c r="BA105" s="56">
        <f t="shared" si="291"/>
        <v>0</v>
      </c>
      <c r="BB105" s="767">
        <v>1332.83</v>
      </c>
      <c r="BC105" s="107">
        <v>10866.02</v>
      </c>
      <c r="BD105" s="107">
        <v>2979.84</v>
      </c>
      <c r="BE105" s="67">
        <f t="shared" si="292"/>
        <v>-7886.18</v>
      </c>
      <c r="BF105" s="68">
        <f t="shared" si="293"/>
        <v>1647.0100000000002</v>
      </c>
      <c r="BG105" s="111">
        <f t="shared" si="267"/>
        <v>1639.65</v>
      </c>
      <c r="BH105" s="107">
        <v>8459.73</v>
      </c>
      <c r="BI105" s="107">
        <v>1943.48</v>
      </c>
      <c r="BJ105" s="57">
        <f t="shared" si="294"/>
        <v>-6516.25</v>
      </c>
      <c r="BK105" s="56">
        <f t="shared" si="295"/>
        <v>303.82999999999993</v>
      </c>
      <c r="BL105" s="64">
        <f t="shared" si="296"/>
        <v>2972.48</v>
      </c>
      <c r="BM105" s="64">
        <f t="shared" si="297"/>
        <v>21126.52</v>
      </c>
      <c r="BN105" s="63">
        <f t="shared" si="297"/>
        <v>4923.32</v>
      </c>
      <c r="BO105" s="112">
        <f t="shared" si="298"/>
        <v>-16203.2</v>
      </c>
      <c r="BP105" s="64">
        <f t="shared" si="299"/>
        <v>1950.8399999999997</v>
      </c>
      <c r="BQ105" s="107">
        <v>0</v>
      </c>
      <c r="BR105" s="107">
        <v>4718.7</v>
      </c>
      <c r="BS105" s="107">
        <v>4242.3999999999996</v>
      </c>
      <c r="BT105" s="57">
        <f t="shared" si="300"/>
        <v>-476.30000000000018</v>
      </c>
      <c r="BU105" s="69">
        <f t="shared" si="301"/>
        <v>4242.3999999999996</v>
      </c>
      <c r="BV105" s="107"/>
      <c r="BW105" s="107"/>
      <c r="BX105" s="107"/>
      <c r="BY105" s="107"/>
      <c r="BZ105" s="107"/>
      <c r="CA105" s="107" t="s">
        <v>72</v>
      </c>
      <c r="CB105" s="113" t="s">
        <v>83</v>
      </c>
      <c r="CC105" s="113"/>
      <c r="CD105" s="660"/>
      <c r="CE105" s="328">
        <f>6433.8885-3602.49-697.28</f>
        <v>2134.1185000000005</v>
      </c>
      <c r="CF105" s="111">
        <v>2887.55</v>
      </c>
      <c r="CG105" s="197">
        <f t="shared" si="302"/>
        <v>753.43149999999969</v>
      </c>
      <c r="CH105" s="198">
        <f>CF105-CD105</f>
        <v>2887.55</v>
      </c>
      <c r="CI105" s="164"/>
      <c r="CJ105" s="59">
        <f t="shared" si="269"/>
        <v>187.89</v>
      </c>
      <c r="CK105" s="57">
        <v>3280.07</v>
      </c>
      <c r="CL105" s="57">
        <v>957.24</v>
      </c>
      <c r="CM105" s="57">
        <f>CL105-CK105</f>
        <v>-2322.83</v>
      </c>
      <c r="CN105" s="57">
        <f>CL105-CJ105</f>
        <v>769.35</v>
      </c>
      <c r="CO105" s="57"/>
      <c r="CP105" s="63">
        <f t="shared" si="336"/>
        <v>187.89</v>
      </c>
      <c r="CQ105" s="63">
        <f t="shared" si="336"/>
        <v>5414.1885000000002</v>
      </c>
      <c r="CR105" s="63">
        <f t="shared" si="336"/>
        <v>3844.79</v>
      </c>
      <c r="CS105" s="63">
        <f t="shared" si="303"/>
        <v>-1569.3985000000002</v>
      </c>
      <c r="CT105" s="64">
        <f t="shared" si="304"/>
        <v>3656.9</v>
      </c>
      <c r="CU105" s="768">
        <v>1332.83</v>
      </c>
      <c r="CV105" s="121">
        <v>272.47000000000003</v>
      </c>
      <c r="CW105" s="122">
        <v>1367.18</v>
      </c>
      <c r="CX105" s="487">
        <f t="shared" si="152"/>
        <v>2972.4800000000005</v>
      </c>
      <c r="CY105" s="145"/>
      <c r="CZ105" s="145"/>
      <c r="DA105" s="122">
        <v>187.89</v>
      </c>
      <c r="DB105" s="122">
        <v>187.89</v>
      </c>
      <c r="DC105" s="125"/>
      <c r="DD105" s="125">
        <f>222.315+97.093</f>
        <v>319.40800000000002</v>
      </c>
      <c r="DE105" s="122">
        <f t="shared" si="337"/>
        <v>187.89</v>
      </c>
      <c r="DF105" s="105">
        <v>0</v>
      </c>
      <c r="DG105" s="107">
        <v>149.88</v>
      </c>
      <c r="DH105" s="107">
        <v>200.41</v>
      </c>
      <c r="DI105" s="57">
        <f t="shared" si="305"/>
        <v>50.53</v>
      </c>
      <c r="DJ105" s="57">
        <f t="shared" si="306"/>
        <v>200.41</v>
      </c>
      <c r="DK105" s="140">
        <v>373.63</v>
      </c>
      <c r="DL105" s="140">
        <v>437.59</v>
      </c>
      <c r="DM105" s="140">
        <v>423.53</v>
      </c>
      <c r="DN105" s="67">
        <f t="shared" si="307"/>
        <v>-14.060000000000002</v>
      </c>
      <c r="DO105" s="67">
        <f t="shared" si="308"/>
        <v>49.899999999999977</v>
      </c>
      <c r="DP105" s="127">
        <v>0</v>
      </c>
      <c r="DQ105" s="127">
        <v>255.05</v>
      </c>
      <c r="DR105" s="127">
        <v>249.11</v>
      </c>
      <c r="DS105" s="84">
        <f t="shared" si="309"/>
        <v>-5.9399999999999977</v>
      </c>
      <c r="DT105" s="84">
        <f t="shared" si="271"/>
        <v>249.11</v>
      </c>
      <c r="DU105" s="84" t="s">
        <v>83</v>
      </c>
      <c r="DV105" s="84" t="s">
        <v>72</v>
      </c>
      <c r="DW105" s="127">
        <v>316.66699999999997</v>
      </c>
      <c r="DX105" s="127">
        <v>281.87</v>
      </c>
      <c r="DY105" s="127">
        <v>267.76</v>
      </c>
      <c r="DZ105" s="83">
        <f t="shared" si="310"/>
        <v>-14.110000000000014</v>
      </c>
      <c r="EA105" s="83">
        <f t="shared" si="311"/>
        <v>-48.906999999999982</v>
      </c>
      <c r="EB105" s="103">
        <v>453.02</v>
      </c>
      <c r="EC105" s="104">
        <v>393.1</v>
      </c>
      <c r="ED105" s="104">
        <v>369.18</v>
      </c>
      <c r="EE105" s="85">
        <f t="shared" si="312"/>
        <v>-23.920000000000016</v>
      </c>
      <c r="EF105" s="56">
        <f t="shared" si="313"/>
        <v>-83.839999999999975</v>
      </c>
      <c r="EG105" s="103">
        <v>171.53</v>
      </c>
      <c r="EH105" s="130">
        <v>156.13</v>
      </c>
      <c r="EI105" s="130">
        <v>142.4</v>
      </c>
      <c r="EJ105" s="56">
        <f t="shared" si="314"/>
        <v>-13.72999999999999</v>
      </c>
      <c r="EK105" s="56">
        <f t="shared" si="315"/>
        <v>-29.129999999999995</v>
      </c>
      <c r="EL105" s="104">
        <v>31.15</v>
      </c>
      <c r="EM105" s="104">
        <v>526.5</v>
      </c>
      <c r="EN105" s="104">
        <v>638.29999999999995</v>
      </c>
      <c r="EO105" s="56">
        <f t="shared" si="316"/>
        <v>111.79999999999995</v>
      </c>
      <c r="EP105" s="56">
        <f>EN105-EL105</f>
        <v>607.15</v>
      </c>
      <c r="EQ105" s="56"/>
      <c r="ER105" s="56"/>
      <c r="ES105" s="56"/>
      <c r="ET105" s="56"/>
      <c r="EU105" s="56"/>
      <c r="EV105" s="56"/>
      <c r="EW105" s="1289" t="s">
        <v>83</v>
      </c>
      <c r="EX105" s="1290"/>
      <c r="EY105" s="181">
        <f t="shared" si="338"/>
        <v>8387.5329999999994</v>
      </c>
      <c r="EZ105" s="181">
        <f t="shared" si="338"/>
        <v>46685.688500000004</v>
      </c>
      <c r="FA105" s="181">
        <f t="shared" si="338"/>
        <v>24696.39</v>
      </c>
      <c r="FB105" s="192">
        <f t="shared" si="317"/>
        <v>-21989.298500000004</v>
      </c>
      <c r="FC105" s="192">
        <f t="shared" si="318"/>
        <v>16308.857</v>
      </c>
      <c r="FD105" s="94">
        <f>SUM(FD106:FD130)</f>
        <v>15273.193049999998</v>
      </c>
      <c r="FE105" s="94">
        <f t="shared" si="319"/>
        <v>9423.1969500000014</v>
      </c>
      <c r="FF105" s="449"/>
      <c r="FG105" s="127"/>
      <c r="FH105" s="127"/>
      <c r="FI105" s="127">
        <v>316.66699999999997</v>
      </c>
      <c r="FJ105" s="103">
        <v>453.02</v>
      </c>
      <c r="FK105" s="127">
        <v>207.16</v>
      </c>
      <c r="FL105" s="103">
        <v>171.53</v>
      </c>
      <c r="FM105" s="605"/>
      <c r="FN105" s="127">
        <v>817.86</v>
      </c>
      <c r="FO105" s="104">
        <v>805.16</v>
      </c>
      <c r="FS105" s="1197"/>
      <c r="FT105" s="1196"/>
      <c r="FU105" s="1196"/>
      <c r="FV105" s="1196"/>
    </row>
    <row r="106" spans="1:178" ht="15" hidden="1" thickBot="1" x14ac:dyDescent="0.35">
      <c r="A106" s="459" t="s">
        <v>147</v>
      </c>
      <c r="B106" s="99"/>
      <c r="C106" s="100"/>
      <c r="D106" s="98"/>
      <c r="E106" s="103"/>
      <c r="F106" s="104"/>
      <c r="G106" s="104"/>
      <c r="H106" s="103"/>
      <c r="I106" s="105"/>
      <c r="J106" s="106"/>
      <c r="K106" s="107"/>
      <c r="L106" s="106"/>
      <c r="M106" s="106"/>
      <c r="N106" s="56"/>
      <c r="O106" s="56"/>
      <c r="P106" s="106"/>
      <c r="Q106" s="106"/>
      <c r="R106" s="106"/>
      <c r="S106" s="106"/>
      <c r="T106" s="56"/>
      <c r="U106" s="56"/>
      <c r="V106" s="104"/>
      <c r="W106" s="107"/>
      <c r="X106" s="107"/>
      <c r="Y106" s="57"/>
      <c r="Z106" s="56"/>
      <c r="AA106" s="107"/>
      <c r="AB106" s="107"/>
      <c r="AC106" s="107"/>
      <c r="AD106" s="57"/>
      <c r="AE106" s="57"/>
      <c r="AF106" s="107"/>
      <c r="AG106" s="107"/>
      <c r="AH106" s="107"/>
      <c r="AI106" s="57"/>
      <c r="AJ106" s="56"/>
      <c r="AK106" s="60"/>
      <c r="AL106" s="60"/>
      <c r="AM106" s="60"/>
      <c r="AN106" s="60"/>
      <c r="AO106" s="61"/>
      <c r="AP106" s="61"/>
      <c r="AQ106" s="61"/>
      <c r="AR106" s="178"/>
      <c r="AS106" s="109"/>
      <c r="AT106" s="109"/>
      <c r="AU106" s="64"/>
      <c r="AV106" s="64"/>
      <c r="AW106" s="57"/>
      <c r="AX106" s="107"/>
      <c r="AY106" s="57"/>
      <c r="AZ106" s="57"/>
      <c r="BA106" s="56"/>
      <c r="BB106" s="767"/>
      <c r="BC106" s="107"/>
      <c r="BD106" s="107"/>
      <c r="BE106" s="67"/>
      <c r="BF106" s="68"/>
      <c r="BG106" s="111"/>
      <c r="BH106" s="107"/>
      <c r="BI106" s="107"/>
      <c r="BJ106" s="57"/>
      <c r="BK106" s="56"/>
      <c r="BL106" s="64"/>
      <c r="BM106" s="64"/>
      <c r="BN106" s="63"/>
      <c r="BO106" s="112"/>
      <c r="BP106" s="64"/>
      <c r="BQ106" s="107"/>
      <c r="BR106" s="107"/>
      <c r="BS106" s="107"/>
      <c r="BT106" s="57">
        <f t="shared" si="300"/>
        <v>0</v>
      </c>
      <c r="BU106" s="69">
        <f t="shared" si="301"/>
        <v>0</v>
      </c>
      <c r="BV106" s="107"/>
      <c r="BW106" s="107"/>
      <c r="BX106" s="107"/>
      <c r="BY106" s="107"/>
      <c r="BZ106" s="107"/>
      <c r="CA106" s="107"/>
      <c r="CB106" s="113"/>
      <c r="CC106" s="113"/>
      <c r="CD106" s="660"/>
      <c r="CE106" s="328"/>
      <c r="CF106" s="111"/>
      <c r="CG106" s="162"/>
      <c r="CH106" s="163"/>
      <c r="CI106" s="164"/>
      <c r="CJ106" s="59"/>
      <c r="CK106" s="57"/>
      <c r="CL106" s="57"/>
      <c r="CM106" s="57"/>
      <c r="CN106" s="57"/>
      <c r="CO106" s="57"/>
      <c r="CP106" s="63"/>
      <c r="CQ106" s="63"/>
      <c r="CR106" s="63"/>
      <c r="CS106" s="63"/>
      <c r="CT106" s="64"/>
      <c r="CU106" s="768"/>
      <c r="CV106" s="121"/>
      <c r="CW106" s="122"/>
      <c r="CX106" s="487"/>
      <c r="CY106" s="145"/>
      <c r="CZ106" s="145"/>
      <c r="DA106" s="122"/>
      <c r="DB106" s="122"/>
      <c r="DC106" s="125"/>
      <c r="DD106" s="125"/>
      <c r="DE106" s="122"/>
      <c r="DF106" s="105"/>
      <c r="DG106" s="107"/>
      <c r="DH106" s="107"/>
      <c r="DI106" s="57"/>
      <c r="DJ106" s="57"/>
      <c r="DK106" s="140"/>
      <c r="DL106" s="140"/>
      <c r="DM106" s="140"/>
      <c r="DN106" s="67"/>
      <c r="DO106" s="67"/>
      <c r="DP106" s="127"/>
      <c r="DQ106" s="127"/>
      <c r="DR106" s="127"/>
      <c r="DS106" s="84"/>
      <c r="DT106" s="84"/>
      <c r="DU106" s="84"/>
      <c r="DV106" s="84"/>
      <c r="DW106" s="127"/>
      <c r="DX106" s="127"/>
      <c r="DY106" s="127"/>
      <c r="DZ106" s="83"/>
      <c r="EA106" s="83"/>
      <c r="EB106" s="103"/>
      <c r="EC106" s="104"/>
      <c r="ED106" s="104"/>
      <c r="EE106" s="85"/>
      <c r="EF106" s="56"/>
      <c r="EG106" s="103"/>
      <c r="EH106" s="130"/>
      <c r="EI106" s="130"/>
      <c r="EJ106" s="56"/>
      <c r="EK106" s="56"/>
      <c r="EL106" s="104"/>
      <c r="EM106" s="104"/>
      <c r="EN106" s="104"/>
      <c r="EO106" s="56"/>
      <c r="EP106" s="56"/>
      <c r="EQ106" s="56"/>
      <c r="ER106" s="56"/>
      <c r="ES106" s="56"/>
      <c r="ET106" s="56"/>
      <c r="EU106" s="56"/>
      <c r="EV106" s="56"/>
      <c r="EW106" s="1301" t="s">
        <v>147</v>
      </c>
      <c r="EX106" s="1302"/>
      <c r="EY106" s="181"/>
      <c r="EZ106" s="181"/>
      <c r="FA106" s="181">
        <f>FA104/FD104*FD106</f>
        <v>195.44398215907938</v>
      </c>
      <c r="FB106" s="192"/>
      <c r="FC106" s="192"/>
      <c r="FD106" s="135">
        <v>517.91340000000002</v>
      </c>
      <c r="FE106" s="94">
        <f t="shared" si="319"/>
        <v>-322.46941784092064</v>
      </c>
      <c r="FF106" s="449"/>
      <c r="FG106" s="127"/>
      <c r="FH106" s="127"/>
      <c r="FI106" s="127"/>
      <c r="FJ106" s="103"/>
      <c r="FK106" s="127"/>
      <c r="FL106" s="103"/>
      <c r="FM106" s="605"/>
      <c r="FN106" s="127"/>
      <c r="FO106" s="104"/>
      <c r="FS106" s="1196"/>
      <c r="FT106" s="1196"/>
      <c r="FU106" s="1196"/>
      <c r="FV106" s="1196"/>
    </row>
    <row r="107" spans="1:178" ht="15" hidden="1" thickBot="1" x14ac:dyDescent="0.35">
      <c r="A107" s="459" t="s">
        <v>169</v>
      </c>
      <c r="B107" s="99"/>
      <c r="C107" s="100"/>
      <c r="D107" s="98"/>
      <c r="E107" s="103"/>
      <c r="F107" s="104"/>
      <c r="G107" s="104"/>
      <c r="H107" s="103"/>
      <c r="I107" s="105"/>
      <c r="J107" s="106"/>
      <c r="K107" s="107"/>
      <c r="L107" s="106"/>
      <c r="M107" s="106"/>
      <c r="N107" s="56"/>
      <c r="O107" s="56"/>
      <c r="P107" s="106"/>
      <c r="Q107" s="106"/>
      <c r="R107" s="106"/>
      <c r="S107" s="106"/>
      <c r="T107" s="56"/>
      <c r="U107" s="56"/>
      <c r="V107" s="104"/>
      <c r="W107" s="107"/>
      <c r="X107" s="107"/>
      <c r="Y107" s="57"/>
      <c r="Z107" s="56"/>
      <c r="AA107" s="107"/>
      <c r="AB107" s="107"/>
      <c r="AC107" s="107"/>
      <c r="AD107" s="57"/>
      <c r="AE107" s="57"/>
      <c r="AF107" s="107"/>
      <c r="AG107" s="107"/>
      <c r="AH107" s="107"/>
      <c r="AI107" s="57"/>
      <c r="AJ107" s="56"/>
      <c r="AK107" s="60"/>
      <c r="AL107" s="60"/>
      <c r="AM107" s="60"/>
      <c r="AN107" s="60"/>
      <c r="AO107" s="61"/>
      <c r="AP107" s="61"/>
      <c r="AQ107" s="61"/>
      <c r="AR107" s="178"/>
      <c r="AS107" s="109"/>
      <c r="AT107" s="109"/>
      <c r="AU107" s="64"/>
      <c r="AV107" s="64"/>
      <c r="AW107" s="57"/>
      <c r="AX107" s="107"/>
      <c r="AY107" s="57"/>
      <c r="AZ107" s="57"/>
      <c r="BA107" s="56"/>
      <c r="BB107" s="767"/>
      <c r="BC107" s="107"/>
      <c r="BD107" s="107"/>
      <c r="BE107" s="67"/>
      <c r="BF107" s="68"/>
      <c r="BG107" s="111"/>
      <c r="BH107" s="107"/>
      <c r="BI107" s="107"/>
      <c r="BJ107" s="57"/>
      <c r="BK107" s="56"/>
      <c r="BL107" s="64"/>
      <c r="BM107" s="64"/>
      <c r="BN107" s="63"/>
      <c r="BO107" s="112"/>
      <c r="BP107" s="64"/>
      <c r="BQ107" s="107"/>
      <c r="BR107" s="107"/>
      <c r="BS107" s="107"/>
      <c r="BT107" s="57">
        <f t="shared" si="300"/>
        <v>0</v>
      </c>
      <c r="BU107" s="69">
        <f t="shared" si="301"/>
        <v>0</v>
      </c>
      <c r="BV107" s="107"/>
      <c r="BW107" s="107"/>
      <c r="BX107" s="107"/>
      <c r="BY107" s="107"/>
      <c r="BZ107" s="107"/>
      <c r="CA107" s="107"/>
      <c r="CB107" s="113"/>
      <c r="CC107" s="113"/>
      <c r="CD107" s="660"/>
      <c r="CE107" s="328"/>
      <c r="CF107" s="111"/>
      <c r="CG107" s="162"/>
      <c r="CH107" s="163"/>
      <c r="CI107" s="164"/>
      <c r="CJ107" s="59"/>
      <c r="CK107" s="57"/>
      <c r="CL107" s="57"/>
      <c r="CM107" s="57"/>
      <c r="CN107" s="57"/>
      <c r="CO107" s="57"/>
      <c r="CP107" s="63"/>
      <c r="CQ107" s="63"/>
      <c r="CR107" s="63"/>
      <c r="CS107" s="63"/>
      <c r="CT107" s="64"/>
      <c r="CU107" s="768"/>
      <c r="CV107" s="121"/>
      <c r="CW107" s="122"/>
      <c r="CX107" s="487"/>
      <c r="CY107" s="145"/>
      <c r="CZ107" s="145"/>
      <c r="DA107" s="122"/>
      <c r="DB107" s="122"/>
      <c r="DC107" s="125"/>
      <c r="DD107" s="125"/>
      <c r="DE107" s="122"/>
      <c r="DF107" s="105"/>
      <c r="DG107" s="107"/>
      <c r="DH107" s="107"/>
      <c r="DI107" s="57"/>
      <c r="DJ107" s="57"/>
      <c r="DK107" s="140"/>
      <c r="DL107" s="140"/>
      <c r="DM107" s="140"/>
      <c r="DN107" s="67"/>
      <c r="DO107" s="67"/>
      <c r="DP107" s="127"/>
      <c r="DQ107" s="127"/>
      <c r="DR107" s="127"/>
      <c r="DS107" s="84"/>
      <c r="DT107" s="84"/>
      <c r="DU107" s="84"/>
      <c r="DV107" s="84"/>
      <c r="DW107" s="127"/>
      <c r="DX107" s="127"/>
      <c r="DY107" s="127"/>
      <c r="DZ107" s="83"/>
      <c r="EA107" s="83"/>
      <c r="EB107" s="103"/>
      <c r="EC107" s="104"/>
      <c r="ED107" s="104"/>
      <c r="EE107" s="85"/>
      <c r="EF107" s="56"/>
      <c r="EG107" s="103"/>
      <c r="EH107" s="130"/>
      <c r="EI107" s="130"/>
      <c r="EJ107" s="56"/>
      <c r="EK107" s="56"/>
      <c r="EL107" s="104"/>
      <c r="EM107" s="104"/>
      <c r="EN107" s="104"/>
      <c r="EO107" s="56"/>
      <c r="EP107" s="56"/>
      <c r="EQ107" s="56"/>
      <c r="ER107" s="56"/>
      <c r="ES107" s="56"/>
      <c r="ET107" s="56"/>
      <c r="EU107" s="56"/>
      <c r="EV107" s="56"/>
      <c r="EW107" s="637" t="s">
        <v>169</v>
      </c>
      <c r="EX107" s="89"/>
      <c r="EY107" s="181"/>
      <c r="EZ107" s="181"/>
      <c r="FA107" s="181">
        <f t="shared" ref="FA107:FA130" si="340">FA105/FD105*FD107</f>
        <v>8.5459942206583985</v>
      </c>
      <c r="FB107" s="192"/>
      <c r="FC107" s="192"/>
      <c r="FD107" s="94">
        <v>5.2851699999999999</v>
      </c>
      <c r="FE107" s="94">
        <f t="shared" si="319"/>
        <v>3.2608242206583986</v>
      </c>
      <c r="FF107" s="449"/>
      <c r="FG107" s="127"/>
      <c r="FH107" s="127"/>
      <c r="FI107" s="127"/>
      <c r="FJ107" s="103"/>
      <c r="FK107" s="127"/>
      <c r="FL107" s="103"/>
      <c r="FM107" s="605"/>
      <c r="FN107" s="127"/>
      <c r="FO107" s="104"/>
      <c r="FS107" s="1196"/>
      <c r="FT107" s="1196"/>
      <c r="FU107" s="1196"/>
      <c r="FV107" s="1196"/>
    </row>
    <row r="108" spans="1:178" ht="15" hidden="1" thickBot="1" x14ac:dyDescent="0.35">
      <c r="A108" s="459" t="s">
        <v>170</v>
      </c>
      <c r="B108" s="99"/>
      <c r="C108" s="100"/>
      <c r="D108" s="98"/>
      <c r="E108" s="103"/>
      <c r="F108" s="104"/>
      <c r="G108" s="104"/>
      <c r="H108" s="103"/>
      <c r="I108" s="105"/>
      <c r="J108" s="106"/>
      <c r="K108" s="107"/>
      <c r="L108" s="106">
        <v>3.3000000000000002E-2</v>
      </c>
      <c r="M108" s="106"/>
      <c r="N108" s="56"/>
      <c r="O108" s="56"/>
      <c r="P108" s="106"/>
      <c r="Q108" s="106"/>
      <c r="R108" s="106"/>
      <c r="S108" s="106"/>
      <c r="T108" s="56"/>
      <c r="U108" s="56"/>
      <c r="V108" s="104"/>
      <c r="W108" s="107"/>
      <c r="X108" s="107"/>
      <c r="Y108" s="57"/>
      <c r="Z108" s="56"/>
      <c r="AA108" s="107"/>
      <c r="AB108" s="107"/>
      <c r="AC108" s="107"/>
      <c r="AD108" s="57"/>
      <c r="AE108" s="57"/>
      <c r="AF108" s="107"/>
      <c r="AG108" s="107"/>
      <c r="AH108" s="107"/>
      <c r="AI108" s="57"/>
      <c r="AJ108" s="56"/>
      <c r="AK108" s="60"/>
      <c r="AL108" s="60"/>
      <c r="AM108" s="60"/>
      <c r="AN108" s="60"/>
      <c r="AO108" s="61"/>
      <c r="AP108" s="61"/>
      <c r="AQ108" s="61"/>
      <c r="AR108" s="178"/>
      <c r="AS108" s="109"/>
      <c r="AT108" s="109"/>
      <c r="AU108" s="64"/>
      <c r="AV108" s="64"/>
      <c r="AW108" s="57"/>
      <c r="AX108" s="107"/>
      <c r="AY108" s="57"/>
      <c r="AZ108" s="57"/>
      <c r="BA108" s="56"/>
      <c r="BB108" s="767"/>
      <c r="BC108" s="107"/>
      <c r="BD108" s="107"/>
      <c r="BE108" s="67"/>
      <c r="BF108" s="68"/>
      <c r="BG108" s="111"/>
      <c r="BH108" s="107"/>
      <c r="BI108" s="107"/>
      <c r="BJ108" s="57"/>
      <c r="BK108" s="56"/>
      <c r="BL108" s="64"/>
      <c r="BM108" s="64"/>
      <c r="BN108" s="63"/>
      <c r="BO108" s="112"/>
      <c r="BP108" s="64"/>
      <c r="BQ108" s="107"/>
      <c r="BR108" s="107"/>
      <c r="BS108" s="107"/>
      <c r="BT108" s="57">
        <f t="shared" si="300"/>
        <v>0</v>
      </c>
      <c r="BU108" s="69">
        <f t="shared" si="301"/>
        <v>0</v>
      </c>
      <c r="BV108" s="107"/>
      <c r="BW108" s="107"/>
      <c r="BX108" s="107"/>
      <c r="BY108" s="107"/>
      <c r="BZ108" s="107"/>
      <c r="CA108" s="107"/>
      <c r="CB108" s="113"/>
      <c r="CC108" s="113"/>
      <c r="CD108" s="660"/>
      <c r="CE108" s="328"/>
      <c r="CF108" s="111"/>
      <c r="CG108" s="162"/>
      <c r="CH108" s="163"/>
      <c r="CI108" s="164"/>
      <c r="CJ108" s="59"/>
      <c r="CK108" s="57"/>
      <c r="CL108" s="57"/>
      <c r="CM108" s="57"/>
      <c r="CN108" s="57"/>
      <c r="CO108" s="57"/>
      <c r="CP108" s="63"/>
      <c r="CQ108" s="63"/>
      <c r="CR108" s="63"/>
      <c r="CS108" s="63"/>
      <c r="CT108" s="64"/>
      <c r="CU108" s="768"/>
      <c r="CV108" s="121"/>
      <c r="CW108" s="122"/>
      <c r="CX108" s="487"/>
      <c r="CY108" s="145"/>
      <c r="CZ108" s="145"/>
      <c r="DA108" s="122"/>
      <c r="DB108" s="122"/>
      <c r="DC108" s="125"/>
      <c r="DD108" s="125"/>
      <c r="DE108" s="122"/>
      <c r="DF108" s="105"/>
      <c r="DG108" s="107"/>
      <c r="DH108" s="107"/>
      <c r="DI108" s="57"/>
      <c r="DJ108" s="57"/>
      <c r="DK108" s="140"/>
      <c r="DL108" s="140"/>
      <c r="DM108" s="140"/>
      <c r="DN108" s="67"/>
      <c r="DO108" s="67"/>
      <c r="DP108" s="127"/>
      <c r="DQ108" s="127"/>
      <c r="DR108" s="127"/>
      <c r="DS108" s="84"/>
      <c r="DT108" s="84"/>
      <c r="DU108" s="84"/>
      <c r="DV108" s="84"/>
      <c r="DW108" s="127"/>
      <c r="DX108" s="127"/>
      <c r="DY108" s="127"/>
      <c r="DZ108" s="83"/>
      <c r="EA108" s="83"/>
      <c r="EB108" s="103"/>
      <c r="EC108" s="104"/>
      <c r="ED108" s="104"/>
      <c r="EE108" s="85"/>
      <c r="EF108" s="56"/>
      <c r="EG108" s="103"/>
      <c r="EH108" s="130"/>
      <c r="EI108" s="130"/>
      <c r="EJ108" s="56"/>
      <c r="EK108" s="56"/>
      <c r="EL108" s="104"/>
      <c r="EM108" s="104"/>
      <c r="EN108" s="104"/>
      <c r="EO108" s="56"/>
      <c r="EP108" s="56"/>
      <c r="EQ108" s="56"/>
      <c r="ER108" s="56"/>
      <c r="ES108" s="56"/>
      <c r="ET108" s="56"/>
      <c r="EU108" s="56"/>
      <c r="EV108" s="56"/>
      <c r="EW108" s="637" t="s">
        <v>170</v>
      </c>
      <c r="EX108" s="89"/>
      <c r="EY108" s="181"/>
      <c r="EZ108" s="181"/>
      <c r="FA108" s="181">
        <f t="shared" si="340"/>
        <v>596.58318793913031</v>
      </c>
      <c r="FB108" s="192"/>
      <c r="FC108" s="192"/>
      <c r="FD108" s="94">
        <f>101.1683+198.07955+286.00919+0.79322+994.85504</f>
        <v>1580.9052999999999</v>
      </c>
      <c r="FE108" s="94">
        <f t="shared" si="319"/>
        <v>-984.32211206086959</v>
      </c>
      <c r="FF108" s="449"/>
      <c r="FG108" s="127"/>
      <c r="FH108" s="127"/>
      <c r="FI108" s="127"/>
      <c r="FJ108" s="103"/>
      <c r="FK108" s="127"/>
      <c r="FL108" s="103"/>
      <c r="FM108" s="605"/>
      <c r="FN108" s="127"/>
      <c r="FO108" s="104"/>
      <c r="FS108" s="1196"/>
      <c r="FT108" s="1196"/>
      <c r="FU108" s="1196"/>
      <c r="FV108" s="1196"/>
    </row>
    <row r="109" spans="1:178" ht="15" hidden="1" thickBot="1" x14ac:dyDescent="0.35">
      <c r="A109" s="459" t="s">
        <v>171</v>
      </c>
      <c r="B109" s="99"/>
      <c r="C109" s="100"/>
      <c r="D109" s="98"/>
      <c r="E109" s="103"/>
      <c r="F109" s="104"/>
      <c r="G109" s="104"/>
      <c r="H109" s="103"/>
      <c r="I109" s="105"/>
      <c r="J109" s="106"/>
      <c r="K109" s="107"/>
      <c r="L109" s="106">
        <v>50.988999999999997</v>
      </c>
      <c r="M109" s="106"/>
      <c r="N109" s="56"/>
      <c r="O109" s="56"/>
      <c r="P109" s="106"/>
      <c r="Q109" s="106"/>
      <c r="R109" s="106"/>
      <c r="S109" s="106"/>
      <c r="T109" s="56"/>
      <c r="U109" s="56"/>
      <c r="V109" s="104"/>
      <c r="W109" s="107"/>
      <c r="X109" s="107"/>
      <c r="Y109" s="57"/>
      <c r="Z109" s="56"/>
      <c r="AA109" s="107"/>
      <c r="AB109" s="107"/>
      <c r="AC109" s="107"/>
      <c r="AD109" s="57"/>
      <c r="AE109" s="57"/>
      <c r="AF109" s="107"/>
      <c r="AG109" s="107"/>
      <c r="AH109" s="107"/>
      <c r="AI109" s="57"/>
      <c r="AJ109" s="56"/>
      <c r="AK109" s="60"/>
      <c r="AL109" s="60"/>
      <c r="AM109" s="60"/>
      <c r="AN109" s="60"/>
      <c r="AO109" s="61"/>
      <c r="AP109" s="61"/>
      <c r="AQ109" s="61"/>
      <c r="AR109" s="178"/>
      <c r="AS109" s="109"/>
      <c r="AT109" s="109"/>
      <c r="AU109" s="64"/>
      <c r="AV109" s="64"/>
      <c r="AW109" s="57"/>
      <c r="AX109" s="107"/>
      <c r="AY109" s="57"/>
      <c r="AZ109" s="57"/>
      <c r="BA109" s="56"/>
      <c r="BB109" s="767"/>
      <c r="BC109" s="107"/>
      <c r="BD109" s="107"/>
      <c r="BE109" s="67"/>
      <c r="BF109" s="68"/>
      <c r="BG109" s="111"/>
      <c r="BH109" s="107"/>
      <c r="BI109" s="107"/>
      <c r="BJ109" s="57"/>
      <c r="BK109" s="56"/>
      <c r="BL109" s="64"/>
      <c r="BM109" s="64"/>
      <c r="BN109" s="63"/>
      <c r="BO109" s="112"/>
      <c r="BP109" s="64"/>
      <c r="BQ109" s="107"/>
      <c r="BR109" s="107"/>
      <c r="BS109" s="107"/>
      <c r="BT109" s="57">
        <f t="shared" si="300"/>
        <v>0</v>
      </c>
      <c r="BU109" s="69">
        <f t="shared" si="301"/>
        <v>0</v>
      </c>
      <c r="BV109" s="107"/>
      <c r="BW109" s="107"/>
      <c r="BX109" s="107"/>
      <c r="BY109" s="107"/>
      <c r="BZ109" s="107"/>
      <c r="CA109" s="107"/>
      <c r="CB109" s="113"/>
      <c r="CC109" s="113"/>
      <c r="CD109" s="660"/>
      <c r="CE109" s="328"/>
      <c r="CF109" s="111"/>
      <c r="CG109" s="162"/>
      <c r="CH109" s="163"/>
      <c r="CI109" s="164"/>
      <c r="CJ109" s="59"/>
      <c r="CK109" s="57"/>
      <c r="CL109" s="57"/>
      <c r="CM109" s="57"/>
      <c r="CN109" s="57"/>
      <c r="CO109" s="57"/>
      <c r="CP109" s="63"/>
      <c r="CQ109" s="63"/>
      <c r="CR109" s="63"/>
      <c r="CS109" s="63"/>
      <c r="CT109" s="64"/>
      <c r="CU109" s="768"/>
      <c r="CV109" s="121"/>
      <c r="CW109" s="122"/>
      <c r="CX109" s="487"/>
      <c r="CY109" s="145"/>
      <c r="CZ109" s="145"/>
      <c r="DA109" s="122"/>
      <c r="DB109" s="122"/>
      <c r="DC109" s="125"/>
      <c r="DD109" s="125"/>
      <c r="DE109" s="122"/>
      <c r="DF109" s="105"/>
      <c r="DG109" s="107"/>
      <c r="DH109" s="107"/>
      <c r="DI109" s="57"/>
      <c r="DJ109" s="57"/>
      <c r="DK109" s="140"/>
      <c r="DL109" s="140"/>
      <c r="DM109" s="140"/>
      <c r="DN109" s="67"/>
      <c r="DO109" s="67"/>
      <c r="DP109" s="127"/>
      <c r="DQ109" s="127"/>
      <c r="DR109" s="127"/>
      <c r="DS109" s="84"/>
      <c r="DT109" s="84"/>
      <c r="DU109" s="84"/>
      <c r="DV109" s="84"/>
      <c r="DW109" s="127"/>
      <c r="DX109" s="127"/>
      <c r="DY109" s="127"/>
      <c r="DZ109" s="83"/>
      <c r="EA109" s="83"/>
      <c r="EB109" s="103"/>
      <c r="EC109" s="104"/>
      <c r="ED109" s="104"/>
      <c r="EE109" s="85"/>
      <c r="EF109" s="56"/>
      <c r="EG109" s="103"/>
      <c r="EH109" s="130"/>
      <c r="EI109" s="130"/>
      <c r="EJ109" s="56"/>
      <c r="EK109" s="56"/>
      <c r="EL109" s="104"/>
      <c r="EM109" s="104"/>
      <c r="EN109" s="104"/>
      <c r="EO109" s="56"/>
      <c r="EP109" s="56"/>
      <c r="EQ109" s="56"/>
      <c r="ER109" s="56"/>
      <c r="ES109" s="56"/>
      <c r="ET109" s="56"/>
      <c r="EU109" s="56"/>
      <c r="EV109" s="56"/>
      <c r="EW109" s="637" t="s">
        <v>171</v>
      </c>
      <c r="EX109" s="89"/>
      <c r="EY109" s="181"/>
      <c r="EZ109" s="181"/>
      <c r="FA109" s="181">
        <f t="shared" si="340"/>
        <v>1485.9696172304325</v>
      </c>
      <c r="FB109" s="192"/>
      <c r="FC109" s="192"/>
      <c r="FD109" s="135">
        <v>918.98050000000001</v>
      </c>
      <c r="FE109" s="94">
        <f t="shared" si="319"/>
        <v>566.9891172304325</v>
      </c>
      <c r="FF109" s="449"/>
      <c r="FG109" s="127"/>
      <c r="FH109" s="127"/>
      <c r="FI109" s="127"/>
      <c r="FJ109" s="103"/>
      <c r="FK109" s="127"/>
      <c r="FL109" s="103"/>
      <c r="FM109" s="605"/>
      <c r="FN109" s="127"/>
      <c r="FO109" s="104"/>
      <c r="FS109" s="1196"/>
      <c r="FT109" s="1196"/>
      <c r="FU109" s="1196"/>
      <c r="FV109" s="1196"/>
    </row>
    <row r="110" spans="1:178" ht="15" hidden="1" thickBot="1" x14ac:dyDescent="0.35">
      <c r="A110" s="459" t="s">
        <v>172</v>
      </c>
      <c r="B110" s="99"/>
      <c r="C110" s="100"/>
      <c r="D110" s="98"/>
      <c r="E110" s="103"/>
      <c r="F110" s="104"/>
      <c r="G110" s="104"/>
      <c r="H110" s="103"/>
      <c r="I110" s="105"/>
      <c r="J110" s="106"/>
      <c r="K110" s="107"/>
      <c r="L110" s="106">
        <v>0.28066999999999998</v>
      </c>
      <c r="M110" s="106"/>
      <c r="N110" s="56"/>
      <c r="O110" s="56"/>
      <c r="P110" s="106"/>
      <c r="Q110" s="106"/>
      <c r="R110" s="106"/>
      <c r="S110" s="106"/>
      <c r="T110" s="56"/>
      <c r="U110" s="56"/>
      <c r="V110" s="104"/>
      <c r="W110" s="107"/>
      <c r="X110" s="107"/>
      <c r="Y110" s="57"/>
      <c r="Z110" s="56"/>
      <c r="AA110" s="107"/>
      <c r="AB110" s="107"/>
      <c r="AC110" s="107"/>
      <c r="AD110" s="57"/>
      <c r="AE110" s="57"/>
      <c r="AF110" s="107"/>
      <c r="AG110" s="107"/>
      <c r="AH110" s="107"/>
      <c r="AI110" s="57"/>
      <c r="AJ110" s="56"/>
      <c r="AK110" s="60"/>
      <c r="AL110" s="60"/>
      <c r="AM110" s="60"/>
      <c r="AN110" s="60"/>
      <c r="AO110" s="61"/>
      <c r="AP110" s="61"/>
      <c r="AQ110" s="61"/>
      <c r="AR110" s="178"/>
      <c r="AS110" s="109"/>
      <c r="AT110" s="109"/>
      <c r="AU110" s="64"/>
      <c r="AV110" s="64"/>
      <c r="AW110" s="57"/>
      <c r="AX110" s="107"/>
      <c r="AY110" s="57"/>
      <c r="AZ110" s="57"/>
      <c r="BA110" s="56"/>
      <c r="BB110" s="767"/>
      <c r="BC110" s="107"/>
      <c r="BD110" s="107"/>
      <c r="BE110" s="67"/>
      <c r="BF110" s="68"/>
      <c r="BG110" s="111"/>
      <c r="BH110" s="107"/>
      <c r="BI110" s="107"/>
      <c r="BJ110" s="57"/>
      <c r="BK110" s="56"/>
      <c r="BL110" s="64"/>
      <c r="BM110" s="64"/>
      <c r="BN110" s="63"/>
      <c r="BO110" s="112"/>
      <c r="BP110" s="64"/>
      <c r="BQ110" s="107"/>
      <c r="BR110" s="107"/>
      <c r="BS110" s="107"/>
      <c r="BT110" s="57">
        <f t="shared" si="300"/>
        <v>0</v>
      </c>
      <c r="BU110" s="69">
        <f t="shared" si="301"/>
        <v>0</v>
      </c>
      <c r="BV110" s="107"/>
      <c r="BW110" s="107"/>
      <c r="BX110" s="107"/>
      <c r="BY110" s="107"/>
      <c r="BZ110" s="107"/>
      <c r="CA110" s="107"/>
      <c r="CB110" s="113"/>
      <c r="CC110" s="113"/>
      <c r="CD110" s="660"/>
      <c r="CE110" s="328"/>
      <c r="CF110" s="111"/>
      <c r="CG110" s="162"/>
      <c r="CH110" s="163"/>
      <c r="CI110" s="164"/>
      <c r="CJ110" s="59"/>
      <c r="CK110" s="57"/>
      <c r="CL110" s="57"/>
      <c r="CM110" s="57"/>
      <c r="CN110" s="57"/>
      <c r="CO110" s="57"/>
      <c r="CP110" s="63"/>
      <c r="CQ110" s="63"/>
      <c r="CR110" s="63"/>
      <c r="CS110" s="63"/>
      <c r="CT110" s="64"/>
      <c r="CU110" s="768"/>
      <c r="CV110" s="121"/>
      <c r="CW110" s="122"/>
      <c r="CX110" s="487"/>
      <c r="CY110" s="145"/>
      <c r="CZ110" s="145"/>
      <c r="DA110" s="122"/>
      <c r="DB110" s="122"/>
      <c r="DC110" s="125"/>
      <c r="DD110" s="125"/>
      <c r="DE110" s="122"/>
      <c r="DF110" s="105"/>
      <c r="DG110" s="107"/>
      <c r="DH110" s="107"/>
      <c r="DI110" s="57"/>
      <c r="DJ110" s="57"/>
      <c r="DK110" s="140"/>
      <c r="DL110" s="140"/>
      <c r="DM110" s="140"/>
      <c r="DN110" s="67"/>
      <c r="DO110" s="67"/>
      <c r="DP110" s="127"/>
      <c r="DQ110" s="127"/>
      <c r="DR110" s="127"/>
      <c r="DS110" s="84"/>
      <c r="DT110" s="84"/>
      <c r="DU110" s="84"/>
      <c r="DV110" s="84"/>
      <c r="DW110" s="127"/>
      <c r="DX110" s="127"/>
      <c r="DY110" s="127"/>
      <c r="DZ110" s="83"/>
      <c r="EA110" s="83"/>
      <c r="EB110" s="103"/>
      <c r="EC110" s="104"/>
      <c r="ED110" s="104"/>
      <c r="EE110" s="85"/>
      <c r="EF110" s="56"/>
      <c r="EG110" s="103"/>
      <c r="EH110" s="130"/>
      <c r="EI110" s="130"/>
      <c r="EJ110" s="56"/>
      <c r="EK110" s="56"/>
      <c r="EL110" s="104"/>
      <c r="EM110" s="104"/>
      <c r="EN110" s="104"/>
      <c r="EO110" s="56"/>
      <c r="EP110" s="56"/>
      <c r="EQ110" s="56"/>
      <c r="ER110" s="56"/>
      <c r="ES110" s="56"/>
      <c r="ET110" s="56"/>
      <c r="EU110" s="56"/>
      <c r="EV110" s="56"/>
      <c r="EW110" s="637" t="s">
        <v>172</v>
      </c>
      <c r="EX110" s="89"/>
      <c r="EY110" s="181"/>
      <c r="EZ110" s="181"/>
      <c r="FA110" s="181">
        <f t="shared" si="340"/>
        <v>2.3167871365921422</v>
      </c>
      <c r="FB110" s="192"/>
      <c r="FC110" s="192"/>
      <c r="FD110" s="94">
        <v>6.1393300000000002</v>
      </c>
      <c r="FE110" s="94">
        <f t="shared" si="319"/>
        <v>-3.822542863407858</v>
      </c>
      <c r="FF110" s="449"/>
      <c r="FG110" s="127"/>
      <c r="FH110" s="127"/>
      <c r="FI110" s="127"/>
      <c r="FJ110" s="103"/>
      <c r="FK110" s="127"/>
      <c r="FL110" s="103"/>
      <c r="FM110" s="605"/>
      <c r="FN110" s="127"/>
      <c r="FO110" s="104"/>
      <c r="FS110" s="1196"/>
      <c r="FT110" s="1196"/>
      <c r="FU110" s="1196"/>
      <c r="FV110" s="1196"/>
    </row>
    <row r="111" spans="1:178" ht="15" hidden="1" thickBot="1" x14ac:dyDescent="0.35">
      <c r="A111" s="459" t="s">
        <v>173</v>
      </c>
      <c r="B111" s="99"/>
      <c r="C111" s="100"/>
      <c r="D111" s="98"/>
      <c r="E111" s="103"/>
      <c r="F111" s="104"/>
      <c r="G111" s="104"/>
      <c r="H111" s="103"/>
      <c r="I111" s="105"/>
      <c r="J111" s="106"/>
      <c r="K111" s="107"/>
      <c r="L111" s="106">
        <f>2.64043+1.51862</f>
        <v>4.1590499999999997</v>
      </c>
      <c r="M111" s="106"/>
      <c r="N111" s="56"/>
      <c r="O111" s="56"/>
      <c r="P111" s="106"/>
      <c r="Q111" s="106"/>
      <c r="R111" s="106"/>
      <c r="S111" s="106"/>
      <c r="T111" s="56"/>
      <c r="U111" s="56"/>
      <c r="V111" s="104"/>
      <c r="W111" s="107"/>
      <c r="X111" s="107"/>
      <c r="Y111" s="57"/>
      <c r="Z111" s="56"/>
      <c r="AA111" s="107"/>
      <c r="AB111" s="107"/>
      <c r="AC111" s="107"/>
      <c r="AD111" s="57"/>
      <c r="AE111" s="57"/>
      <c r="AF111" s="107"/>
      <c r="AG111" s="107"/>
      <c r="AH111" s="107"/>
      <c r="AI111" s="57"/>
      <c r="AJ111" s="56"/>
      <c r="AK111" s="60"/>
      <c r="AL111" s="60"/>
      <c r="AM111" s="60"/>
      <c r="AN111" s="60"/>
      <c r="AO111" s="61"/>
      <c r="AP111" s="61"/>
      <c r="AQ111" s="61"/>
      <c r="AR111" s="178"/>
      <c r="AS111" s="109"/>
      <c r="AT111" s="109"/>
      <c r="AU111" s="64"/>
      <c r="AV111" s="64"/>
      <c r="AW111" s="57"/>
      <c r="AX111" s="107"/>
      <c r="AY111" s="57"/>
      <c r="AZ111" s="57"/>
      <c r="BA111" s="56"/>
      <c r="BB111" s="767"/>
      <c r="BC111" s="107"/>
      <c r="BD111" s="107"/>
      <c r="BE111" s="67"/>
      <c r="BF111" s="68"/>
      <c r="BG111" s="111"/>
      <c r="BH111" s="107"/>
      <c r="BI111" s="107"/>
      <c r="BJ111" s="57"/>
      <c r="BK111" s="56"/>
      <c r="BL111" s="64"/>
      <c r="BM111" s="64"/>
      <c r="BN111" s="63"/>
      <c r="BO111" s="112"/>
      <c r="BP111" s="64"/>
      <c r="BQ111" s="107"/>
      <c r="BR111" s="107"/>
      <c r="BS111" s="107"/>
      <c r="BT111" s="57">
        <f t="shared" si="300"/>
        <v>0</v>
      </c>
      <c r="BU111" s="69">
        <f t="shared" si="301"/>
        <v>0</v>
      </c>
      <c r="BV111" s="107"/>
      <c r="BW111" s="107"/>
      <c r="BX111" s="107"/>
      <c r="BY111" s="107"/>
      <c r="BZ111" s="107"/>
      <c r="CA111" s="107"/>
      <c r="CB111" s="113"/>
      <c r="CC111" s="113"/>
      <c r="CD111" s="660"/>
      <c r="CE111" s="328"/>
      <c r="CF111" s="111"/>
      <c r="CG111" s="162"/>
      <c r="CH111" s="163"/>
      <c r="CI111" s="164"/>
      <c r="CJ111" s="59"/>
      <c r="CK111" s="57"/>
      <c r="CL111" s="57"/>
      <c r="CM111" s="57"/>
      <c r="CN111" s="57"/>
      <c r="CO111" s="57"/>
      <c r="CP111" s="63"/>
      <c r="CQ111" s="63"/>
      <c r="CR111" s="63"/>
      <c r="CS111" s="63"/>
      <c r="CT111" s="64"/>
      <c r="CU111" s="768"/>
      <c r="CV111" s="121"/>
      <c r="CW111" s="122"/>
      <c r="CX111" s="487"/>
      <c r="CY111" s="145"/>
      <c r="CZ111" s="145"/>
      <c r="DA111" s="122"/>
      <c r="DB111" s="122"/>
      <c r="DC111" s="125"/>
      <c r="DD111" s="125"/>
      <c r="DE111" s="122"/>
      <c r="DF111" s="105"/>
      <c r="DG111" s="107"/>
      <c r="DH111" s="107"/>
      <c r="DI111" s="57"/>
      <c r="DJ111" s="57"/>
      <c r="DK111" s="140"/>
      <c r="DL111" s="140"/>
      <c r="DM111" s="140"/>
      <c r="DN111" s="67"/>
      <c r="DO111" s="67"/>
      <c r="DP111" s="127"/>
      <c r="DQ111" s="127"/>
      <c r="DR111" s="127"/>
      <c r="DS111" s="84"/>
      <c r="DT111" s="84"/>
      <c r="DU111" s="84"/>
      <c r="DV111" s="84"/>
      <c r="DW111" s="127"/>
      <c r="DX111" s="127"/>
      <c r="DY111" s="127"/>
      <c r="DZ111" s="83"/>
      <c r="EA111" s="83"/>
      <c r="EB111" s="103"/>
      <c r="EC111" s="104"/>
      <c r="ED111" s="104"/>
      <c r="EE111" s="85"/>
      <c r="EF111" s="56"/>
      <c r="EG111" s="103"/>
      <c r="EH111" s="130"/>
      <c r="EI111" s="130"/>
      <c r="EJ111" s="56"/>
      <c r="EK111" s="56"/>
      <c r="EL111" s="104"/>
      <c r="EM111" s="104"/>
      <c r="EN111" s="104"/>
      <c r="EO111" s="56"/>
      <c r="EP111" s="56"/>
      <c r="EQ111" s="56"/>
      <c r="ER111" s="56"/>
      <c r="ES111" s="56"/>
      <c r="ET111" s="56"/>
      <c r="EU111" s="56"/>
      <c r="EV111" s="56"/>
      <c r="EW111" s="637" t="s">
        <v>173</v>
      </c>
      <c r="EX111" s="89"/>
      <c r="EY111" s="181"/>
      <c r="EZ111" s="181"/>
      <c r="FA111" s="181">
        <f t="shared" si="340"/>
        <v>143.3383771808345</v>
      </c>
      <c r="FB111" s="192"/>
      <c r="FC111" s="192"/>
      <c r="FD111" s="135">
        <f>55.66318+32.98276</f>
        <v>88.645939999999996</v>
      </c>
      <c r="FE111" s="94">
        <f t="shared" si="319"/>
        <v>54.692437180834503</v>
      </c>
      <c r="FF111" s="449"/>
      <c r="FG111" s="127"/>
      <c r="FH111" s="127"/>
      <c r="FI111" s="127"/>
      <c r="FJ111" s="103"/>
      <c r="FK111" s="127"/>
      <c r="FL111" s="103"/>
      <c r="FM111" s="605"/>
      <c r="FN111" s="127"/>
      <c r="FO111" s="104"/>
      <c r="FS111" s="1196"/>
      <c r="FT111" s="1196"/>
      <c r="FU111" s="1196"/>
      <c r="FV111" s="1196"/>
    </row>
    <row r="112" spans="1:178" ht="15" hidden="1" thickBot="1" x14ac:dyDescent="0.35">
      <c r="A112" s="459" t="s">
        <v>174</v>
      </c>
      <c r="B112" s="99"/>
      <c r="C112" s="100"/>
      <c r="D112" s="98"/>
      <c r="E112" s="103"/>
      <c r="F112" s="104"/>
      <c r="G112" s="104"/>
      <c r="H112" s="103"/>
      <c r="I112" s="105"/>
      <c r="J112" s="106"/>
      <c r="K112" s="107"/>
      <c r="L112" s="106">
        <v>2.274E-2</v>
      </c>
      <c r="M112" s="106"/>
      <c r="N112" s="56"/>
      <c r="O112" s="56"/>
      <c r="P112" s="106"/>
      <c r="Q112" s="106"/>
      <c r="R112" s="106"/>
      <c r="S112" s="106"/>
      <c r="T112" s="56"/>
      <c r="U112" s="56"/>
      <c r="V112" s="104"/>
      <c r="W112" s="107"/>
      <c r="X112" s="107"/>
      <c r="Y112" s="57"/>
      <c r="Z112" s="56"/>
      <c r="AA112" s="107"/>
      <c r="AB112" s="107"/>
      <c r="AC112" s="107"/>
      <c r="AD112" s="57"/>
      <c r="AE112" s="57"/>
      <c r="AF112" s="107"/>
      <c r="AG112" s="107"/>
      <c r="AH112" s="107"/>
      <c r="AI112" s="57"/>
      <c r="AJ112" s="56"/>
      <c r="AK112" s="60"/>
      <c r="AL112" s="60"/>
      <c r="AM112" s="60"/>
      <c r="AN112" s="60"/>
      <c r="AO112" s="61"/>
      <c r="AP112" s="61"/>
      <c r="AQ112" s="61"/>
      <c r="AR112" s="178"/>
      <c r="AS112" s="109"/>
      <c r="AT112" s="109"/>
      <c r="AU112" s="64"/>
      <c r="AV112" s="64"/>
      <c r="AW112" s="57"/>
      <c r="AX112" s="107"/>
      <c r="AY112" s="57"/>
      <c r="AZ112" s="57"/>
      <c r="BA112" s="56"/>
      <c r="BB112" s="767"/>
      <c r="BC112" s="107"/>
      <c r="BD112" s="107"/>
      <c r="BE112" s="67"/>
      <c r="BF112" s="68"/>
      <c r="BG112" s="111"/>
      <c r="BH112" s="107"/>
      <c r="BI112" s="107"/>
      <c r="BJ112" s="57"/>
      <c r="BK112" s="56"/>
      <c r="BL112" s="64"/>
      <c r="BM112" s="64"/>
      <c r="BN112" s="63"/>
      <c r="BO112" s="112"/>
      <c r="BP112" s="64"/>
      <c r="BQ112" s="107"/>
      <c r="BR112" s="107"/>
      <c r="BS112" s="107"/>
      <c r="BT112" s="57">
        <f t="shared" si="300"/>
        <v>0</v>
      </c>
      <c r="BU112" s="69">
        <f t="shared" si="301"/>
        <v>0</v>
      </c>
      <c r="BV112" s="107"/>
      <c r="BW112" s="107"/>
      <c r="BX112" s="107"/>
      <c r="BY112" s="107"/>
      <c r="BZ112" s="107"/>
      <c r="CA112" s="107"/>
      <c r="CB112" s="113"/>
      <c r="CC112" s="113"/>
      <c r="CD112" s="660"/>
      <c r="CE112" s="328"/>
      <c r="CF112" s="111"/>
      <c r="CG112" s="162"/>
      <c r="CH112" s="163"/>
      <c r="CI112" s="164"/>
      <c r="CJ112" s="59"/>
      <c r="CK112" s="57"/>
      <c r="CL112" s="57"/>
      <c r="CM112" s="57"/>
      <c r="CN112" s="57"/>
      <c r="CO112" s="57"/>
      <c r="CP112" s="63"/>
      <c r="CQ112" s="63"/>
      <c r="CR112" s="63"/>
      <c r="CS112" s="63"/>
      <c r="CT112" s="64"/>
      <c r="CU112" s="768"/>
      <c r="CV112" s="121"/>
      <c r="CW112" s="122"/>
      <c r="CX112" s="487"/>
      <c r="CY112" s="145"/>
      <c r="CZ112" s="145"/>
      <c r="DA112" s="122"/>
      <c r="DB112" s="122"/>
      <c r="DC112" s="125"/>
      <c r="DD112" s="125"/>
      <c r="DE112" s="122"/>
      <c r="DF112" s="105"/>
      <c r="DG112" s="107"/>
      <c r="DH112" s="107"/>
      <c r="DI112" s="57"/>
      <c r="DJ112" s="57"/>
      <c r="DK112" s="140"/>
      <c r="DL112" s="140"/>
      <c r="DM112" s="140"/>
      <c r="DN112" s="67"/>
      <c r="DO112" s="67"/>
      <c r="DP112" s="127"/>
      <c r="DQ112" s="127"/>
      <c r="DR112" s="127"/>
      <c r="DS112" s="84"/>
      <c r="DT112" s="84"/>
      <c r="DU112" s="84"/>
      <c r="DV112" s="84"/>
      <c r="DW112" s="127"/>
      <c r="DX112" s="127"/>
      <c r="DY112" s="127"/>
      <c r="DZ112" s="83"/>
      <c r="EA112" s="83"/>
      <c r="EB112" s="103"/>
      <c r="EC112" s="104"/>
      <c r="ED112" s="104"/>
      <c r="EE112" s="85"/>
      <c r="EF112" s="56"/>
      <c r="EG112" s="103"/>
      <c r="EH112" s="130"/>
      <c r="EI112" s="130"/>
      <c r="EJ112" s="56"/>
      <c r="EK112" s="56"/>
      <c r="EL112" s="104"/>
      <c r="EM112" s="104"/>
      <c r="EN112" s="104"/>
      <c r="EO112" s="56"/>
      <c r="EP112" s="56"/>
      <c r="EQ112" s="56"/>
      <c r="ER112" s="56"/>
      <c r="ES112" s="56"/>
      <c r="ET112" s="56"/>
      <c r="EU112" s="56"/>
      <c r="EV112" s="56"/>
      <c r="EW112" s="637" t="s">
        <v>174</v>
      </c>
      <c r="EX112" s="89"/>
      <c r="EY112" s="181"/>
      <c r="EZ112" s="181"/>
      <c r="FA112" s="181">
        <f t="shared" si="340"/>
        <v>4.5877466943006358</v>
      </c>
      <c r="FB112" s="192"/>
      <c r="FC112" s="192"/>
      <c r="FD112" s="94">
        <f>0.83+0.68222+3.645+7</f>
        <v>12.157220000000001</v>
      </c>
      <c r="FE112" s="94">
        <f t="shared" si="319"/>
        <v>-7.5694733056993648</v>
      </c>
      <c r="FF112" s="449"/>
      <c r="FG112" s="127"/>
      <c r="FH112" s="127"/>
      <c r="FI112" s="127"/>
      <c r="FJ112" s="103"/>
      <c r="FK112" s="127"/>
      <c r="FL112" s="103"/>
      <c r="FM112" s="605"/>
      <c r="FN112" s="127"/>
      <c r="FO112" s="104"/>
      <c r="FS112" s="1196"/>
      <c r="FT112" s="1196"/>
      <c r="FU112" s="1196"/>
      <c r="FV112" s="1196"/>
    </row>
    <row r="113" spans="1:178" ht="15" hidden="1" thickBot="1" x14ac:dyDescent="0.35">
      <c r="A113" s="459" t="s">
        <v>149</v>
      </c>
      <c r="B113" s="99"/>
      <c r="C113" s="100"/>
      <c r="D113" s="98"/>
      <c r="E113" s="103"/>
      <c r="F113" s="104"/>
      <c r="G113" s="104"/>
      <c r="H113" s="103"/>
      <c r="I113" s="105"/>
      <c r="J113" s="106"/>
      <c r="K113" s="107"/>
      <c r="L113" s="106">
        <v>15.913</v>
      </c>
      <c r="M113" s="106"/>
      <c r="N113" s="56"/>
      <c r="O113" s="56"/>
      <c r="P113" s="106"/>
      <c r="Q113" s="106"/>
      <c r="R113" s="106"/>
      <c r="S113" s="106"/>
      <c r="T113" s="56"/>
      <c r="U113" s="56"/>
      <c r="V113" s="104"/>
      <c r="W113" s="107"/>
      <c r="X113" s="107"/>
      <c r="Y113" s="57"/>
      <c r="Z113" s="56"/>
      <c r="AA113" s="107"/>
      <c r="AB113" s="107"/>
      <c r="AC113" s="107"/>
      <c r="AD113" s="57"/>
      <c r="AE113" s="57"/>
      <c r="AF113" s="107"/>
      <c r="AG113" s="107"/>
      <c r="AH113" s="107"/>
      <c r="AI113" s="57"/>
      <c r="AJ113" s="56"/>
      <c r="AK113" s="60"/>
      <c r="AL113" s="60"/>
      <c r="AM113" s="60"/>
      <c r="AN113" s="60"/>
      <c r="AO113" s="61"/>
      <c r="AP113" s="61"/>
      <c r="AQ113" s="61"/>
      <c r="AR113" s="178"/>
      <c r="AS113" s="109"/>
      <c r="AT113" s="109"/>
      <c r="AU113" s="64"/>
      <c r="AV113" s="64"/>
      <c r="AW113" s="57"/>
      <c r="AX113" s="107"/>
      <c r="AY113" s="57"/>
      <c r="AZ113" s="57"/>
      <c r="BA113" s="56"/>
      <c r="BB113" s="767"/>
      <c r="BC113" s="107"/>
      <c r="BD113" s="107"/>
      <c r="BE113" s="67"/>
      <c r="BF113" s="68"/>
      <c r="BG113" s="111"/>
      <c r="BH113" s="107"/>
      <c r="BI113" s="107"/>
      <c r="BJ113" s="57"/>
      <c r="BK113" s="56"/>
      <c r="BL113" s="64"/>
      <c r="BM113" s="64"/>
      <c r="BN113" s="63"/>
      <c r="BO113" s="112"/>
      <c r="BP113" s="64"/>
      <c r="BQ113" s="107"/>
      <c r="BR113" s="107"/>
      <c r="BS113" s="107"/>
      <c r="BT113" s="57">
        <f t="shared" si="300"/>
        <v>0</v>
      </c>
      <c r="BU113" s="69">
        <f t="shared" si="301"/>
        <v>0</v>
      </c>
      <c r="BV113" s="107"/>
      <c r="BW113" s="107"/>
      <c r="BX113" s="107"/>
      <c r="BY113" s="107"/>
      <c r="BZ113" s="107"/>
      <c r="CA113" s="107"/>
      <c r="CB113" s="113"/>
      <c r="CC113" s="113"/>
      <c r="CD113" s="660"/>
      <c r="CE113" s="328"/>
      <c r="CF113" s="111"/>
      <c r="CG113" s="162"/>
      <c r="CH113" s="163"/>
      <c r="CI113" s="164"/>
      <c r="CJ113" s="59"/>
      <c r="CK113" s="57"/>
      <c r="CL113" s="57"/>
      <c r="CM113" s="57"/>
      <c r="CN113" s="57"/>
      <c r="CO113" s="57"/>
      <c r="CP113" s="63"/>
      <c r="CQ113" s="63"/>
      <c r="CR113" s="63"/>
      <c r="CS113" s="63"/>
      <c r="CT113" s="64"/>
      <c r="CU113" s="768"/>
      <c r="CV113" s="121"/>
      <c r="CW113" s="122"/>
      <c r="CX113" s="487"/>
      <c r="CY113" s="145"/>
      <c r="CZ113" s="145"/>
      <c r="DA113" s="122"/>
      <c r="DB113" s="122"/>
      <c r="DC113" s="125"/>
      <c r="DD113" s="125"/>
      <c r="DE113" s="122"/>
      <c r="DF113" s="105"/>
      <c r="DG113" s="107"/>
      <c r="DH113" s="107"/>
      <c r="DI113" s="57"/>
      <c r="DJ113" s="57"/>
      <c r="DK113" s="140"/>
      <c r="DL113" s="140"/>
      <c r="DM113" s="140"/>
      <c r="DN113" s="67"/>
      <c r="DO113" s="67"/>
      <c r="DP113" s="127"/>
      <c r="DQ113" s="127"/>
      <c r="DR113" s="127"/>
      <c r="DS113" s="84"/>
      <c r="DT113" s="84"/>
      <c r="DU113" s="84"/>
      <c r="DV113" s="84"/>
      <c r="DW113" s="127"/>
      <c r="DX113" s="127"/>
      <c r="DY113" s="127"/>
      <c r="DZ113" s="83"/>
      <c r="EA113" s="83"/>
      <c r="EB113" s="103"/>
      <c r="EC113" s="104"/>
      <c r="ED113" s="104"/>
      <c r="EE113" s="85"/>
      <c r="EF113" s="56"/>
      <c r="EG113" s="103"/>
      <c r="EH113" s="130"/>
      <c r="EI113" s="130"/>
      <c r="EJ113" s="56"/>
      <c r="EK113" s="56"/>
      <c r="EL113" s="104"/>
      <c r="EM113" s="104"/>
      <c r="EN113" s="104"/>
      <c r="EO113" s="56"/>
      <c r="EP113" s="56"/>
      <c r="EQ113" s="56"/>
      <c r="ER113" s="56"/>
      <c r="ES113" s="56"/>
      <c r="ET113" s="56"/>
      <c r="EU113" s="56"/>
      <c r="EV113" s="56"/>
      <c r="EW113" s="1301" t="s">
        <v>149</v>
      </c>
      <c r="EX113" s="1302"/>
      <c r="EY113" s="181"/>
      <c r="EZ113" s="181"/>
      <c r="FA113" s="181">
        <f t="shared" si="340"/>
        <v>641.00879638840161</v>
      </c>
      <c r="FB113" s="192"/>
      <c r="FC113" s="192"/>
      <c r="FD113" s="94">
        <v>396.42437999999999</v>
      </c>
      <c r="FE113" s="94">
        <f t="shared" si="319"/>
        <v>244.58441638840162</v>
      </c>
      <c r="FF113" s="449"/>
      <c r="FG113" s="127"/>
      <c r="FH113" s="127"/>
      <c r="FI113" s="127"/>
      <c r="FJ113" s="103"/>
      <c r="FK113" s="127"/>
      <c r="FL113" s="103"/>
      <c r="FM113" s="605"/>
      <c r="FN113" s="127"/>
      <c r="FO113" s="104"/>
      <c r="FS113" s="1196"/>
      <c r="FT113" s="1196"/>
      <c r="FU113" s="1196"/>
      <c r="FV113" s="1196"/>
    </row>
    <row r="114" spans="1:178" ht="15" hidden="1" thickBot="1" x14ac:dyDescent="0.35">
      <c r="A114" s="459" t="s">
        <v>175</v>
      </c>
      <c r="B114" s="99"/>
      <c r="C114" s="100"/>
      <c r="D114" s="98"/>
      <c r="E114" s="103"/>
      <c r="F114" s="104"/>
      <c r="G114" s="104"/>
      <c r="H114" s="103"/>
      <c r="I114" s="105"/>
      <c r="J114" s="106"/>
      <c r="K114" s="107"/>
      <c r="L114" s="106">
        <f>0.06901+2.329</f>
        <v>2.3980100000000002</v>
      </c>
      <c r="M114" s="106"/>
      <c r="N114" s="56"/>
      <c r="O114" s="56"/>
      <c r="P114" s="106"/>
      <c r="Q114" s="106"/>
      <c r="R114" s="106"/>
      <c r="S114" s="106"/>
      <c r="T114" s="56"/>
      <c r="U114" s="56"/>
      <c r="V114" s="104"/>
      <c r="W114" s="107"/>
      <c r="X114" s="107"/>
      <c r="Y114" s="57"/>
      <c r="Z114" s="56"/>
      <c r="AA114" s="107"/>
      <c r="AB114" s="107"/>
      <c r="AC114" s="107"/>
      <c r="AD114" s="57"/>
      <c r="AE114" s="57"/>
      <c r="AF114" s="107"/>
      <c r="AG114" s="107"/>
      <c r="AH114" s="107"/>
      <c r="AI114" s="57"/>
      <c r="AJ114" s="56"/>
      <c r="AK114" s="60"/>
      <c r="AL114" s="60"/>
      <c r="AM114" s="60"/>
      <c r="AN114" s="60"/>
      <c r="AO114" s="61"/>
      <c r="AP114" s="61"/>
      <c r="AQ114" s="61"/>
      <c r="AR114" s="178"/>
      <c r="AS114" s="109"/>
      <c r="AT114" s="109"/>
      <c r="AU114" s="64"/>
      <c r="AV114" s="64"/>
      <c r="AW114" s="57"/>
      <c r="AX114" s="107"/>
      <c r="AY114" s="57"/>
      <c r="AZ114" s="57"/>
      <c r="BA114" s="56"/>
      <c r="BB114" s="767"/>
      <c r="BC114" s="107"/>
      <c r="BD114" s="107"/>
      <c r="BE114" s="67"/>
      <c r="BF114" s="68"/>
      <c r="BG114" s="111"/>
      <c r="BH114" s="107"/>
      <c r="BI114" s="107"/>
      <c r="BJ114" s="57"/>
      <c r="BK114" s="56"/>
      <c r="BL114" s="64"/>
      <c r="BM114" s="64"/>
      <c r="BN114" s="63"/>
      <c r="BO114" s="112"/>
      <c r="BP114" s="64"/>
      <c r="BQ114" s="107"/>
      <c r="BR114" s="107"/>
      <c r="BS114" s="107"/>
      <c r="BT114" s="57">
        <f t="shared" si="300"/>
        <v>0</v>
      </c>
      <c r="BU114" s="69">
        <f t="shared" si="301"/>
        <v>0</v>
      </c>
      <c r="BV114" s="107"/>
      <c r="BW114" s="107"/>
      <c r="BX114" s="107"/>
      <c r="BY114" s="107"/>
      <c r="BZ114" s="107"/>
      <c r="CA114" s="107"/>
      <c r="CB114" s="113"/>
      <c r="CC114" s="113"/>
      <c r="CD114" s="660"/>
      <c r="CE114" s="328"/>
      <c r="CF114" s="111"/>
      <c r="CG114" s="162"/>
      <c r="CH114" s="163"/>
      <c r="CI114" s="164"/>
      <c r="CJ114" s="59"/>
      <c r="CK114" s="57"/>
      <c r="CL114" s="57"/>
      <c r="CM114" s="57"/>
      <c r="CN114" s="57"/>
      <c r="CO114" s="57"/>
      <c r="CP114" s="63"/>
      <c r="CQ114" s="63"/>
      <c r="CR114" s="63"/>
      <c r="CS114" s="63"/>
      <c r="CT114" s="64"/>
      <c r="CU114" s="768"/>
      <c r="CV114" s="121"/>
      <c r="CW114" s="122"/>
      <c r="CX114" s="487"/>
      <c r="CY114" s="145"/>
      <c r="CZ114" s="145"/>
      <c r="DA114" s="122"/>
      <c r="DB114" s="122"/>
      <c r="DC114" s="125"/>
      <c r="DD114" s="125"/>
      <c r="DE114" s="122"/>
      <c r="DF114" s="105"/>
      <c r="DG114" s="107"/>
      <c r="DH114" s="107"/>
      <c r="DI114" s="57"/>
      <c r="DJ114" s="57"/>
      <c r="DK114" s="140"/>
      <c r="DL114" s="140"/>
      <c r="DM114" s="140"/>
      <c r="DN114" s="67"/>
      <c r="DO114" s="67"/>
      <c r="DP114" s="127"/>
      <c r="DQ114" s="127"/>
      <c r="DR114" s="127"/>
      <c r="DS114" s="84"/>
      <c r="DT114" s="84"/>
      <c r="DU114" s="84"/>
      <c r="DV114" s="84"/>
      <c r="DW114" s="127"/>
      <c r="DX114" s="127"/>
      <c r="DY114" s="127"/>
      <c r="DZ114" s="83"/>
      <c r="EA114" s="83"/>
      <c r="EB114" s="103"/>
      <c r="EC114" s="104"/>
      <c r="ED114" s="104"/>
      <c r="EE114" s="85"/>
      <c r="EF114" s="56"/>
      <c r="EG114" s="103"/>
      <c r="EH114" s="130"/>
      <c r="EI114" s="130"/>
      <c r="EJ114" s="56"/>
      <c r="EK114" s="56"/>
      <c r="EL114" s="104"/>
      <c r="EM114" s="104"/>
      <c r="EN114" s="104"/>
      <c r="EO114" s="56"/>
      <c r="EP114" s="56"/>
      <c r="EQ114" s="56"/>
      <c r="ER114" s="56"/>
      <c r="ES114" s="56"/>
      <c r="ET114" s="56"/>
      <c r="EU114" s="56"/>
      <c r="EV114" s="56"/>
      <c r="EW114" s="637" t="s">
        <v>175</v>
      </c>
      <c r="EX114" s="89"/>
      <c r="EY114" s="181"/>
      <c r="EZ114" s="181"/>
      <c r="FA114" s="181">
        <f t="shared" si="340"/>
        <v>59.466283728511925</v>
      </c>
      <c r="FB114" s="192"/>
      <c r="FC114" s="192"/>
      <c r="FD114" s="94">
        <f>1.66875+49.41301+106.49989</f>
        <v>157.58165</v>
      </c>
      <c r="FE114" s="94">
        <f t="shared" si="319"/>
        <v>-98.115366271488071</v>
      </c>
      <c r="FF114" s="449"/>
      <c r="FG114" s="127"/>
      <c r="FH114" s="127"/>
      <c r="FI114" s="127"/>
      <c r="FJ114" s="103"/>
      <c r="FK114" s="127"/>
      <c r="FL114" s="103"/>
      <c r="FM114" s="605"/>
      <c r="FN114" s="127"/>
      <c r="FO114" s="104"/>
      <c r="FS114" s="1196"/>
      <c r="FT114" s="1196"/>
      <c r="FU114" s="1196"/>
      <c r="FV114" s="1196"/>
    </row>
    <row r="115" spans="1:178" ht="56.4" hidden="1" thickBot="1" x14ac:dyDescent="0.35">
      <c r="A115" s="810" t="s">
        <v>176</v>
      </c>
      <c r="B115" s="99"/>
      <c r="C115" s="100"/>
      <c r="D115" s="98"/>
      <c r="E115" s="103"/>
      <c r="F115" s="104"/>
      <c r="G115" s="104"/>
      <c r="H115" s="103"/>
      <c r="I115" s="105"/>
      <c r="J115" s="106"/>
      <c r="K115" s="107"/>
      <c r="L115" s="106">
        <f>1.29626+2.744</f>
        <v>4.04026</v>
      </c>
      <c r="M115" s="106"/>
      <c r="N115" s="56"/>
      <c r="O115" s="56"/>
      <c r="P115" s="106"/>
      <c r="Q115" s="106"/>
      <c r="R115" s="106"/>
      <c r="S115" s="106"/>
      <c r="T115" s="56"/>
      <c r="U115" s="56"/>
      <c r="V115" s="104"/>
      <c r="W115" s="107"/>
      <c r="X115" s="107"/>
      <c r="Y115" s="57"/>
      <c r="Z115" s="56"/>
      <c r="AA115" s="107"/>
      <c r="AB115" s="107"/>
      <c r="AC115" s="107"/>
      <c r="AD115" s="57"/>
      <c r="AE115" s="57"/>
      <c r="AF115" s="107"/>
      <c r="AG115" s="107"/>
      <c r="AH115" s="107"/>
      <c r="AI115" s="57"/>
      <c r="AJ115" s="56"/>
      <c r="AK115" s="60"/>
      <c r="AL115" s="60"/>
      <c r="AM115" s="60"/>
      <c r="AN115" s="60"/>
      <c r="AO115" s="61"/>
      <c r="AP115" s="61"/>
      <c r="AQ115" s="61"/>
      <c r="AR115" s="178"/>
      <c r="AS115" s="109"/>
      <c r="AT115" s="109"/>
      <c r="AU115" s="64"/>
      <c r="AV115" s="64"/>
      <c r="AW115" s="57"/>
      <c r="AX115" s="107"/>
      <c r="AY115" s="57"/>
      <c r="AZ115" s="57"/>
      <c r="BA115" s="56"/>
      <c r="BB115" s="767"/>
      <c r="BC115" s="107"/>
      <c r="BD115" s="107"/>
      <c r="BE115" s="67"/>
      <c r="BF115" s="68"/>
      <c r="BG115" s="111"/>
      <c r="BH115" s="107"/>
      <c r="BI115" s="107"/>
      <c r="BJ115" s="57"/>
      <c r="BK115" s="56"/>
      <c r="BL115" s="64"/>
      <c r="BM115" s="64"/>
      <c r="BN115" s="63"/>
      <c r="BO115" s="112"/>
      <c r="BP115" s="64"/>
      <c r="BQ115" s="107"/>
      <c r="BR115" s="107"/>
      <c r="BS115" s="107"/>
      <c r="BT115" s="57">
        <f t="shared" si="300"/>
        <v>0</v>
      </c>
      <c r="BU115" s="69">
        <f t="shared" si="301"/>
        <v>0</v>
      </c>
      <c r="BV115" s="107"/>
      <c r="BW115" s="107"/>
      <c r="BX115" s="107"/>
      <c r="BY115" s="107"/>
      <c r="BZ115" s="107"/>
      <c r="CA115" s="107"/>
      <c r="CB115" s="113"/>
      <c r="CC115" s="113"/>
      <c r="CD115" s="660"/>
      <c r="CE115" s="328"/>
      <c r="CF115" s="111"/>
      <c r="CG115" s="162"/>
      <c r="CH115" s="163"/>
      <c r="CI115" s="164"/>
      <c r="CJ115" s="59"/>
      <c r="CK115" s="57"/>
      <c r="CL115" s="57"/>
      <c r="CM115" s="57"/>
      <c r="CN115" s="57"/>
      <c r="CO115" s="57"/>
      <c r="CP115" s="63"/>
      <c r="CQ115" s="63"/>
      <c r="CR115" s="63"/>
      <c r="CS115" s="63"/>
      <c r="CT115" s="64"/>
      <c r="CU115" s="768"/>
      <c r="CV115" s="121"/>
      <c r="CW115" s="122"/>
      <c r="CX115" s="487"/>
      <c r="CY115" s="145"/>
      <c r="CZ115" s="145"/>
      <c r="DA115" s="122"/>
      <c r="DB115" s="122"/>
      <c r="DC115" s="125"/>
      <c r="DD115" s="125"/>
      <c r="DE115" s="122"/>
      <c r="DF115" s="105"/>
      <c r="DG115" s="107"/>
      <c r="DH115" s="107"/>
      <c r="DI115" s="57"/>
      <c r="DJ115" s="57"/>
      <c r="DK115" s="140"/>
      <c r="DL115" s="140"/>
      <c r="DM115" s="140"/>
      <c r="DN115" s="67"/>
      <c r="DO115" s="67"/>
      <c r="DP115" s="127"/>
      <c r="DQ115" s="127"/>
      <c r="DR115" s="127"/>
      <c r="DS115" s="84"/>
      <c r="DT115" s="84"/>
      <c r="DU115" s="84"/>
      <c r="DV115" s="84"/>
      <c r="DW115" s="127"/>
      <c r="DX115" s="127"/>
      <c r="DY115" s="127"/>
      <c r="DZ115" s="83"/>
      <c r="EA115" s="83"/>
      <c r="EB115" s="103"/>
      <c r="EC115" s="104"/>
      <c r="ED115" s="104"/>
      <c r="EE115" s="85"/>
      <c r="EF115" s="56"/>
      <c r="EG115" s="103"/>
      <c r="EH115" s="130"/>
      <c r="EI115" s="130"/>
      <c r="EJ115" s="56"/>
      <c r="EK115" s="56"/>
      <c r="EL115" s="104"/>
      <c r="EM115" s="104"/>
      <c r="EN115" s="104"/>
      <c r="EO115" s="56"/>
      <c r="EP115" s="56"/>
      <c r="EQ115" s="56"/>
      <c r="ER115" s="56"/>
      <c r="ES115" s="56"/>
      <c r="ET115" s="56"/>
      <c r="EU115" s="56"/>
      <c r="EV115" s="56"/>
      <c r="EW115" s="1299" t="s">
        <v>176</v>
      </c>
      <c r="EX115" s="1300"/>
      <c r="EY115" s="181"/>
      <c r="EZ115" s="181"/>
      <c r="FA115" s="181">
        <f t="shared" si="340"/>
        <v>193.44122625552748</v>
      </c>
      <c r="FB115" s="192"/>
      <c r="FC115" s="192"/>
      <c r="FD115" s="135">
        <f>25.128+3.80486+1.91048+29.07534+3.41794+45.56925+10.42559+0.3</f>
        <v>119.63145999999999</v>
      </c>
      <c r="FE115" s="94">
        <f t="shared" si="319"/>
        <v>73.809766255527492</v>
      </c>
      <c r="FF115" s="449"/>
      <c r="FG115" s="127"/>
      <c r="FH115" s="127"/>
      <c r="FI115" s="127"/>
      <c r="FJ115" s="103"/>
      <c r="FK115" s="127"/>
      <c r="FL115" s="103"/>
      <c r="FM115" s="605"/>
      <c r="FN115" s="127"/>
      <c r="FO115" s="104"/>
      <c r="FS115" s="1196"/>
      <c r="FT115" s="1196"/>
      <c r="FU115" s="1196"/>
      <c r="FV115" s="1196"/>
    </row>
    <row r="116" spans="1:178" ht="15.6" hidden="1" thickBot="1" x14ac:dyDescent="0.35">
      <c r="A116" s="810" t="s">
        <v>177</v>
      </c>
      <c r="B116" s="99"/>
      <c r="C116" s="100"/>
      <c r="D116" s="98"/>
      <c r="E116" s="103"/>
      <c r="F116" s="104"/>
      <c r="G116" s="104"/>
      <c r="H116" s="103"/>
      <c r="I116" s="105"/>
      <c r="J116" s="106"/>
      <c r="K116" s="107"/>
      <c r="L116" s="106">
        <v>0.11323</v>
      </c>
      <c r="M116" s="106"/>
      <c r="N116" s="56"/>
      <c r="O116" s="56"/>
      <c r="P116" s="106"/>
      <c r="Q116" s="106"/>
      <c r="R116" s="106"/>
      <c r="S116" s="106"/>
      <c r="T116" s="56"/>
      <c r="U116" s="56"/>
      <c r="V116" s="104"/>
      <c r="W116" s="107"/>
      <c r="X116" s="107"/>
      <c r="Y116" s="57"/>
      <c r="Z116" s="56"/>
      <c r="AA116" s="107"/>
      <c r="AB116" s="107"/>
      <c r="AC116" s="107"/>
      <c r="AD116" s="57"/>
      <c r="AE116" s="57"/>
      <c r="AF116" s="107"/>
      <c r="AG116" s="107"/>
      <c r="AH116" s="107"/>
      <c r="AI116" s="57"/>
      <c r="AJ116" s="56"/>
      <c r="AK116" s="60"/>
      <c r="AL116" s="60"/>
      <c r="AM116" s="60"/>
      <c r="AN116" s="60"/>
      <c r="AO116" s="61"/>
      <c r="AP116" s="61"/>
      <c r="AQ116" s="61"/>
      <c r="AR116" s="178"/>
      <c r="AS116" s="109"/>
      <c r="AT116" s="109"/>
      <c r="AU116" s="64"/>
      <c r="AV116" s="64"/>
      <c r="AW116" s="57"/>
      <c r="AX116" s="107"/>
      <c r="AY116" s="57"/>
      <c r="AZ116" s="57"/>
      <c r="BA116" s="56"/>
      <c r="BB116" s="767"/>
      <c r="BC116" s="107"/>
      <c r="BD116" s="107"/>
      <c r="BE116" s="67"/>
      <c r="BF116" s="68"/>
      <c r="BG116" s="111"/>
      <c r="BH116" s="107"/>
      <c r="BI116" s="107"/>
      <c r="BJ116" s="57"/>
      <c r="BK116" s="56"/>
      <c r="BL116" s="64"/>
      <c r="BM116" s="64"/>
      <c r="BN116" s="63"/>
      <c r="BO116" s="112"/>
      <c r="BP116" s="64"/>
      <c r="BQ116" s="107"/>
      <c r="BR116" s="107"/>
      <c r="BS116" s="107"/>
      <c r="BT116" s="57">
        <f t="shared" si="300"/>
        <v>0</v>
      </c>
      <c r="BU116" s="69">
        <f t="shared" si="301"/>
        <v>0</v>
      </c>
      <c r="BV116" s="107"/>
      <c r="BW116" s="107"/>
      <c r="BX116" s="107"/>
      <c r="BY116" s="107"/>
      <c r="BZ116" s="107"/>
      <c r="CA116" s="107"/>
      <c r="CB116" s="113"/>
      <c r="CC116" s="113"/>
      <c r="CD116" s="660"/>
      <c r="CE116" s="328"/>
      <c r="CF116" s="111"/>
      <c r="CG116" s="162"/>
      <c r="CH116" s="163"/>
      <c r="CI116" s="164"/>
      <c r="CJ116" s="59"/>
      <c r="CK116" s="57"/>
      <c r="CL116" s="57"/>
      <c r="CM116" s="57"/>
      <c r="CN116" s="57"/>
      <c r="CO116" s="57"/>
      <c r="CP116" s="63"/>
      <c r="CQ116" s="63"/>
      <c r="CR116" s="63"/>
      <c r="CS116" s="63"/>
      <c r="CT116" s="64"/>
      <c r="CU116" s="768"/>
      <c r="CV116" s="121"/>
      <c r="CW116" s="122"/>
      <c r="CX116" s="487"/>
      <c r="CY116" s="145"/>
      <c r="CZ116" s="145"/>
      <c r="DA116" s="122"/>
      <c r="DB116" s="122"/>
      <c r="DC116" s="125"/>
      <c r="DD116" s="125"/>
      <c r="DE116" s="122"/>
      <c r="DF116" s="105"/>
      <c r="DG116" s="107"/>
      <c r="DH116" s="107"/>
      <c r="DI116" s="57"/>
      <c r="DJ116" s="57"/>
      <c r="DK116" s="140"/>
      <c r="DL116" s="140"/>
      <c r="DM116" s="140"/>
      <c r="DN116" s="67"/>
      <c r="DO116" s="67"/>
      <c r="DP116" s="127"/>
      <c r="DQ116" s="127"/>
      <c r="DR116" s="127"/>
      <c r="DS116" s="84"/>
      <c r="DT116" s="84"/>
      <c r="DU116" s="84"/>
      <c r="DV116" s="84"/>
      <c r="DW116" s="127"/>
      <c r="DX116" s="127"/>
      <c r="DY116" s="127"/>
      <c r="DZ116" s="83"/>
      <c r="EA116" s="83"/>
      <c r="EB116" s="103"/>
      <c r="EC116" s="104"/>
      <c r="ED116" s="104"/>
      <c r="EE116" s="85"/>
      <c r="EF116" s="56"/>
      <c r="EG116" s="103"/>
      <c r="EH116" s="130"/>
      <c r="EI116" s="130"/>
      <c r="EJ116" s="56"/>
      <c r="EK116" s="56"/>
      <c r="EL116" s="104"/>
      <c r="EM116" s="104"/>
      <c r="EN116" s="104"/>
      <c r="EO116" s="56"/>
      <c r="EP116" s="56"/>
      <c r="EQ116" s="56"/>
      <c r="ER116" s="56"/>
      <c r="ES116" s="56"/>
      <c r="ET116" s="56"/>
      <c r="EU116" s="56"/>
      <c r="EV116" s="56"/>
      <c r="EW116" s="1299" t="s">
        <v>177</v>
      </c>
      <c r="EX116" s="1300"/>
      <c r="EY116" s="181"/>
      <c r="EZ116" s="181"/>
      <c r="FA116" s="181">
        <f t="shared" si="340"/>
        <v>216.19676577886153</v>
      </c>
      <c r="FB116" s="192"/>
      <c r="FC116" s="192"/>
      <c r="FD116" s="94">
        <v>572.90688</v>
      </c>
      <c r="FE116" s="94">
        <f t="shared" si="319"/>
        <v>-356.7101142211385</v>
      </c>
      <c r="FF116" s="449"/>
      <c r="FG116" s="127"/>
      <c r="FH116" s="127"/>
      <c r="FI116" s="127"/>
      <c r="FJ116" s="103"/>
      <c r="FK116" s="127"/>
      <c r="FL116" s="103"/>
      <c r="FM116" s="605"/>
      <c r="FN116" s="127"/>
      <c r="FO116" s="104"/>
      <c r="FS116" s="1196"/>
      <c r="FT116" s="1196"/>
      <c r="FU116" s="1196"/>
      <c r="FV116" s="1196"/>
    </row>
    <row r="117" spans="1:178" ht="15" hidden="1" thickBot="1" x14ac:dyDescent="0.35">
      <c r="A117" s="459" t="s">
        <v>178</v>
      </c>
      <c r="B117" s="99"/>
      <c r="C117" s="100"/>
      <c r="D117" s="98"/>
      <c r="E117" s="103"/>
      <c r="F117" s="104"/>
      <c r="G117" s="104"/>
      <c r="H117" s="103"/>
      <c r="I117" s="105"/>
      <c r="J117" s="106"/>
      <c r="K117" s="107"/>
      <c r="L117" s="106">
        <f>5.71259+7.203</f>
        <v>12.91559</v>
      </c>
      <c r="M117" s="106"/>
      <c r="N117" s="56"/>
      <c r="O117" s="56"/>
      <c r="P117" s="106"/>
      <c r="Q117" s="106"/>
      <c r="R117" s="106"/>
      <c r="S117" s="106"/>
      <c r="T117" s="56"/>
      <c r="U117" s="56"/>
      <c r="V117" s="104"/>
      <c r="W117" s="107"/>
      <c r="X117" s="107"/>
      <c r="Y117" s="57"/>
      <c r="Z117" s="56"/>
      <c r="AA117" s="107"/>
      <c r="AB117" s="107"/>
      <c r="AC117" s="107"/>
      <c r="AD117" s="57"/>
      <c r="AE117" s="57"/>
      <c r="AF117" s="107"/>
      <c r="AG117" s="107"/>
      <c r="AH117" s="107"/>
      <c r="AI117" s="57"/>
      <c r="AJ117" s="56"/>
      <c r="AK117" s="60"/>
      <c r="AL117" s="60"/>
      <c r="AM117" s="60"/>
      <c r="AN117" s="60"/>
      <c r="AO117" s="61"/>
      <c r="AP117" s="61"/>
      <c r="AQ117" s="61"/>
      <c r="AR117" s="178"/>
      <c r="AS117" s="109"/>
      <c r="AT117" s="109"/>
      <c r="AU117" s="64"/>
      <c r="AV117" s="64"/>
      <c r="AW117" s="57"/>
      <c r="AX117" s="107"/>
      <c r="AY117" s="57"/>
      <c r="AZ117" s="57"/>
      <c r="BA117" s="56"/>
      <c r="BB117" s="767"/>
      <c r="BC117" s="107"/>
      <c r="BD117" s="107"/>
      <c r="BE117" s="67"/>
      <c r="BF117" s="68"/>
      <c r="BG117" s="111"/>
      <c r="BH117" s="107"/>
      <c r="BI117" s="107"/>
      <c r="BJ117" s="57"/>
      <c r="BK117" s="56"/>
      <c r="BL117" s="64"/>
      <c r="BM117" s="64"/>
      <c r="BN117" s="63"/>
      <c r="BO117" s="112"/>
      <c r="BP117" s="64"/>
      <c r="BQ117" s="107"/>
      <c r="BR117" s="107"/>
      <c r="BS117" s="107"/>
      <c r="BT117" s="57">
        <f t="shared" si="300"/>
        <v>0</v>
      </c>
      <c r="BU117" s="69">
        <f t="shared" si="301"/>
        <v>0</v>
      </c>
      <c r="BV117" s="107"/>
      <c r="BW117" s="107"/>
      <c r="BX117" s="107"/>
      <c r="BY117" s="107"/>
      <c r="BZ117" s="107"/>
      <c r="CA117" s="107"/>
      <c r="CB117" s="113"/>
      <c r="CC117" s="113"/>
      <c r="CD117" s="660"/>
      <c r="CE117" s="328"/>
      <c r="CF117" s="111"/>
      <c r="CG117" s="162"/>
      <c r="CH117" s="163"/>
      <c r="CI117" s="164"/>
      <c r="CJ117" s="59"/>
      <c r="CK117" s="57"/>
      <c r="CL117" s="57"/>
      <c r="CM117" s="57"/>
      <c r="CN117" s="57"/>
      <c r="CO117" s="57"/>
      <c r="CP117" s="63"/>
      <c r="CQ117" s="63"/>
      <c r="CR117" s="63"/>
      <c r="CS117" s="63"/>
      <c r="CT117" s="64"/>
      <c r="CU117" s="768"/>
      <c r="CV117" s="121"/>
      <c r="CW117" s="122"/>
      <c r="CX117" s="487"/>
      <c r="CY117" s="145"/>
      <c r="CZ117" s="145"/>
      <c r="DA117" s="122"/>
      <c r="DB117" s="122"/>
      <c r="DC117" s="125"/>
      <c r="DD117" s="125"/>
      <c r="DE117" s="122"/>
      <c r="DF117" s="105"/>
      <c r="DG117" s="107"/>
      <c r="DH117" s="107"/>
      <c r="DI117" s="57"/>
      <c r="DJ117" s="57"/>
      <c r="DK117" s="140"/>
      <c r="DL117" s="140"/>
      <c r="DM117" s="140"/>
      <c r="DN117" s="67"/>
      <c r="DO117" s="67"/>
      <c r="DP117" s="127"/>
      <c r="DQ117" s="127"/>
      <c r="DR117" s="127"/>
      <c r="DS117" s="84"/>
      <c r="DT117" s="84"/>
      <c r="DU117" s="84"/>
      <c r="DV117" s="84"/>
      <c r="DW117" s="127"/>
      <c r="DX117" s="127"/>
      <c r="DY117" s="127"/>
      <c r="DZ117" s="83"/>
      <c r="EA117" s="83"/>
      <c r="EB117" s="103"/>
      <c r="EC117" s="104"/>
      <c r="ED117" s="104"/>
      <c r="EE117" s="85"/>
      <c r="EF117" s="56"/>
      <c r="EG117" s="103"/>
      <c r="EH117" s="130"/>
      <c r="EI117" s="130"/>
      <c r="EJ117" s="56"/>
      <c r="EK117" s="56"/>
      <c r="EL117" s="104"/>
      <c r="EM117" s="104"/>
      <c r="EN117" s="104"/>
      <c r="EO117" s="56"/>
      <c r="EP117" s="56"/>
      <c r="EQ117" s="56"/>
      <c r="ER117" s="56"/>
      <c r="ES117" s="56"/>
      <c r="ET117" s="56"/>
      <c r="EU117" s="56"/>
      <c r="EV117" s="56"/>
      <c r="EW117" s="637" t="s">
        <v>153</v>
      </c>
      <c r="EX117" s="89"/>
      <c r="EY117" s="181"/>
      <c r="EZ117" s="181"/>
      <c r="FA117" s="181">
        <f t="shared" si="340"/>
        <v>232.11954003867584</v>
      </c>
      <c r="FB117" s="192"/>
      <c r="FC117" s="192"/>
      <c r="FD117" s="94">
        <v>143.55161000000001</v>
      </c>
      <c r="FE117" s="94">
        <f t="shared" si="319"/>
        <v>88.567930038675826</v>
      </c>
      <c r="FF117" s="449"/>
      <c r="FG117" s="127"/>
      <c r="FH117" s="127"/>
      <c r="FI117" s="127"/>
      <c r="FJ117" s="103"/>
      <c r="FK117" s="127"/>
      <c r="FL117" s="103"/>
      <c r="FM117" s="605"/>
      <c r="FN117" s="127"/>
      <c r="FO117" s="104"/>
      <c r="FS117" s="1196"/>
      <c r="FT117" s="1196"/>
      <c r="FU117" s="1196"/>
      <c r="FV117" s="1196"/>
    </row>
    <row r="118" spans="1:178" ht="15" hidden="1" thickBot="1" x14ac:dyDescent="0.35">
      <c r="A118" s="459" t="str">
        <f>A89</f>
        <v>затраты цех. котельного  оборуд</v>
      </c>
      <c r="B118" s="99"/>
      <c r="C118" s="100"/>
      <c r="D118" s="98"/>
      <c r="E118" s="103"/>
      <c r="F118" s="104"/>
      <c r="G118" s="104"/>
      <c r="H118" s="103"/>
      <c r="I118" s="105"/>
      <c r="J118" s="106"/>
      <c r="K118" s="107"/>
      <c r="L118" s="106">
        <v>19.445</v>
      </c>
      <c r="M118" s="106"/>
      <c r="N118" s="56"/>
      <c r="O118" s="56"/>
      <c r="P118" s="106"/>
      <c r="Q118" s="106"/>
      <c r="R118" s="106"/>
      <c r="S118" s="106"/>
      <c r="T118" s="56"/>
      <c r="U118" s="56"/>
      <c r="V118" s="104"/>
      <c r="W118" s="107"/>
      <c r="X118" s="107"/>
      <c r="Y118" s="57"/>
      <c r="Z118" s="56"/>
      <c r="AA118" s="107"/>
      <c r="AB118" s="107"/>
      <c r="AC118" s="107"/>
      <c r="AD118" s="57"/>
      <c r="AE118" s="57"/>
      <c r="AF118" s="107"/>
      <c r="AG118" s="107"/>
      <c r="AH118" s="107"/>
      <c r="AI118" s="57"/>
      <c r="AJ118" s="56"/>
      <c r="AK118" s="60"/>
      <c r="AL118" s="60"/>
      <c r="AM118" s="60"/>
      <c r="AN118" s="60"/>
      <c r="AO118" s="61"/>
      <c r="AP118" s="61"/>
      <c r="AQ118" s="61"/>
      <c r="AR118" s="178"/>
      <c r="AS118" s="109"/>
      <c r="AT118" s="109"/>
      <c r="AU118" s="64"/>
      <c r="AV118" s="64"/>
      <c r="AW118" s="57"/>
      <c r="AX118" s="107"/>
      <c r="AY118" s="57"/>
      <c r="AZ118" s="57"/>
      <c r="BA118" s="56"/>
      <c r="BB118" s="767"/>
      <c r="BC118" s="107"/>
      <c r="BD118" s="107"/>
      <c r="BE118" s="67"/>
      <c r="BF118" s="68"/>
      <c r="BG118" s="111"/>
      <c r="BH118" s="107"/>
      <c r="BI118" s="107"/>
      <c r="BJ118" s="57"/>
      <c r="BK118" s="56"/>
      <c r="BL118" s="64"/>
      <c r="BM118" s="64"/>
      <c r="BN118" s="63"/>
      <c r="BO118" s="112"/>
      <c r="BP118" s="64"/>
      <c r="BQ118" s="107"/>
      <c r="BR118" s="107"/>
      <c r="BS118" s="107"/>
      <c r="BT118" s="57">
        <f t="shared" si="300"/>
        <v>0</v>
      </c>
      <c r="BU118" s="69">
        <f t="shared" si="301"/>
        <v>0</v>
      </c>
      <c r="BV118" s="107"/>
      <c r="BW118" s="107"/>
      <c r="BX118" s="107"/>
      <c r="BY118" s="107"/>
      <c r="BZ118" s="107"/>
      <c r="CA118" s="107"/>
      <c r="CB118" s="113"/>
      <c r="CC118" s="113"/>
      <c r="CD118" s="660"/>
      <c r="CE118" s="328"/>
      <c r="CF118" s="111"/>
      <c r="CG118" s="162"/>
      <c r="CH118" s="163"/>
      <c r="CI118" s="164"/>
      <c r="CJ118" s="59"/>
      <c r="CK118" s="57"/>
      <c r="CL118" s="57"/>
      <c r="CM118" s="57"/>
      <c r="CN118" s="57"/>
      <c r="CO118" s="57"/>
      <c r="CP118" s="63"/>
      <c r="CQ118" s="63"/>
      <c r="CR118" s="63"/>
      <c r="CS118" s="63"/>
      <c r="CT118" s="64"/>
      <c r="CU118" s="768"/>
      <c r="CV118" s="121"/>
      <c r="CW118" s="122"/>
      <c r="CX118" s="487"/>
      <c r="CY118" s="145"/>
      <c r="CZ118" s="145"/>
      <c r="DA118" s="122"/>
      <c r="DB118" s="122"/>
      <c r="DC118" s="125"/>
      <c r="DD118" s="125"/>
      <c r="DE118" s="122"/>
      <c r="DF118" s="105"/>
      <c r="DG118" s="107"/>
      <c r="DH118" s="107"/>
      <c r="DI118" s="57"/>
      <c r="DJ118" s="57"/>
      <c r="DK118" s="140"/>
      <c r="DL118" s="140"/>
      <c r="DM118" s="140"/>
      <c r="DN118" s="67"/>
      <c r="DO118" s="67"/>
      <c r="DP118" s="127"/>
      <c r="DQ118" s="127"/>
      <c r="DR118" s="127"/>
      <c r="DS118" s="84"/>
      <c r="DT118" s="84"/>
      <c r="DU118" s="84"/>
      <c r="DV118" s="84"/>
      <c r="DW118" s="127"/>
      <c r="DX118" s="127"/>
      <c r="DY118" s="127"/>
      <c r="DZ118" s="83"/>
      <c r="EA118" s="83"/>
      <c r="EB118" s="103"/>
      <c r="EC118" s="104"/>
      <c r="ED118" s="104"/>
      <c r="EE118" s="85"/>
      <c r="EF118" s="56"/>
      <c r="EG118" s="103"/>
      <c r="EH118" s="130"/>
      <c r="EI118" s="130"/>
      <c r="EJ118" s="56"/>
      <c r="EK118" s="56"/>
      <c r="EL118" s="104"/>
      <c r="EM118" s="104"/>
      <c r="EN118" s="104"/>
      <c r="EO118" s="56"/>
      <c r="EP118" s="56"/>
      <c r="EQ118" s="56"/>
      <c r="ER118" s="56"/>
      <c r="ES118" s="56"/>
      <c r="ET118" s="56"/>
      <c r="EU118" s="56"/>
      <c r="EV118" s="56"/>
      <c r="EW118" s="637" t="str">
        <f>EW89</f>
        <v>затраты цех. котельного  оборуд</v>
      </c>
      <c r="EX118" s="89"/>
      <c r="EY118" s="181"/>
      <c r="EZ118" s="181"/>
      <c r="FA118" s="181">
        <f t="shared" si="340"/>
        <v>128.5450681698216</v>
      </c>
      <c r="FB118" s="192"/>
      <c r="FC118" s="192"/>
      <c r="FD118" s="135">
        <v>340.63578000000001</v>
      </c>
      <c r="FE118" s="94">
        <f t="shared" si="319"/>
        <v>-212.09071183017841</v>
      </c>
      <c r="FF118" s="449"/>
      <c r="FG118" s="127"/>
      <c r="FH118" s="127"/>
      <c r="FI118" s="127"/>
      <c r="FJ118" s="103"/>
      <c r="FK118" s="127"/>
      <c r="FL118" s="103"/>
      <c r="FM118" s="605"/>
      <c r="FN118" s="127"/>
      <c r="FO118" s="104"/>
      <c r="FS118" s="1196"/>
      <c r="FT118" s="1196"/>
      <c r="FU118" s="1196"/>
      <c r="FV118" s="1196"/>
    </row>
    <row r="119" spans="1:178" ht="15" hidden="1" thickBot="1" x14ac:dyDescent="0.35">
      <c r="A119" s="459" t="str">
        <f>A90</f>
        <v>затраты электроцех</v>
      </c>
      <c r="B119" s="99"/>
      <c r="C119" s="100"/>
      <c r="D119" s="98"/>
      <c r="E119" s="103"/>
      <c r="F119" s="104"/>
      <c r="G119" s="104"/>
      <c r="H119" s="103"/>
      <c r="I119" s="105"/>
      <c r="J119" s="106"/>
      <c r="K119" s="107"/>
      <c r="L119" s="106">
        <v>2.98285</v>
      </c>
      <c r="M119" s="106"/>
      <c r="N119" s="56"/>
      <c r="O119" s="56"/>
      <c r="P119" s="106"/>
      <c r="Q119" s="106"/>
      <c r="R119" s="106"/>
      <c r="S119" s="106"/>
      <c r="T119" s="56"/>
      <c r="U119" s="56"/>
      <c r="V119" s="104"/>
      <c r="W119" s="107"/>
      <c r="X119" s="107"/>
      <c r="Y119" s="57"/>
      <c r="Z119" s="56"/>
      <c r="AA119" s="107"/>
      <c r="AB119" s="107"/>
      <c r="AC119" s="107"/>
      <c r="AD119" s="57"/>
      <c r="AE119" s="57"/>
      <c r="AF119" s="107"/>
      <c r="AG119" s="107"/>
      <c r="AH119" s="107"/>
      <c r="AI119" s="57"/>
      <c r="AJ119" s="56"/>
      <c r="AK119" s="60"/>
      <c r="AL119" s="60"/>
      <c r="AM119" s="60"/>
      <c r="AN119" s="60"/>
      <c r="AO119" s="61"/>
      <c r="AP119" s="61"/>
      <c r="AQ119" s="61"/>
      <c r="AR119" s="178"/>
      <c r="AS119" s="109"/>
      <c r="AT119" s="109"/>
      <c r="AU119" s="64"/>
      <c r="AV119" s="64"/>
      <c r="AW119" s="57"/>
      <c r="AX119" s="107"/>
      <c r="AY119" s="57"/>
      <c r="AZ119" s="57"/>
      <c r="BA119" s="56"/>
      <c r="BB119" s="767"/>
      <c r="BC119" s="107"/>
      <c r="BD119" s="107"/>
      <c r="BE119" s="67"/>
      <c r="BF119" s="68"/>
      <c r="BG119" s="111"/>
      <c r="BH119" s="107"/>
      <c r="BI119" s="107"/>
      <c r="BJ119" s="57"/>
      <c r="BK119" s="56"/>
      <c r="BL119" s="64"/>
      <c r="BM119" s="64"/>
      <c r="BN119" s="63"/>
      <c r="BO119" s="112"/>
      <c r="BP119" s="64"/>
      <c r="BQ119" s="107"/>
      <c r="BR119" s="107"/>
      <c r="BS119" s="107"/>
      <c r="BT119" s="57">
        <f t="shared" si="300"/>
        <v>0</v>
      </c>
      <c r="BU119" s="69">
        <f t="shared" si="301"/>
        <v>0</v>
      </c>
      <c r="BV119" s="107"/>
      <c r="BW119" s="107"/>
      <c r="BX119" s="107"/>
      <c r="BY119" s="107"/>
      <c r="BZ119" s="107"/>
      <c r="CA119" s="107"/>
      <c r="CB119" s="113"/>
      <c r="CC119" s="113"/>
      <c r="CD119" s="660"/>
      <c r="CE119" s="328"/>
      <c r="CF119" s="111"/>
      <c r="CG119" s="162"/>
      <c r="CH119" s="163"/>
      <c r="CI119" s="164"/>
      <c r="CJ119" s="59"/>
      <c r="CK119" s="57"/>
      <c r="CL119" s="57"/>
      <c r="CM119" s="57"/>
      <c r="CN119" s="57"/>
      <c r="CO119" s="57"/>
      <c r="CP119" s="63"/>
      <c r="CQ119" s="63"/>
      <c r="CR119" s="63"/>
      <c r="CS119" s="63"/>
      <c r="CT119" s="64"/>
      <c r="CU119" s="768"/>
      <c r="CV119" s="121"/>
      <c r="CW119" s="122"/>
      <c r="CX119" s="487"/>
      <c r="CY119" s="145"/>
      <c r="CZ119" s="145"/>
      <c r="DA119" s="122"/>
      <c r="DB119" s="122"/>
      <c r="DC119" s="125"/>
      <c r="DD119" s="125"/>
      <c r="DE119" s="122"/>
      <c r="DF119" s="105"/>
      <c r="DG119" s="107"/>
      <c r="DH119" s="107"/>
      <c r="DI119" s="57"/>
      <c r="DJ119" s="57"/>
      <c r="DK119" s="140"/>
      <c r="DL119" s="140"/>
      <c r="DM119" s="140"/>
      <c r="DN119" s="67"/>
      <c r="DO119" s="67"/>
      <c r="DP119" s="127"/>
      <c r="DQ119" s="127"/>
      <c r="DR119" s="127"/>
      <c r="DS119" s="84"/>
      <c r="DT119" s="84"/>
      <c r="DU119" s="84"/>
      <c r="DV119" s="84"/>
      <c r="DW119" s="127"/>
      <c r="DX119" s="127"/>
      <c r="DY119" s="127"/>
      <c r="DZ119" s="83"/>
      <c r="EA119" s="83"/>
      <c r="EB119" s="103"/>
      <c r="EC119" s="104"/>
      <c r="ED119" s="104"/>
      <c r="EE119" s="85"/>
      <c r="EF119" s="56"/>
      <c r="EG119" s="103"/>
      <c r="EH119" s="130"/>
      <c r="EI119" s="130"/>
      <c r="EJ119" s="56"/>
      <c r="EK119" s="56"/>
      <c r="EL119" s="104"/>
      <c r="EM119" s="104"/>
      <c r="EN119" s="104"/>
      <c r="EO119" s="56"/>
      <c r="EP119" s="56"/>
      <c r="EQ119" s="56"/>
      <c r="ER119" s="56"/>
      <c r="ES119" s="56"/>
      <c r="ET119" s="56"/>
      <c r="EU119" s="56"/>
      <c r="EV119" s="56"/>
      <c r="EW119" s="637" t="str">
        <f>EW90</f>
        <v>затраты электроцех</v>
      </c>
      <c r="EX119" s="89"/>
      <c r="EY119" s="181"/>
      <c r="EZ119" s="181"/>
      <c r="FA119" s="181">
        <f t="shared" si="340"/>
        <v>95.597105709005632</v>
      </c>
      <c r="FB119" s="192"/>
      <c r="FC119" s="192"/>
      <c r="FD119" s="94">
        <f>58.57667 +0.54424</f>
        <v>59.120910000000002</v>
      </c>
      <c r="FE119" s="94">
        <f t="shared" si="319"/>
        <v>36.47619570900563</v>
      </c>
      <c r="FF119" s="449"/>
      <c r="FG119" s="127"/>
      <c r="FH119" s="127"/>
      <c r="FI119" s="127"/>
      <c r="FJ119" s="103"/>
      <c r="FK119" s="127"/>
      <c r="FL119" s="103"/>
      <c r="FM119" s="605"/>
      <c r="FN119" s="127"/>
      <c r="FO119" s="104"/>
      <c r="FS119" s="1196"/>
      <c r="FT119" s="1196"/>
      <c r="FU119" s="1196"/>
      <c r="FV119" s="1196"/>
    </row>
    <row r="120" spans="1:178" ht="15" hidden="1" thickBot="1" x14ac:dyDescent="0.35">
      <c r="A120" s="459" t="s">
        <v>179</v>
      </c>
      <c r="B120" s="99"/>
      <c r="C120" s="100"/>
      <c r="D120" s="98"/>
      <c r="E120" s="103"/>
      <c r="F120" s="104"/>
      <c r="G120" s="104"/>
      <c r="H120" s="103"/>
      <c r="I120" s="105"/>
      <c r="J120" s="106"/>
      <c r="K120" s="107"/>
      <c r="L120" s="106">
        <v>16.905000000000001</v>
      </c>
      <c r="M120" s="106"/>
      <c r="N120" s="56"/>
      <c r="O120" s="56"/>
      <c r="P120" s="106"/>
      <c r="Q120" s="106"/>
      <c r="R120" s="106"/>
      <c r="S120" s="106"/>
      <c r="T120" s="56"/>
      <c r="U120" s="56"/>
      <c r="V120" s="104"/>
      <c r="W120" s="107"/>
      <c r="X120" s="107"/>
      <c r="Y120" s="57"/>
      <c r="Z120" s="56"/>
      <c r="AA120" s="107"/>
      <c r="AB120" s="107"/>
      <c r="AC120" s="107"/>
      <c r="AD120" s="57"/>
      <c r="AE120" s="57"/>
      <c r="AF120" s="107"/>
      <c r="AG120" s="107"/>
      <c r="AH120" s="107"/>
      <c r="AI120" s="57"/>
      <c r="AJ120" s="56"/>
      <c r="AK120" s="60"/>
      <c r="AL120" s="60"/>
      <c r="AM120" s="60"/>
      <c r="AN120" s="60"/>
      <c r="AO120" s="61"/>
      <c r="AP120" s="61"/>
      <c r="AQ120" s="61"/>
      <c r="AR120" s="178"/>
      <c r="AS120" s="109"/>
      <c r="AT120" s="109"/>
      <c r="AU120" s="64"/>
      <c r="AV120" s="64"/>
      <c r="AW120" s="57"/>
      <c r="AX120" s="107"/>
      <c r="AY120" s="57"/>
      <c r="AZ120" s="57"/>
      <c r="BA120" s="56"/>
      <c r="BB120" s="767"/>
      <c r="BC120" s="107"/>
      <c r="BD120" s="107"/>
      <c r="BE120" s="67"/>
      <c r="BF120" s="68"/>
      <c r="BG120" s="111"/>
      <c r="BH120" s="107"/>
      <c r="BI120" s="107"/>
      <c r="BJ120" s="57"/>
      <c r="BK120" s="56"/>
      <c r="BL120" s="64"/>
      <c r="BM120" s="64"/>
      <c r="BN120" s="63"/>
      <c r="BO120" s="112"/>
      <c r="BP120" s="64"/>
      <c r="BQ120" s="107"/>
      <c r="BR120" s="107"/>
      <c r="BS120" s="107"/>
      <c r="BT120" s="57">
        <f t="shared" si="300"/>
        <v>0</v>
      </c>
      <c r="BU120" s="69">
        <f t="shared" si="301"/>
        <v>0</v>
      </c>
      <c r="BV120" s="107"/>
      <c r="BW120" s="107"/>
      <c r="BX120" s="107"/>
      <c r="BY120" s="107"/>
      <c r="BZ120" s="107"/>
      <c r="CA120" s="107"/>
      <c r="CB120" s="113"/>
      <c r="CC120" s="113"/>
      <c r="CD120" s="660"/>
      <c r="CE120" s="328"/>
      <c r="CF120" s="111"/>
      <c r="CG120" s="162"/>
      <c r="CH120" s="163"/>
      <c r="CI120" s="164"/>
      <c r="CJ120" s="59"/>
      <c r="CK120" s="57"/>
      <c r="CL120" s="57"/>
      <c r="CM120" s="57"/>
      <c r="CN120" s="57"/>
      <c r="CO120" s="57"/>
      <c r="CP120" s="63"/>
      <c r="CQ120" s="63"/>
      <c r="CR120" s="63"/>
      <c r="CS120" s="63"/>
      <c r="CT120" s="64"/>
      <c r="CU120" s="768"/>
      <c r="CV120" s="121"/>
      <c r="CW120" s="122"/>
      <c r="CX120" s="487"/>
      <c r="CY120" s="145"/>
      <c r="CZ120" s="145"/>
      <c r="DA120" s="122"/>
      <c r="DB120" s="122"/>
      <c r="DC120" s="125"/>
      <c r="DD120" s="125"/>
      <c r="DE120" s="122"/>
      <c r="DF120" s="105"/>
      <c r="DG120" s="107"/>
      <c r="DH120" s="107"/>
      <c r="DI120" s="57"/>
      <c r="DJ120" s="57"/>
      <c r="DK120" s="140"/>
      <c r="DL120" s="140"/>
      <c r="DM120" s="140"/>
      <c r="DN120" s="67"/>
      <c r="DO120" s="67"/>
      <c r="DP120" s="127"/>
      <c r="DQ120" s="127"/>
      <c r="DR120" s="127"/>
      <c r="DS120" s="84"/>
      <c r="DT120" s="84"/>
      <c r="DU120" s="84"/>
      <c r="DV120" s="84"/>
      <c r="DW120" s="127"/>
      <c r="DX120" s="127"/>
      <c r="DY120" s="127"/>
      <c r="DZ120" s="83"/>
      <c r="EA120" s="83"/>
      <c r="EB120" s="103"/>
      <c r="EC120" s="104"/>
      <c r="ED120" s="104"/>
      <c r="EE120" s="85"/>
      <c r="EF120" s="56"/>
      <c r="EG120" s="103"/>
      <c r="EH120" s="130"/>
      <c r="EI120" s="130"/>
      <c r="EJ120" s="56"/>
      <c r="EK120" s="56"/>
      <c r="EL120" s="104"/>
      <c r="EM120" s="104"/>
      <c r="EN120" s="104"/>
      <c r="EO120" s="56"/>
      <c r="EP120" s="56"/>
      <c r="EQ120" s="56"/>
      <c r="ER120" s="56"/>
      <c r="ES120" s="56"/>
      <c r="ET120" s="56"/>
      <c r="EU120" s="56"/>
      <c r="EV120" s="56"/>
      <c r="EW120" s="637" t="s">
        <v>179</v>
      </c>
      <c r="EX120" s="89"/>
      <c r="EY120" s="181"/>
      <c r="EZ120" s="181"/>
      <c r="FA120" s="181">
        <f t="shared" si="340"/>
        <v>63.368386595824013</v>
      </c>
      <c r="FB120" s="192"/>
      <c r="FC120" s="192"/>
      <c r="FD120" s="135">
        <v>167.92196000000001</v>
      </c>
      <c r="FE120" s="94">
        <f t="shared" si="319"/>
        <v>-104.55357340417601</v>
      </c>
      <c r="FF120" s="449"/>
      <c r="FG120" s="127"/>
      <c r="FH120" s="127"/>
      <c r="FI120" s="127"/>
      <c r="FJ120" s="103"/>
      <c r="FK120" s="127"/>
      <c r="FL120" s="103"/>
      <c r="FM120" s="605"/>
      <c r="FN120" s="127"/>
      <c r="FO120" s="104"/>
      <c r="FS120" s="1196"/>
      <c r="FT120" s="1196"/>
      <c r="FU120" s="1196"/>
      <c r="FV120" s="1196"/>
    </row>
    <row r="121" spans="1:178" ht="15" hidden="1" thickBot="1" x14ac:dyDescent="0.35">
      <c r="A121" s="459" t="s">
        <v>180</v>
      </c>
      <c r="B121" s="99"/>
      <c r="C121" s="100"/>
      <c r="D121" s="98"/>
      <c r="E121" s="103"/>
      <c r="F121" s="104"/>
      <c r="G121" s="104"/>
      <c r="H121" s="103"/>
      <c r="I121" s="105"/>
      <c r="J121" s="106"/>
      <c r="K121" s="107"/>
      <c r="L121" s="106">
        <v>10.27488</v>
      </c>
      <c r="M121" s="106"/>
      <c r="N121" s="56"/>
      <c r="O121" s="56"/>
      <c r="P121" s="106"/>
      <c r="Q121" s="106"/>
      <c r="R121" s="106"/>
      <c r="S121" s="106"/>
      <c r="T121" s="56"/>
      <c r="U121" s="56"/>
      <c r="V121" s="104"/>
      <c r="W121" s="107"/>
      <c r="X121" s="107"/>
      <c r="Y121" s="57"/>
      <c r="Z121" s="56"/>
      <c r="AA121" s="107"/>
      <c r="AB121" s="107"/>
      <c r="AC121" s="107"/>
      <c r="AD121" s="57"/>
      <c r="AE121" s="57"/>
      <c r="AF121" s="107"/>
      <c r="AG121" s="107"/>
      <c r="AH121" s="107"/>
      <c r="AI121" s="57"/>
      <c r="AJ121" s="56"/>
      <c r="AK121" s="60"/>
      <c r="AL121" s="60"/>
      <c r="AM121" s="60"/>
      <c r="AN121" s="60"/>
      <c r="AO121" s="61"/>
      <c r="AP121" s="61"/>
      <c r="AQ121" s="61"/>
      <c r="AR121" s="178"/>
      <c r="AS121" s="109"/>
      <c r="AT121" s="109"/>
      <c r="AU121" s="64"/>
      <c r="AV121" s="64"/>
      <c r="AW121" s="57"/>
      <c r="AX121" s="107"/>
      <c r="AY121" s="57"/>
      <c r="AZ121" s="57"/>
      <c r="BA121" s="56"/>
      <c r="BB121" s="767"/>
      <c r="BC121" s="107"/>
      <c r="BD121" s="107"/>
      <c r="BE121" s="67"/>
      <c r="BF121" s="68"/>
      <c r="BG121" s="111"/>
      <c r="BH121" s="107"/>
      <c r="BI121" s="107"/>
      <c r="BJ121" s="57"/>
      <c r="BK121" s="56"/>
      <c r="BL121" s="64"/>
      <c r="BM121" s="64"/>
      <c r="BN121" s="63"/>
      <c r="BO121" s="112"/>
      <c r="BP121" s="64"/>
      <c r="BQ121" s="107"/>
      <c r="BR121" s="107"/>
      <c r="BS121" s="107"/>
      <c r="BT121" s="57">
        <f t="shared" si="300"/>
        <v>0</v>
      </c>
      <c r="BU121" s="69">
        <f t="shared" si="301"/>
        <v>0</v>
      </c>
      <c r="BV121" s="107"/>
      <c r="BW121" s="107"/>
      <c r="BX121" s="107"/>
      <c r="BY121" s="107"/>
      <c r="BZ121" s="107"/>
      <c r="CA121" s="107"/>
      <c r="CB121" s="113"/>
      <c r="CC121" s="113"/>
      <c r="CD121" s="660"/>
      <c r="CE121" s="328"/>
      <c r="CF121" s="111"/>
      <c r="CG121" s="162"/>
      <c r="CH121" s="163"/>
      <c r="CI121" s="164"/>
      <c r="CJ121" s="59"/>
      <c r="CK121" s="57"/>
      <c r="CL121" s="57"/>
      <c r="CM121" s="57"/>
      <c r="CN121" s="57"/>
      <c r="CO121" s="57"/>
      <c r="CP121" s="63"/>
      <c r="CQ121" s="63"/>
      <c r="CR121" s="63"/>
      <c r="CS121" s="63"/>
      <c r="CT121" s="64"/>
      <c r="CU121" s="768"/>
      <c r="CV121" s="121"/>
      <c r="CW121" s="122"/>
      <c r="CX121" s="487"/>
      <c r="CY121" s="145"/>
      <c r="CZ121" s="145"/>
      <c r="DA121" s="122"/>
      <c r="DB121" s="122"/>
      <c r="DC121" s="125"/>
      <c r="DD121" s="125"/>
      <c r="DE121" s="122"/>
      <c r="DF121" s="105"/>
      <c r="DG121" s="107"/>
      <c r="DH121" s="107"/>
      <c r="DI121" s="57"/>
      <c r="DJ121" s="57"/>
      <c r="DK121" s="140"/>
      <c r="DL121" s="140"/>
      <c r="DM121" s="140"/>
      <c r="DN121" s="67"/>
      <c r="DO121" s="67"/>
      <c r="DP121" s="127"/>
      <c r="DQ121" s="127"/>
      <c r="DR121" s="127"/>
      <c r="DS121" s="84"/>
      <c r="DT121" s="84"/>
      <c r="DU121" s="84"/>
      <c r="DV121" s="84"/>
      <c r="DW121" s="127"/>
      <c r="DX121" s="127"/>
      <c r="DY121" s="127"/>
      <c r="DZ121" s="83"/>
      <c r="EA121" s="83"/>
      <c r="EB121" s="103"/>
      <c r="EC121" s="104"/>
      <c r="ED121" s="104"/>
      <c r="EE121" s="85"/>
      <c r="EF121" s="56"/>
      <c r="EG121" s="103"/>
      <c r="EH121" s="130"/>
      <c r="EI121" s="130"/>
      <c r="EJ121" s="56"/>
      <c r="EK121" s="56"/>
      <c r="EL121" s="104"/>
      <c r="EM121" s="104"/>
      <c r="EN121" s="104"/>
      <c r="EO121" s="56"/>
      <c r="EP121" s="56"/>
      <c r="EQ121" s="56"/>
      <c r="ER121" s="56"/>
      <c r="ES121" s="56"/>
      <c r="ET121" s="56"/>
      <c r="EU121" s="56"/>
      <c r="EV121" s="56"/>
      <c r="EW121" s="637" t="s">
        <v>180</v>
      </c>
      <c r="EX121" s="89"/>
      <c r="EY121" s="181"/>
      <c r="EZ121" s="181"/>
      <c r="FA121" s="181">
        <f t="shared" si="340"/>
        <v>564.23376282973129</v>
      </c>
      <c r="FB121" s="192"/>
      <c r="FC121" s="192"/>
      <c r="FD121" s="94">
        <f>167.92196+179.01001+2.01179</f>
        <v>348.94376</v>
      </c>
      <c r="FE121" s="94">
        <f t="shared" si="319"/>
        <v>215.29000282973129</v>
      </c>
      <c r="FF121" s="449"/>
      <c r="FG121" s="127"/>
      <c r="FH121" s="127"/>
      <c r="FI121" s="127"/>
      <c r="FJ121" s="103"/>
      <c r="FK121" s="127"/>
      <c r="FL121" s="103"/>
      <c r="FM121" s="605"/>
      <c r="FN121" s="127"/>
      <c r="FO121" s="104"/>
      <c r="FS121" s="1196"/>
      <c r="FT121" s="1196"/>
      <c r="FU121" s="1196"/>
      <c r="FV121" s="1196"/>
    </row>
    <row r="122" spans="1:178" ht="42.6" hidden="1" thickBot="1" x14ac:dyDescent="0.35">
      <c r="A122" s="810" t="s">
        <v>181</v>
      </c>
      <c r="B122" s="99"/>
      <c r="C122" s="100"/>
      <c r="D122" s="98"/>
      <c r="E122" s="103"/>
      <c r="F122" s="104"/>
      <c r="G122" s="104"/>
      <c r="H122" s="103"/>
      <c r="I122" s="105"/>
      <c r="J122" s="106"/>
      <c r="K122" s="107"/>
      <c r="L122" s="106">
        <f>0.22247+0.51173+0.57951</f>
        <v>1.3137099999999999</v>
      </c>
      <c r="M122" s="106"/>
      <c r="N122" s="56"/>
      <c r="O122" s="56"/>
      <c r="P122" s="106"/>
      <c r="Q122" s="106"/>
      <c r="R122" s="106"/>
      <c r="S122" s="106"/>
      <c r="T122" s="56"/>
      <c r="U122" s="56"/>
      <c r="V122" s="104"/>
      <c r="W122" s="107"/>
      <c r="X122" s="107"/>
      <c r="Y122" s="57"/>
      <c r="Z122" s="56"/>
      <c r="AA122" s="107"/>
      <c r="AB122" s="107"/>
      <c r="AC122" s="107"/>
      <c r="AD122" s="57"/>
      <c r="AE122" s="57"/>
      <c r="AF122" s="107"/>
      <c r="AG122" s="107"/>
      <c r="AH122" s="107"/>
      <c r="AI122" s="57"/>
      <c r="AJ122" s="56"/>
      <c r="AK122" s="60"/>
      <c r="AL122" s="60"/>
      <c r="AM122" s="60"/>
      <c r="AN122" s="60"/>
      <c r="AO122" s="61"/>
      <c r="AP122" s="61"/>
      <c r="AQ122" s="61"/>
      <c r="AR122" s="178"/>
      <c r="AS122" s="109"/>
      <c r="AT122" s="109"/>
      <c r="AU122" s="64"/>
      <c r="AV122" s="64"/>
      <c r="AW122" s="57"/>
      <c r="AX122" s="107"/>
      <c r="AY122" s="57"/>
      <c r="AZ122" s="57"/>
      <c r="BA122" s="56"/>
      <c r="BB122" s="767"/>
      <c r="BC122" s="107"/>
      <c r="BD122" s="107"/>
      <c r="BE122" s="67"/>
      <c r="BF122" s="68"/>
      <c r="BG122" s="111"/>
      <c r="BH122" s="107"/>
      <c r="BI122" s="107"/>
      <c r="BJ122" s="57"/>
      <c r="BK122" s="56"/>
      <c r="BL122" s="64"/>
      <c r="BM122" s="64"/>
      <c r="BN122" s="63"/>
      <c r="BO122" s="112"/>
      <c r="BP122" s="64"/>
      <c r="BQ122" s="107"/>
      <c r="BR122" s="107"/>
      <c r="BS122" s="107"/>
      <c r="BT122" s="57">
        <f t="shared" si="300"/>
        <v>0</v>
      </c>
      <c r="BU122" s="69">
        <f t="shared" si="301"/>
        <v>0</v>
      </c>
      <c r="BV122" s="107"/>
      <c r="BW122" s="107"/>
      <c r="BX122" s="107"/>
      <c r="BY122" s="107"/>
      <c r="BZ122" s="107"/>
      <c r="CA122" s="107"/>
      <c r="CB122" s="113"/>
      <c r="CC122" s="113"/>
      <c r="CD122" s="660"/>
      <c r="CE122" s="328"/>
      <c r="CF122" s="111"/>
      <c r="CG122" s="162"/>
      <c r="CH122" s="163"/>
      <c r="CI122" s="164"/>
      <c r="CJ122" s="59"/>
      <c r="CK122" s="57"/>
      <c r="CL122" s="57"/>
      <c r="CM122" s="57"/>
      <c r="CN122" s="57"/>
      <c r="CO122" s="57"/>
      <c r="CP122" s="63"/>
      <c r="CQ122" s="63"/>
      <c r="CR122" s="63"/>
      <c r="CS122" s="63"/>
      <c r="CT122" s="64"/>
      <c r="CU122" s="768"/>
      <c r="CV122" s="121"/>
      <c r="CW122" s="122"/>
      <c r="CX122" s="487"/>
      <c r="CY122" s="145"/>
      <c r="CZ122" s="145"/>
      <c r="DA122" s="122"/>
      <c r="DB122" s="122"/>
      <c r="DC122" s="125"/>
      <c r="DD122" s="125"/>
      <c r="DE122" s="122"/>
      <c r="DF122" s="105"/>
      <c r="DG122" s="107"/>
      <c r="DH122" s="107"/>
      <c r="DI122" s="57"/>
      <c r="DJ122" s="57"/>
      <c r="DK122" s="140"/>
      <c r="DL122" s="140"/>
      <c r="DM122" s="140"/>
      <c r="DN122" s="67"/>
      <c r="DO122" s="67"/>
      <c r="DP122" s="127"/>
      <c r="DQ122" s="127"/>
      <c r="DR122" s="127"/>
      <c r="DS122" s="84"/>
      <c r="DT122" s="84"/>
      <c r="DU122" s="84"/>
      <c r="DV122" s="84"/>
      <c r="DW122" s="127"/>
      <c r="DX122" s="127"/>
      <c r="DY122" s="127"/>
      <c r="DZ122" s="83"/>
      <c r="EA122" s="83"/>
      <c r="EB122" s="103"/>
      <c r="EC122" s="104"/>
      <c r="ED122" s="104"/>
      <c r="EE122" s="85"/>
      <c r="EF122" s="56"/>
      <c r="EG122" s="103"/>
      <c r="EH122" s="130"/>
      <c r="EI122" s="130"/>
      <c r="EJ122" s="56"/>
      <c r="EK122" s="56"/>
      <c r="EL122" s="104"/>
      <c r="EM122" s="104"/>
      <c r="EN122" s="104"/>
      <c r="EO122" s="56"/>
      <c r="EP122" s="56"/>
      <c r="EQ122" s="56"/>
      <c r="ER122" s="56"/>
      <c r="ES122" s="56"/>
      <c r="ET122" s="56"/>
      <c r="EU122" s="56"/>
      <c r="EV122" s="56"/>
      <c r="EW122" s="1299" t="s">
        <v>181</v>
      </c>
      <c r="EX122" s="1300"/>
      <c r="EY122" s="181"/>
      <c r="EZ122" s="181"/>
      <c r="FA122" s="181">
        <f t="shared" si="340"/>
        <v>13.481134805643505</v>
      </c>
      <c r="FB122" s="192"/>
      <c r="FC122" s="192"/>
      <c r="FD122" s="334">
        <f>3.94612+9.60602+1.87696+10.27935+4.06096+5.95469</f>
        <v>35.7241</v>
      </c>
      <c r="FE122" s="94">
        <f t="shared" si="319"/>
        <v>-22.242965194356493</v>
      </c>
      <c r="FF122" s="449"/>
      <c r="FG122" s="127"/>
      <c r="FH122" s="127"/>
      <c r="FI122" s="127"/>
      <c r="FJ122" s="103"/>
      <c r="FK122" s="127"/>
      <c r="FL122" s="103"/>
      <c r="FM122" s="605"/>
      <c r="FN122" s="127"/>
      <c r="FO122" s="104"/>
      <c r="FS122" s="1196"/>
      <c r="FT122" s="1196"/>
      <c r="FU122" s="1196"/>
      <c r="FV122" s="1196"/>
    </row>
    <row r="123" spans="1:178" ht="15" hidden="1" thickBot="1" x14ac:dyDescent="0.35">
      <c r="A123" s="459" t="s">
        <v>182</v>
      </c>
      <c r="B123" s="99"/>
      <c r="C123" s="100"/>
      <c r="D123" s="98"/>
      <c r="E123" s="103"/>
      <c r="F123" s="104"/>
      <c r="G123" s="104"/>
      <c r="H123" s="103"/>
      <c r="I123" s="105"/>
      <c r="J123" s="106"/>
      <c r="K123" s="107"/>
      <c r="L123" s="106"/>
      <c r="M123" s="106"/>
      <c r="N123" s="56"/>
      <c r="O123" s="56"/>
      <c r="P123" s="106"/>
      <c r="Q123" s="106"/>
      <c r="R123" s="106"/>
      <c r="S123" s="106"/>
      <c r="T123" s="56"/>
      <c r="U123" s="56"/>
      <c r="V123" s="104"/>
      <c r="W123" s="107"/>
      <c r="X123" s="107"/>
      <c r="Y123" s="57"/>
      <c r="Z123" s="56"/>
      <c r="AA123" s="107"/>
      <c r="AB123" s="107"/>
      <c r="AC123" s="107"/>
      <c r="AD123" s="57"/>
      <c r="AE123" s="57"/>
      <c r="AF123" s="107"/>
      <c r="AG123" s="107"/>
      <c r="AH123" s="107"/>
      <c r="AI123" s="57"/>
      <c r="AJ123" s="56"/>
      <c r="AK123" s="60"/>
      <c r="AL123" s="60"/>
      <c r="AM123" s="60"/>
      <c r="AN123" s="60"/>
      <c r="AO123" s="61"/>
      <c r="AP123" s="61"/>
      <c r="AQ123" s="61"/>
      <c r="AR123" s="178"/>
      <c r="AS123" s="109"/>
      <c r="AT123" s="109"/>
      <c r="AU123" s="64"/>
      <c r="AV123" s="64"/>
      <c r="AW123" s="57"/>
      <c r="AX123" s="107"/>
      <c r="AY123" s="57"/>
      <c r="AZ123" s="57"/>
      <c r="BA123" s="56"/>
      <c r="BB123" s="767"/>
      <c r="BC123" s="107"/>
      <c r="BD123" s="107"/>
      <c r="BE123" s="67"/>
      <c r="BF123" s="68"/>
      <c r="BG123" s="111"/>
      <c r="BH123" s="107"/>
      <c r="BI123" s="107"/>
      <c r="BJ123" s="57"/>
      <c r="BK123" s="56"/>
      <c r="BL123" s="64"/>
      <c r="BM123" s="64"/>
      <c r="BN123" s="63"/>
      <c r="BO123" s="112"/>
      <c r="BP123" s="64"/>
      <c r="BQ123" s="107"/>
      <c r="BR123" s="107"/>
      <c r="BS123" s="107"/>
      <c r="BT123" s="57">
        <f t="shared" si="300"/>
        <v>0</v>
      </c>
      <c r="BU123" s="69">
        <f t="shared" si="301"/>
        <v>0</v>
      </c>
      <c r="BV123" s="107"/>
      <c r="BW123" s="107"/>
      <c r="BX123" s="107"/>
      <c r="BY123" s="107"/>
      <c r="BZ123" s="107"/>
      <c r="CA123" s="107"/>
      <c r="CB123" s="113"/>
      <c r="CC123" s="113"/>
      <c r="CD123" s="660"/>
      <c r="CE123" s="328"/>
      <c r="CF123" s="111"/>
      <c r="CG123" s="162"/>
      <c r="CH123" s="163"/>
      <c r="CI123" s="164"/>
      <c r="CJ123" s="59"/>
      <c r="CK123" s="57"/>
      <c r="CL123" s="57"/>
      <c r="CM123" s="57"/>
      <c r="CN123" s="57"/>
      <c r="CO123" s="57"/>
      <c r="CP123" s="63"/>
      <c r="CQ123" s="63"/>
      <c r="CR123" s="63"/>
      <c r="CS123" s="63"/>
      <c r="CT123" s="64"/>
      <c r="CU123" s="768"/>
      <c r="CV123" s="121"/>
      <c r="CW123" s="122"/>
      <c r="CX123" s="487"/>
      <c r="CY123" s="145"/>
      <c r="CZ123" s="145"/>
      <c r="DA123" s="122"/>
      <c r="DB123" s="122"/>
      <c r="DC123" s="125"/>
      <c r="DD123" s="125"/>
      <c r="DE123" s="122"/>
      <c r="DF123" s="105"/>
      <c r="DG123" s="107"/>
      <c r="DH123" s="107"/>
      <c r="DI123" s="57"/>
      <c r="DJ123" s="57"/>
      <c r="DK123" s="140"/>
      <c r="DL123" s="140"/>
      <c r="DM123" s="140"/>
      <c r="DN123" s="67"/>
      <c r="DO123" s="67"/>
      <c r="DP123" s="127"/>
      <c r="DQ123" s="127"/>
      <c r="DR123" s="127"/>
      <c r="DS123" s="84"/>
      <c r="DT123" s="84"/>
      <c r="DU123" s="84"/>
      <c r="DV123" s="84"/>
      <c r="DW123" s="127"/>
      <c r="DX123" s="127"/>
      <c r="DY123" s="127"/>
      <c r="DZ123" s="83"/>
      <c r="EA123" s="83"/>
      <c r="EB123" s="103"/>
      <c r="EC123" s="104"/>
      <c r="ED123" s="104"/>
      <c r="EE123" s="85"/>
      <c r="EF123" s="56"/>
      <c r="EG123" s="103"/>
      <c r="EH123" s="130"/>
      <c r="EI123" s="130"/>
      <c r="EJ123" s="56"/>
      <c r="EK123" s="56"/>
      <c r="EL123" s="104"/>
      <c r="EM123" s="104"/>
      <c r="EN123" s="104"/>
      <c r="EO123" s="56"/>
      <c r="EP123" s="56"/>
      <c r="EQ123" s="56"/>
      <c r="ER123" s="56"/>
      <c r="ES123" s="56"/>
      <c r="ET123" s="56"/>
      <c r="EU123" s="56"/>
      <c r="EV123" s="56"/>
      <c r="EW123" s="637" t="s">
        <v>182</v>
      </c>
      <c r="EX123" s="89"/>
      <c r="EY123" s="181"/>
      <c r="EZ123" s="181"/>
      <c r="FA123" s="181">
        <f t="shared" si="340"/>
        <v>2765.8694724186898</v>
      </c>
      <c r="FB123" s="192"/>
      <c r="FC123" s="192"/>
      <c r="FD123" s="809">
        <v>1710.5195699999999</v>
      </c>
      <c r="FE123" s="94">
        <f t="shared" si="319"/>
        <v>1055.3499024186899</v>
      </c>
      <c r="FF123" s="449"/>
      <c r="FG123" s="127"/>
      <c r="FH123" s="127"/>
      <c r="FI123" s="127"/>
      <c r="FJ123" s="103"/>
      <c r="FK123" s="127"/>
      <c r="FL123" s="103"/>
      <c r="FM123" s="605"/>
      <c r="FN123" s="127"/>
      <c r="FO123" s="104"/>
      <c r="FS123" s="1196"/>
      <c r="FT123" s="1196"/>
      <c r="FU123" s="1196"/>
      <c r="FV123" s="1196"/>
    </row>
    <row r="124" spans="1:178" ht="15" hidden="1" thickBot="1" x14ac:dyDescent="0.35">
      <c r="A124" s="459" t="s">
        <v>183</v>
      </c>
      <c r="B124" s="99"/>
      <c r="C124" s="100"/>
      <c r="D124" s="98"/>
      <c r="E124" s="103"/>
      <c r="F124" s="104"/>
      <c r="G124" s="104"/>
      <c r="H124" s="103"/>
      <c r="I124" s="105"/>
      <c r="J124" s="106"/>
      <c r="K124" s="107"/>
      <c r="L124" s="106"/>
      <c r="M124" s="106"/>
      <c r="N124" s="56"/>
      <c r="O124" s="56"/>
      <c r="P124" s="106"/>
      <c r="Q124" s="106"/>
      <c r="R124" s="106"/>
      <c r="S124" s="106"/>
      <c r="T124" s="56"/>
      <c r="U124" s="56"/>
      <c r="V124" s="104"/>
      <c r="W124" s="107"/>
      <c r="X124" s="107"/>
      <c r="Y124" s="57"/>
      <c r="Z124" s="56"/>
      <c r="AA124" s="107"/>
      <c r="AB124" s="107"/>
      <c r="AC124" s="107"/>
      <c r="AD124" s="57"/>
      <c r="AE124" s="57"/>
      <c r="AF124" s="107"/>
      <c r="AG124" s="107"/>
      <c r="AH124" s="107"/>
      <c r="AI124" s="57"/>
      <c r="AJ124" s="56"/>
      <c r="AK124" s="60"/>
      <c r="AL124" s="60"/>
      <c r="AM124" s="60"/>
      <c r="AN124" s="60"/>
      <c r="AO124" s="61"/>
      <c r="AP124" s="61"/>
      <c r="AQ124" s="61"/>
      <c r="AR124" s="178"/>
      <c r="AS124" s="109"/>
      <c r="AT124" s="109"/>
      <c r="AU124" s="64"/>
      <c r="AV124" s="64"/>
      <c r="AW124" s="57"/>
      <c r="AX124" s="107"/>
      <c r="AY124" s="57"/>
      <c r="AZ124" s="57"/>
      <c r="BA124" s="56"/>
      <c r="BB124" s="767"/>
      <c r="BC124" s="107"/>
      <c r="BD124" s="107"/>
      <c r="BE124" s="67"/>
      <c r="BF124" s="68"/>
      <c r="BG124" s="111"/>
      <c r="BH124" s="107"/>
      <c r="BI124" s="107"/>
      <c r="BJ124" s="57"/>
      <c r="BK124" s="56"/>
      <c r="BL124" s="64"/>
      <c r="BM124" s="64"/>
      <c r="BN124" s="63"/>
      <c r="BO124" s="112"/>
      <c r="BP124" s="64"/>
      <c r="BQ124" s="107"/>
      <c r="BR124" s="107"/>
      <c r="BS124" s="107"/>
      <c r="BT124" s="57">
        <f t="shared" si="300"/>
        <v>0</v>
      </c>
      <c r="BU124" s="69">
        <f t="shared" si="301"/>
        <v>0</v>
      </c>
      <c r="BV124" s="107"/>
      <c r="BW124" s="107"/>
      <c r="BX124" s="107"/>
      <c r="BY124" s="107"/>
      <c r="BZ124" s="107"/>
      <c r="CA124" s="107"/>
      <c r="CB124" s="113"/>
      <c r="CC124" s="113"/>
      <c r="CD124" s="660"/>
      <c r="CE124" s="328"/>
      <c r="CF124" s="111"/>
      <c r="CG124" s="162"/>
      <c r="CH124" s="163"/>
      <c r="CI124" s="164"/>
      <c r="CJ124" s="59"/>
      <c r="CK124" s="57"/>
      <c r="CL124" s="57"/>
      <c r="CM124" s="57"/>
      <c r="CN124" s="57"/>
      <c r="CO124" s="57"/>
      <c r="CP124" s="63"/>
      <c r="CQ124" s="63"/>
      <c r="CR124" s="63"/>
      <c r="CS124" s="63"/>
      <c r="CT124" s="64"/>
      <c r="CU124" s="768"/>
      <c r="CV124" s="121"/>
      <c r="CW124" s="122"/>
      <c r="CX124" s="487"/>
      <c r="CY124" s="145"/>
      <c r="CZ124" s="145"/>
      <c r="DA124" s="122"/>
      <c r="DB124" s="122"/>
      <c r="DC124" s="125"/>
      <c r="DD124" s="125"/>
      <c r="DE124" s="122"/>
      <c r="DF124" s="105"/>
      <c r="DG124" s="107"/>
      <c r="DH124" s="107"/>
      <c r="DI124" s="57"/>
      <c r="DJ124" s="57"/>
      <c r="DK124" s="140"/>
      <c r="DL124" s="140"/>
      <c r="DM124" s="140"/>
      <c r="DN124" s="67"/>
      <c r="DO124" s="67"/>
      <c r="DP124" s="127"/>
      <c r="DQ124" s="127"/>
      <c r="DR124" s="127"/>
      <c r="DS124" s="84"/>
      <c r="DT124" s="84"/>
      <c r="DU124" s="84"/>
      <c r="DV124" s="84"/>
      <c r="DW124" s="127"/>
      <c r="DX124" s="127"/>
      <c r="DY124" s="127"/>
      <c r="DZ124" s="83"/>
      <c r="EA124" s="83"/>
      <c r="EB124" s="103"/>
      <c r="EC124" s="104"/>
      <c r="ED124" s="104"/>
      <c r="EE124" s="85"/>
      <c r="EF124" s="56"/>
      <c r="EG124" s="103"/>
      <c r="EH124" s="130"/>
      <c r="EI124" s="130"/>
      <c r="EJ124" s="56"/>
      <c r="EK124" s="56"/>
      <c r="EL124" s="104"/>
      <c r="EM124" s="104"/>
      <c r="EN124" s="104"/>
      <c r="EO124" s="56"/>
      <c r="EP124" s="56"/>
      <c r="EQ124" s="56"/>
      <c r="ER124" s="56"/>
      <c r="ES124" s="56"/>
      <c r="ET124" s="56"/>
      <c r="EU124" s="56"/>
      <c r="EV124" s="56"/>
      <c r="EW124" s="637" t="s">
        <v>183</v>
      </c>
      <c r="EX124" s="89"/>
      <c r="EY124" s="181"/>
      <c r="EZ124" s="181"/>
      <c r="FA124" s="181">
        <f t="shared" si="340"/>
        <v>158.49459100076061</v>
      </c>
      <c r="FB124" s="192"/>
      <c r="FC124" s="192"/>
      <c r="FD124" s="94">
        <v>420</v>
      </c>
      <c r="FE124" s="94">
        <f t="shared" si="319"/>
        <v>-261.50540899923942</v>
      </c>
      <c r="FF124" s="449"/>
      <c r="FG124" s="127"/>
      <c r="FH124" s="127"/>
      <c r="FI124" s="127"/>
      <c r="FJ124" s="103"/>
      <c r="FK124" s="127"/>
      <c r="FL124" s="103"/>
      <c r="FM124" s="605"/>
      <c r="FN124" s="127"/>
      <c r="FO124" s="104"/>
      <c r="FS124" s="1196"/>
      <c r="FT124" s="1196"/>
      <c r="FU124" s="1196"/>
      <c r="FV124" s="1196"/>
    </row>
    <row r="125" spans="1:178" ht="15" hidden="1" thickBot="1" x14ac:dyDescent="0.35">
      <c r="A125" s="459" t="s">
        <v>184</v>
      </c>
      <c r="B125" s="99"/>
      <c r="C125" s="100"/>
      <c r="D125" s="98"/>
      <c r="E125" s="103"/>
      <c r="F125" s="104"/>
      <c r="G125" s="104"/>
      <c r="H125" s="103"/>
      <c r="I125" s="105"/>
      <c r="J125" s="106"/>
      <c r="K125" s="107"/>
      <c r="L125" s="106"/>
      <c r="M125" s="106"/>
      <c r="N125" s="56"/>
      <c r="O125" s="56"/>
      <c r="P125" s="106"/>
      <c r="Q125" s="106"/>
      <c r="R125" s="106"/>
      <c r="S125" s="106"/>
      <c r="T125" s="56"/>
      <c r="U125" s="56"/>
      <c r="V125" s="104"/>
      <c r="W125" s="107"/>
      <c r="X125" s="107"/>
      <c r="Y125" s="57"/>
      <c r="Z125" s="56"/>
      <c r="AA125" s="107"/>
      <c r="AB125" s="107"/>
      <c r="AC125" s="107"/>
      <c r="AD125" s="57"/>
      <c r="AE125" s="57"/>
      <c r="AF125" s="107"/>
      <c r="AG125" s="107"/>
      <c r="AH125" s="107"/>
      <c r="AI125" s="57"/>
      <c r="AJ125" s="56"/>
      <c r="AK125" s="60"/>
      <c r="AL125" s="60"/>
      <c r="AM125" s="60"/>
      <c r="AN125" s="60"/>
      <c r="AO125" s="61"/>
      <c r="AP125" s="61"/>
      <c r="AQ125" s="61"/>
      <c r="AR125" s="178"/>
      <c r="AS125" s="109"/>
      <c r="AT125" s="109"/>
      <c r="AU125" s="64"/>
      <c r="AV125" s="64"/>
      <c r="AW125" s="57"/>
      <c r="AX125" s="107"/>
      <c r="AY125" s="57"/>
      <c r="AZ125" s="57"/>
      <c r="BA125" s="56"/>
      <c r="BB125" s="767"/>
      <c r="BC125" s="107"/>
      <c r="BD125" s="107"/>
      <c r="BE125" s="67"/>
      <c r="BF125" s="68"/>
      <c r="BG125" s="111"/>
      <c r="BH125" s="107"/>
      <c r="BI125" s="107"/>
      <c r="BJ125" s="57"/>
      <c r="BK125" s="56"/>
      <c r="BL125" s="64"/>
      <c r="BM125" s="64"/>
      <c r="BN125" s="63"/>
      <c r="BO125" s="112"/>
      <c r="BP125" s="64"/>
      <c r="BQ125" s="107"/>
      <c r="BR125" s="107"/>
      <c r="BS125" s="107"/>
      <c r="BT125" s="57">
        <f t="shared" si="300"/>
        <v>0</v>
      </c>
      <c r="BU125" s="69">
        <f t="shared" si="301"/>
        <v>0</v>
      </c>
      <c r="BV125" s="107"/>
      <c r="BW125" s="107"/>
      <c r="BX125" s="107"/>
      <c r="BY125" s="107"/>
      <c r="BZ125" s="107"/>
      <c r="CA125" s="107"/>
      <c r="CB125" s="113"/>
      <c r="CC125" s="113"/>
      <c r="CD125" s="660"/>
      <c r="CE125" s="328"/>
      <c r="CF125" s="111"/>
      <c r="CG125" s="162"/>
      <c r="CH125" s="163"/>
      <c r="CI125" s="164"/>
      <c r="CJ125" s="59"/>
      <c r="CK125" s="57"/>
      <c r="CL125" s="57"/>
      <c r="CM125" s="57"/>
      <c r="CN125" s="57"/>
      <c r="CO125" s="57"/>
      <c r="CP125" s="63"/>
      <c r="CQ125" s="63"/>
      <c r="CR125" s="63"/>
      <c r="CS125" s="63"/>
      <c r="CT125" s="64"/>
      <c r="CU125" s="768"/>
      <c r="CV125" s="121"/>
      <c r="CW125" s="122"/>
      <c r="CX125" s="487"/>
      <c r="CY125" s="145"/>
      <c r="CZ125" s="145"/>
      <c r="DA125" s="122"/>
      <c r="DB125" s="122"/>
      <c r="DC125" s="125"/>
      <c r="DD125" s="125"/>
      <c r="DE125" s="122"/>
      <c r="DF125" s="105"/>
      <c r="DG125" s="107"/>
      <c r="DH125" s="107"/>
      <c r="DI125" s="57"/>
      <c r="DJ125" s="57"/>
      <c r="DK125" s="140"/>
      <c r="DL125" s="140"/>
      <c r="DM125" s="140"/>
      <c r="DN125" s="67"/>
      <c r="DO125" s="67"/>
      <c r="DP125" s="127"/>
      <c r="DQ125" s="127"/>
      <c r="DR125" s="127"/>
      <c r="DS125" s="84"/>
      <c r="DT125" s="84"/>
      <c r="DU125" s="84"/>
      <c r="DV125" s="84"/>
      <c r="DW125" s="127"/>
      <c r="DX125" s="127"/>
      <c r="DY125" s="127"/>
      <c r="DZ125" s="83"/>
      <c r="EA125" s="83"/>
      <c r="EB125" s="103"/>
      <c r="EC125" s="104"/>
      <c r="ED125" s="104"/>
      <c r="EE125" s="85"/>
      <c r="EF125" s="56"/>
      <c r="EG125" s="103"/>
      <c r="EH125" s="130"/>
      <c r="EI125" s="130"/>
      <c r="EJ125" s="56"/>
      <c r="EK125" s="56"/>
      <c r="EL125" s="104"/>
      <c r="EM125" s="104"/>
      <c r="EN125" s="104"/>
      <c r="EO125" s="56"/>
      <c r="EP125" s="56"/>
      <c r="EQ125" s="56"/>
      <c r="ER125" s="56"/>
      <c r="ES125" s="56"/>
      <c r="ET125" s="56"/>
      <c r="EU125" s="56"/>
      <c r="EV125" s="56"/>
      <c r="EW125" s="637" t="s">
        <v>184</v>
      </c>
      <c r="EX125" s="89"/>
      <c r="EY125" s="181"/>
      <c r="EZ125" s="181"/>
      <c r="FA125" s="181">
        <f t="shared" si="340"/>
        <v>105.10345444759504</v>
      </c>
      <c r="FB125" s="192"/>
      <c r="FC125" s="192"/>
      <c r="FD125" s="135">
        <v>65</v>
      </c>
      <c r="FE125" s="94">
        <f t="shared" si="319"/>
        <v>40.103454447595041</v>
      </c>
      <c r="FF125" s="449"/>
      <c r="FG125" s="127"/>
      <c r="FH125" s="127"/>
      <c r="FI125" s="127"/>
      <c r="FJ125" s="103"/>
      <c r="FK125" s="127"/>
      <c r="FL125" s="103"/>
      <c r="FM125" s="605"/>
      <c r="FN125" s="127"/>
      <c r="FO125" s="104"/>
      <c r="FS125" s="1196"/>
      <c r="FT125" s="1196"/>
      <c r="FU125" s="1196"/>
      <c r="FV125" s="1196"/>
    </row>
    <row r="126" spans="1:178" ht="28.8" hidden="1" thickBot="1" x14ac:dyDescent="0.35">
      <c r="A126" s="810" t="s">
        <v>185</v>
      </c>
      <c r="B126" s="99"/>
      <c r="C126" s="100"/>
      <c r="D126" s="98"/>
      <c r="E126" s="103"/>
      <c r="F126" s="104"/>
      <c r="G126" s="104"/>
      <c r="H126" s="103"/>
      <c r="I126" s="105"/>
      <c r="J126" s="106"/>
      <c r="K126" s="107"/>
      <c r="L126" s="106"/>
      <c r="M126" s="106"/>
      <c r="N126" s="56"/>
      <c r="O126" s="56"/>
      <c r="P126" s="106"/>
      <c r="Q126" s="106"/>
      <c r="R126" s="106"/>
      <c r="S126" s="106"/>
      <c r="T126" s="56"/>
      <c r="U126" s="56"/>
      <c r="V126" s="104"/>
      <c r="W126" s="107"/>
      <c r="X126" s="107"/>
      <c r="Y126" s="57"/>
      <c r="Z126" s="56"/>
      <c r="AA126" s="107"/>
      <c r="AB126" s="107"/>
      <c r="AC126" s="107"/>
      <c r="AD126" s="57"/>
      <c r="AE126" s="57"/>
      <c r="AF126" s="107"/>
      <c r="AG126" s="107"/>
      <c r="AH126" s="107"/>
      <c r="AI126" s="57"/>
      <c r="AJ126" s="56"/>
      <c r="AK126" s="60"/>
      <c r="AL126" s="60"/>
      <c r="AM126" s="60"/>
      <c r="AN126" s="60"/>
      <c r="AO126" s="61"/>
      <c r="AP126" s="61"/>
      <c r="AQ126" s="61"/>
      <c r="AR126" s="178"/>
      <c r="AS126" s="109"/>
      <c r="AT126" s="109"/>
      <c r="AU126" s="64"/>
      <c r="AV126" s="64"/>
      <c r="AW126" s="57"/>
      <c r="AX126" s="107"/>
      <c r="AY126" s="57"/>
      <c r="AZ126" s="57"/>
      <c r="BA126" s="56"/>
      <c r="BB126" s="767"/>
      <c r="BC126" s="107"/>
      <c r="BD126" s="107"/>
      <c r="BE126" s="67"/>
      <c r="BF126" s="68"/>
      <c r="BG126" s="111"/>
      <c r="BH126" s="107"/>
      <c r="BI126" s="107"/>
      <c r="BJ126" s="57"/>
      <c r="BK126" s="56"/>
      <c r="BL126" s="64"/>
      <c r="BM126" s="64"/>
      <c r="BN126" s="63"/>
      <c r="BO126" s="112"/>
      <c r="BP126" s="64"/>
      <c r="BQ126" s="107"/>
      <c r="BR126" s="107"/>
      <c r="BS126" s="107"/>
      <c r="BT126" s="57">
        <f t="shared" si="300"/>
        <v>0</v>
      </c>
      <c r="BU126" s="69">
        <f t="shared" si="301"/>
        <v>0</v>
      </c>
      <c r="BV126" s="107"/>
      <c r="BW126" s="107"/>
      <c r="BX126" s="107"/>
      <c r="BY126" s="107"/>
      <c r="BZ126" s="107"/>
      <c r="CA126" s="107"/>
      <c r="CB126" s="113"/>
      <c r="CC126" s="113"/>
      <c r="CD126" s="660"/>
      <c r="CE126" s="328"/>
      <c r="CF126" s="111"/>
      <c r="CG126" s="162"/>
      <c r="CH126" s="163"/>
      <c r="CI126" s="164"/>
      <c r="CJ126" s="59"/>
      <c r="CK126" s="57"/>
      <c r="CL126" s="57"/>
      <c r="CM126" s="57"/>
      <c r="CN126" s="57"/>
      <c r="CO126" s="57"/>
      <c r="CP126" s="63"/>
      <c r="CQ126" s="63"/>
      <c r="CR126" s="63"/>
      <c r="CS126" s="63"/>
      <c r="CT126" s="64"/>
      <c r="CU126" s="768"/>
      <c r="CV126" s="121"/>
      <c r="CW126" s="122"/>
      <c r="CX126" s="487"/>
      <c r="CY126" s="145"/>
      <c r="CZ126" s="145"/>
      <c r="DA126" s="122"/>
      <c r="DB126" s="122"/>
      <c r="DC126" s="125"/>
      <c r="DD126" s="125"/>
      <c r="DE126" s="122"/>
      <c r="DF126" s="105"/>
      <c r="DG126" s="107"/>
      <c r="DH126" s="107"/>
      <c r="DI126" s="57"/>
      <c r="DJ126" s="57"/>
      <c r="DK126" s="140"/>
      <c r="DL126" s="140"/>
      <c r="DM126" s="140"/>
      <c r="DN126" s="67"/>
      <c r="DO126" s="67"/>
      <c r="DP126" s="127"/>
      <c r="DQ126" s="127"/>
      <c r="DR126" s="127"/>
      <c r="DS126" s="84"/>
      <c r="DT126" s="84"/>
      <c r="DU126" s="84"/>
      <c r="DV126" s="84"/>
      <c r="DW126" s="127"/>
      <c r="DX126" s="127"/>
      <c r="DY126" s="127"/>
      <c r="DZ126" s="83"/>
      <c r="EA126" s="83"/>
      <c r="EB126" s="103"/>
      <c r="EC126" s="104"/>
      <c r="ED126" s="104"/>
      <c r="EE126" s="85"/>
      <c r="EF126" s="56"/>
      <c r="EG126" s="103"/>
      <c r="EH126" s="130"/>
      <c r="EI126" s="130"/>
      <c r="EJ126" s="56"/>
      <c r="EK126" s="56"/>
      <c r="EL126" s="104"/>
      <c r="EM126" s="104"/>
      <c r="EN126" s="104"/>
      <c r="EO126" s="56"/>
      <c r="EP126" s="56"/>
      <c r="EQ126" s="56"/>
      <c r="ER126" s="56"/>
      <c r="ES126" s="56"/>
      <c r="ET126" s="56"/>
      <c r="EU126" s="56"/>
      <c r="EV126" s="56"/>
      <c r="EW126" s="1299" t="s">
        <v>185</v>
      </c>
      <c r="EX126" s="1300"/>
      <c r="EY126" s="181"/>
      <c r="EZ126" s="181"/>
      <c r="FA126" s="181">
        <f t="shared" si="340"/>
        <v>2558.6145721286362</v>
      </c>
      <c r="FB126" s="192"/>
      <c r="FC126" s="192"/>
      <c r="FD126" s="94">
        <f>6646.65009+62.21472+1.8+69.49162</f>
        <v>6780.15643</v>
      </c>
      <c r="FE126" s="94">
        <f t="shared" si="319"/>
        <v>-4221.5418578713634</v>
      </c>
      <c r="FF126" s="449"/>
      <c r="FG126" s="127"/>
      <c r="FH126" s="127"/>
      <c r="FI126" s="127"/>
      <c r="FJ126" s="103"/>
      <c r="FK126" s="127"/>
      <c r="FL126" s="103"/>
      <c r="FM126" s="605"/>
      <c r="FN126" s="127"/>
      <c r="FO126" s="104"/>
      <c r="FS126" s="1196"/>
      <c r="FT126" s="1196"/>
      <c r="FU126" s="1196"/>
      <c r="FV126" s="1196"/>
    </row>
    <row r="127" spans="1:178" ht="15" hidden="1" thickBot="1" x14ac:dyDescent="0.35">
      <c r="A127" s="459" t="s">
        <v>186</v>
      </c>
      <c r="B127" s="99"/>
      <c r="C127" s="100"/>
      <c r="D127" s="98"/>
      <c r="E127" s="103"/>
      <c r="F127" s="104"/>
      <c r="G127" s="104"/>
      <c r="H127" s="103"/>
      <c r="I127" s="105"/>
      <c r="J127" s="106"/>
      <c r="K127" s="107"/>
      <c r="L127" s="106">
        <v>1.02674</v>
      </c>
      <c r="M127" s="106"/>
      <c r="N127" s="56"/>
      <c r="O127" s="56"/>
      <c r="P127" s="106"/>
      <c r="Q127" s="106"/>
      <c r="R127" s="106"/>
      <c r="S127" s="106"/>
      <c r="T127" s="56"/>
      <c r="U127" s="56"/>
      <c r="V127" s="104"/>
      <c r="W127" s="107"/>
      <c r="X127" s="107"/>
      <c r="Y127" s="57"/>
      <c r="Z127" s="56"/>
      <c r="AA127" s="107"/>
      <c r="AB127" s="107"/>
      <c r="AC127" s="107"/>
      <c r="AD127" s="57"/>
      <c r="AE127" s="57"/>
      <c r="AF127" s="107"/>
      <c r="AG127" s="107"/>
      <c r="AH127" s="107"/>
      <c r="AI127" s="57"/>
      <c r="AJ127" s="56"/>
      <c r="AK127" s="60"/>
      <c r="AL127" s="60"/>
      <c r="AM127" s="60"/>
      <c r="AN127" s="60"/>
      <c r="AO127" s="61"/>
      <c r="AP127" s="61"/>
      <c r="AQ127" s="61"/>
      <c r="AR127" s="178"/>
      <c r="AS127" s="109"/>
      <c r="AT127" s="109"/>
      <c r="AU127" s="64"/>
      <c r="AV127" s="64"/>
      <c r="AW127" s="57"/>
      <c r="AX127" s="107"/>
      <c r="AY127" s="57"/>
      <c r="AZ127" s="57"/>
      <c r="BA127" s="56"/>
      <c r="BB127" s="767"/>
      <c r="BC127" s="107"/>
      <c r="BD127" s="107"/>
      <c r="BE127" s="67"/>
      <c r="BF127" s="68"/>
      <c r="BG127" s="111"/>
      <c r="BH127" s="107"/>
      <c r="BI127" s="107"/>
      <c r="BJ127" s="57"/>
      <c r="BK127" s="56"/>
      <c r="BL127" s="64"/>
      <c r="BM127" s="64"/>
      <c r="BN127" s="63"/>
      <c r="BO127" s="112"/>
      <c r="BP127" s="64"/>
      <c r="BQ127" s="107"/>
      <c r="BR127" s="107"/>
      <c r="BS127" s="107"/>
      <c r="BT127" s="57">
        <f t="shared" si="300"/>
        <v>0</v>
      </c>
      <c r="BU127" s="69">
        <f t="shared" si="301"/>
        <v>0</v>
      </c>
      <c r="BV127" s="107"/>
      <c r="BW127" s="107"/>
      <c r="BX127" s="107"/>
      <c r="BY127" s="107"/>
      <c r="BZ127" s="107"/>
      <c r="CA127" s="107"/>
      <c r="CB127" s="113"/>
      <c r="CC127" s="113"/>
      <c r="CD127" s="660"/>
      <c r="CE127" s="328"/>
      <c r="CF127" s="111"/>
      <c r="CG127" s="162"/>
      <c r="CH127" s="163"/>
      <c r="CI127" s="164"/>
      <c r="CJ127" s="59"/>
      <c r="CK127" s="57"/>
      <c r="CL127" s="57"/>
      <c r="CM127" s="57"/>
      <c r="CN127" s="57"/>
      <c r="CO127" s="57"/>
      <c r="CP127" s="63"/>
      <c r="CQ127" s="63"/>
      <c r="CR127" s="63"/>
      <c r="CS127" s="63"/>
      <c r="CT127" s="64"/>
      <c r="CU127" s="768"/>
      <c r="CV127" s="121"/>
      <c r="CW127" s="122"/>
      <c r="CX127" s="487"/>
      <c r="CY127" s="145"/>
      <c r="CZ127" s="145"/>
      <c r="DA127" s="122"/>
      <c r="DB127" s="122"/>
      <c r="DC127" s="125"/>
      <c r="DD127" s="125"/>
      <c r="DE127" s="122"/>
      <c r="DF127" s="105"/>
      <c r="DG127" s="107"/>
      <c r="DH127" s="107"/>
      <c r="DI127" s="57"/>
      <c r="DJ127" s="57"/>
      <c r="DK127" s="140"/>
      <c r="DL127" s="140"/>
      <c r="DM127" s="140"/>
      <c r="DN127" s="67"/>
      <c r="DO127" s="67"/>
      <c r="DP127" s="127"/>
      <c r="DQ127" s="127"/>
      <c r="DR127" s="127"/>
      <c r="DS127" s="84"/>
      <c r="DT127" s="84"/>
      <c r="DU127" s="84"/>
      <c r="DV127" s="84"/>
      <c r="DW127" s="127"/>
      <c r="DX127" s="127"/>
      <c r="DY127" s="127"/>
      <c r="DZ127" s="83"/>
      <c r="EA127" s="83"/>
      <c r="EB127" s="103"/>
      <c r="EC127" s="104"/>
      <c r="ED127" s="104"/>
      <c r="EE127" s="85"/>
      <c r="EF127" s="56"/>
      <c r="EG127" s="103"/>
      <c r="EH127" s="130"/>
      <c r="EI127" s="130"/>
      <c r="EJ127" s="56"/>
      <c r="EK127" s="56"/>
      <c r="EL127" s="104"/>
      <c r="EM127" s="104"/>
      <c r="EN127" s="104"/>
      <c r="EO127" s="56"/>
      <c r="EP127" s="56"/>
      <c r="EQ127" s="56"/>
      <c r="ER127" s="56"/>
      <c r="ES127" s="56"/>
      <c r="ET127" s="56"/>
      <c r="EU127" s="56"/>
      <c r="EV127" s="56"/>
      <c r="EW127" s="637" t="s">
        <v>186</v>
      </c>
      <c r="EX127" s="89"/>
      <c r="EY127" s="181"/>
      <c r="EZ127" s="181"/>
      <c r="FA127" s="181">
        <f t="shared" si="340"/>
        <v>134.25373584101328</v>
      </c>
      <c r="FB127" s="192"/>
      <c r="FC127" s="192"/>
      <c r="FD127" s="135">
        <f>34.55324+48.47441</f>
        <v>83.027649999999994</v>
      </c>
      <c r="FE127" s="94">
        <f t="shared" si="319"/>
        <v>51.226085841013287</v>
      </c>
      <c r="FF127" s="449"/>
      <c r="FG127" s="127"/>
      <c r="FH127" s="127"/>
      <c r="FI127" s="127"/>
      <c r="FJ127" s="103"/>
      <c r="FK127" s="127"/>
      <c r="FL127" s="103"/>
      <c r="FM127" s="605"/>
      <c r="FN127" s="127"/>
      <c r="FO127" s="104"/>
      <c r="FS127" s="1196"/>
      <c r="FT127" s="1196"/>
      <c r="FU127" s="1196"/>
      <c r="FV127" s="1196"/>
    </row>
    <row r="128" spans="1:178" ht="15" hidden="1" thickBot="1" x14ac:dyDescent="0.35">
      <c r="A128" s="459" t="s">
        <v>187</v>
      </c>
      <c r="B128" s="99"/>
      <c r="C128" s="100"/>
      <c r="D128" s="98"/>
      <c r="E128" s="103"/>
      <c r="F128" s="104"/>
      <c r="G128" s="104"/>
      <c r="H128" s="103"/>
      <c r="I128" s="105"/>
      <c r="J128" s="106"/>
      <c r="K128" s="107"/>
      <c r="L128" s="106"/>
      <c r="M128" s="106"/>
      <c r="N128" s="56"/>
      <c r="O128" s="56"/>
      <c r="P128" s="106"/>
      <c r="Q128" s="106"/>
      <c r="R128" s="106"/>
      <c r="S128" s="106"/>
      <c r="T128" s="56"/>
      <c r="U128" s="56"/>
      <c r="V128" s="104"/>
      <c r="W128" s="107"/>
      <c r="X128" s="107"/>
      <c r="Y128" s="57"/>
      <c r="Z128" s="56"/>
      <c r="AA128" s="107"/>
      <c r="AB128" s="107"/>
      <c r="AC128" s="107"/>
      <c r="AD128" s="57"/>
      <c r="AE128" s="57"/>
      <c r="AF128" s="107"/>
      <c r="AG128" s="107"/>
      <c r="AH128" s="107"/>
      <c r="AI128" s="57"/>
      <c r="AJ128" s="56"/>
      <c r="AK128" s="60"/>
      <c r="AL128" s="60"/>
      <c r="AM128" s="60"/>
      <c r="AN128" s="60"/>
      <c r="AO128" s="61"/>
      <c r="AP128" s="61"/>
      <c r="AQ128" s="61"/>
      <c r="AR128" s="178"/>
      <c r="AS128" s="109"/>
      <c r="AT128" s="109"/>
      <c r="AU128" s="64"/>
      <c r="AV128" s="64"/>
      <c r="AW128" s="57"/>
      <c r="AX128" s="107"/>
      <c r="AY128" s="57"/>
      <c r="AZ128" s="57"/>
      <c r="BA128" s="56"/>
      <c r="BB128" s="767"/>
      <c r="BC128" s="107"/>
      <c r="BD128" s="107"/>
      <c r="BE128" s="67"/>
      <c r="BF128" s="68"/>
      <c r="BG128" s="111"/>
      <c r="BH128" s="107"/>
      <c r="BI128" s="107"/>
      <c r="BJ128" s="57"/>
      <c r="BK128" s="56"/>
      <c r="BL128" s="64"/>
      <c r="BM128" s="64"/>
      <c r="BN128" s="63"/>
      <c r="BO128" s="112"/>
      <c r="BP128" s="64"/>
      <c r="BQ128" s="107"/>
      <c r="BR128" s="107"/>
      <c r="BS128" s="107"/>
      <c r="BT128" s="57">
        <f t="shared" si="300"/>
        <v>0</v>
      </c>
      <c r="BU128" s="69">
        <f t="shared" si="301"/>
        <v>0</v>
      </c>
      <c r="BV128" s="107"/>
      <c r="BW128" s="107"/>
      <c r="BX128" s="107"/>
      <c r="BY128" s="107"/>
      <c r="BZ128" s="107"/>
      <c r="CA128" s="107"/>
      <c r="CB128" s="113"/>
      <c r="CC128" s="113"/>
      <c r="CD128" s="660"/>
      <c r="CE128" s="328"/>
      <c r="CF128" s="111"/>
      <c r="CG128" s="162"/>
      <c r="CH128" s="163"/>
      <c r="CI128" s="164"/>
      <c r="CJ128" s="59"/>
      <c r="CK128" s="57"/>
      <c r="CL128" s="57"/>
      <c r="CM128" s="57"/>
      <c r="CN128" s="57"/>
      <c r="CO128" s="57"/>
      <c r="CP128" s="63"/>
      <c r="CQ128" s="63"/>
      <c r="CR128" s="63"/>
      <c r="CS128" s="63"/>
      <c r="CT128" s="64"/>
      <c r="CU128" s="768"/>
      <c r="CV128" s="121"/>
      <c r="CW128" s="122"/>
      <c r="CX128" s="487"/>
      <c r="CY128" s="145"/>
      <c r="CZ128" s="145"/>
      <c r="DA128" s="122"/>
      <c r="DB128" s="122"/>
      <c r="DC128" s="125"/>
      <c r="DD128" s="125"/>
      <c r="DE128" s="122"/>
      <c r="DF128" s="105"/>
      <c r="DG128" s="107"/>
      <c r="DH128" s="107"/>
      <c r="DI128" s="57"/>
      <c r="DJ128" s="57"/>
      <c r="DK128" s="140"/>
      <c r="DL128" s="140"/>
      <c r="DM128" s="140"/>
      <c r="DN128" s="67"/>
      <c r="DO128" s="67"/>
      <c r="DP128" s="127"/>
      <c r="DQ128" s="127"/>
      <c r="DR128" s="127"/>
      <c r="DS128" s="84"/>
      <c r="DT128" s="84"/>
      <c r="DU128" s="84"/>
      <c r="DV128" s="84"/>
      <c r="DW128" s="127"/>
      <c r="DX128" s="127"/>
      <c r="DY128" s="127"/>
      <c r="DZ128" s="83"/>
      <c r="EA128" s="83"/>
      <c r="EB128" s="103"/>
      <c r="EC128" s="104"/>
      <c r="ED128" s="104"/>
      <c r="EE128" s="85"/>
      <c r="EF128" s="56"/>
      <c r="EG128" s="103"/>
      <c r="EH128" s="130"/>
      <c r="EI128" s="130"/>
      <c r="EJ128" s="56"/>
      <c r="EK128" s="56"/>
      <c r="EL128" s="104"/>
      <c r="EM128" s="104"/>
      <c r="EN128" s="104"/>
      <c r="EO128" s="56"/>
      <c r="EP128" s="56"/>
      <c r="EQ128" s="56"/>
      <c r="ER128" s="56"/>
      <c r="ES128" s="56"/>
      <c r="ET128" s="56"/>
      <c r="EU128" s="56"/>
      <c r="EV128" s="56"/>
      <c r="EW128" s="637" t="s">
        <v>187</v>
      </c>
      <c r="EX128" s="89"/>
      <c r="EY128" s="181"/>
      <c r="EZ128" s="181"/>
      <c r="FA128" s="181">
        <f t="shared" si="340"/>
        <v>21.08242217961784</v>
      </c>
      <c r="FB128" s="192"/>
      <c r="FC128" s="192"/>
      <c r="FD128" s="94">
        <v>55.866999999999997</v>
      </c>
      <c r="FE128" s="94">
        <f t="shared" si="319"/>
        <v>-34.784577820382154</v>
      </c>
      <c r="FF128" s="449"/>
      <c r="FG128" s="127"/>
      <c r="FH128" s="127"/>
      <c r="FI128" s="127"/>
      <c r="FJ128" s="103"/>
      <c r="FK128" s="127"/>
      <c r="FL128" s="103"/>
      <c r="FM128" s="605"/>
      <c r="FN128" s="127"/>
      <c r="FO128" s="104"/>
      <c r="FS128" s="1196"/>
      <c r="FT128" s="1196"/>
      <c r="FU128" s="1196"/>
      <c r="FV128" s="1196"/>
    </row>
    <row r="129" spans="1:178" ht="15" hidden="1" thickBot="1" x14ac:dyDescent="0.35">
      <c r="A129" s="459" t="s">
        <v>188</v>
      </c>
      <c r="B129" s="99"/>
      <c r="C129" s="100"/>
      <c r="D129" s="98"/>
      <c r="E129" s="103"/>
      <c r="F129" s="104"/>
      <c r="G129" s="104"/>
      <c r="H129" s="103"/>
      <c r="I129" s="105"/>
      <c r="J129" s="106"/>
      <c r="K129" s="107"/>
      <c r="L129" s="106"/>
      <c r="M129" s="106"/>
      <c r="N129" s="56"/>
      <c r="O129" s="56"/>
      <c r="P129" s="106"/>
      <c r="Q129" s="106"/>
      <c r="R129" s="106"/>
      <c r="S129" s="106"/>
      <c r="T129" s="56"/>
      <c r="U129" s="56"/>
      <c r="V129" s="104"/>
      <c r="W129" s="107"/>
      <c r="X129" s="107"/>
      <c r="Y129" s="57"/>
      <c r="Z129" s="56"/>
      <c r="AA129" s="107"/>
      <c r="AB129" s="107"/>
      <c r="AC129" s="107"/>
      <c r="AD129" s="57"/>
      <c r="AE129" s="57"/>
      <c r="AF129" s="107"/>
      <c r="AG129" s="107"/>
      <c r="AH129" s="107"/>
      <c r="AI129" s="57"/>
      <c r="AJ129" s="56"/>
      <c r="AK129" s="60"/>
      <c r="AL129" s="60"/>
      <c r="AM129" s="60"/>
      <c r="AN129" s="60"/>
      <c r="AO129" s="61"/>
      <c r="AP129" s="61"/>
      <c r="AQ129" s="61"/>
      <c r="AR129" s="178"/>
      <c r="AS129" s="109"/>
      <c r="AT129" s="109"/>
      <c r="AU129" s="64"/>
      <c r="AV129" s="64"/>
      <c r="AW129" s="57"/>
      <c r="AX129" s="107"/>
      <c r="AY129" s="57"/>
      <c r="AZ129" s="57"/>
      <c r="BA129" s="56"/>
      <c r="BB129" s="767"/>
      <c r="BC129" s="107"/>
      <c r="BD129" s="107"/>
      <c r="BE129" s="67"/>
      <c r="BF129" s="68"/>
      <c r="BG129" s="111"/>
      <c r="BH129" s="107"/>
      <c r="BI129" s="107"/>
      <c r="BJ129" s="57"/>
      <c r="BK129" s="56"/>
      <c r="BL129" s="64"/>
      <c r="BM129" s="64"/>
      <c r="BN129" s="63"/>
      <c r="BO129" s="112"/>
      <c r="BP129" s="64"/>
      <c r="BQ129" s="107"/>
      <c r="BR129" s="107"/>
      <c r="BS129" s="107"/>
      <c r="BT129" s="57">
        <f t="shared" si="300"/>
        <v>0</v>
      </c>
      <c r="BU129" s="69">
        <f t="shared" si="301"/>
        <v>0</v>
      </c>
      <c r="BV129" s="107"/>
      <c r="BW129" s="107"/>
      <c r="BX129" s="107"/>
      <c r="BY129" s="107"/>
      <c r="BZ129" s="107"/>
      <c r="CA129" s="107"/>
      <c r="CB129" s="113"/>
      <c r="CC129" s="113"/>
      <c r="CD129" s="660"/>
      <c r="CE129" s="328"/>
      <c r="CF129" s="111"/>
      <c r="CG129" s="162"/>
      <c r="CH129" s="163"/>
      <c r="CI129" s="164"/>
      <c r="CJ129" s="59"/>
      <c r="CK129" s="57"/>
      <c r="CL129" s="57"/>
      <c r="CM129" s="57"/>
      <c r="CN129" s="57"/>
      <c r="CO129" s="57"/>
      <c r="CP129" s="63"/>
      <c r="CQ129" s="63"/>
      <c r="CR129" s="63"/>
      <c r="CS129" s="63"/>
      <c r="CT129" s="64"/>
      <c r="CU129" s="768"/>
      <c r="CV129" s="121"/>
      <c r="CW129" s="122"/>
      <c r="CX129" s="487"/>
      <c r="CY129" s="145"/>
      <c r="CZ129" s="145"/>
      <c r="DA129" s="122"/>
      <c r="DB129" s="122"/>
      <c r="DC129" s="125"/>
      <c r="DD129" s="125"/>
      <c r="DE129" s="122"/>
      <c r="DF129" s="105"/>
      <c r="DG129" s="107"/>
      <c r="DH129" s="107"/>
      <c r="DI129" s="57"/>
      <c r="DJ129" s="57"/>
      <c r="DK129" s="140"/>
      <c r="DL129" s="140"/>
      <c r="DM129" s="140"/>
      <c r="DN129" s="67"/>
      <c r="DO129" s="67"/>
      <c r="DP129" s="127"/>
      <c r="DQ129" s="127"/>
      <c r="DR129" s="127"/>
      <c r="DS129" s="84"/>
      <c r="DT129" s="84"/>
      <c r="DU129" s="84"/>
      <c r="DV129" s="84"/>
      <c r="DW129" s="127"/>
      <c r="DX129" s="127"/>
      <c r="DY129" s="127"/>
      <c r="DZ129" s="83"/>
      <c r="EA129" s="83"/>
      <c r="EB129" s="103"/>
      <c r="EC129" s="104"/>
      <c r="ED129" s="104"/>
      <c r="EE129" s="85"/>
      <c r="EF129" s="56"/>
      <c r="EG129" s="103"/>
      <c r="EH129" s="130"/>
      <c r="EI129" s="130"/>
      <c r="EJ129" s="56"/>
      <c r="EK129" s="56"/>
      <c r="EL129" s="104"/>
      <c r="EM129" s="104"/>
      <c r="EN129" s="104"/>
      <c r="EO129" s="56"/>
      <c r="EP129" s="56"/>
      <c r="EQ129" s="56"/>
      <c r="ER129" s="56"/>
      <c r="ES129" s="56"/>
      <c r="ET129" s="56"/>
      <c r="EU129" s="56"/>
      <c r="EV129" s="56"/>
      <c r="EW129" s="637" t="s">
        <v>188</v>
      </c>
      <c r="EX129" s="89"/>
      <c r="EY129" s="181"/>
      <c r="EZ129" s="181"/>
      <c r="FA129" s="181">
        <f t="shared" si="340"/>
        <v>477.38522612251012</v>
      </c>
      <c r="FB129" s="192"/>
      <c r="FC129" s="192"/>
      <c r="FD129" s="334">
        <f>97.65169+197.58161</f>
        <v>295.23329999999999</v>
      </c>
      <c r="FE129" s="94">
        <f t="shared" si="319"/>
        <v>182.15192612251013</v>
      </c>
      <c r="FF129" s="449"/>
      <c r="FG129" s="127"/>
      <c r="FH129" s="127"/>
      <c r="FI129" s="127"/>
      <c r="FJ129" s="103"/>
      <c r="FK129" s="127"/>
      <c r="FL129" s="103"/>
      <c r="FM129" s="605"/>
      <c r="FN129" s="127"/>
      <c r="FO129" s="104"/>
      <c r="FS129" s="1196"/>
      <c r="FT129" s="1196"/>
      <c r="FU129" s="1196"/>
      <c r="FV129" s="1196"/>
    </row>
    <row r="130" spans="1:178" ht="15" hidden="1" thickBot="1" x14ac:dyDescent="0.35">
      <c r="A130" s="459" t="s">
        <v>189</v>
      </c>
      <c r="B130" s="99"/>
      <c r="C130" s="100"/>
      <c r="D130" s="98"/>
      <c r="E130" s="103"/>
      <c r="F130" s="104"/>
      <c r="G130" s="104"/>
      <c r="H130" s="103"/>
      <c r="I130" s="105"/>
      <c r="J130" s="106"/>
      <c r="K130" s="107"/>
      <c r="L130" s="106">
        <f>1.6+14.4+0.02274+0.2297</f>
        <v>16.25244</v>
      </c>
      <c r="M130" s="106"/>
      <c r="N130" s="56"/>
      <c r="O130" s="56"/>
      <c r="P130" s="106"/>
      <c r="Q130" s="106"/>
      <c r="R130" s="106"/>
      <c r="S130" s="106"/>
      <c r="T130" s="56"/>
      <c r="U130" s="56"/>
      <c r="V130" s="104"/>
      <c r="W130" s="107"/>
      <c r="X130" s="107"/>
      <c r="Y130" s="57"/>
      <c r="Z130" s="56"/>
      <c r="AA130" s="107"/>
      <c r="AB130" s="107"/>
      <c r="AC130" s="107"/>
      <c r="AD130" s="57"/>
      <c r="AE130" s="57"/>
      <c r="AF130" s="107"/>
      <c r="AG130" s="107"/>
      <c r="AH130" s="107"/>
      <c r="AI130" s="57"/>
      <c r="AJ130" s="56"/>
      <c r="AK130" s="60"/>
      <c r="AL130" s="60"/>
      <c r="AM130" s="60"/>
      <c r="AN130" s="60"/>
      <c r="AO130" s="61"/>
      <c r="AP130" s="61"/>
      <c r="AQ130" s="61"/>
      <c r="AR130" s="178"/>
      <c r="AS130" s="109"/>
      <c r="AT130" s="109"/>
      <c r="AU130" s="64"/>
      <c r="AV130" s="64"/>
      <c r="AW130" s="57"/>
      <c r="AX130" s="107"/>
      <c r="AY130" s="57"/>
      <c r="AZ130" s="57"/>
      <c r="BA130" s="56"/>
      <c r="BB130" s="767"/>
      <c r="BC130" s="107"/>
      <c r="BD130" s="107"/>
      <c r="BE130" s="67"/>
      <c r="BF130" s="68"/>
      <c r="BG130" s="111"/>
      <c r="BH130" s="107"/>
      <c r="BI130" s="107"/>
      <c r="BJ130" s="57"/>
      <c r="BK130" s="56"/>
      <c r="BL130" s="64"/>
      <c r="BM130" s="64"/>
      <c r="BN130" s="63"/>
      <c r="BO130" s="112"/>
      <c r="BP130" s="64"/>
      <c r="BQ130" s="107"/>
      <c r="BR130" s="107"/>
      <c r="BS130" s="107"/>
      <c r="BT130" s="57">
        <f t="shared" si="300"/>
        <v>0</v>
      </c>
      <c r="BU130" s="69">
        <f t="shared" si="301"/>
        <v>0</v>
      </c>
      <c r="BV130" s="107"/>
      <c r="BW130" s="107"/>
      <c r="BX130" s="107"/>
      <c r="BY130" s="107"/>
      <c r="BZ130" s="107"/>
      <c r="CA130" s="107"/>
      <c r="CB130" s="113"/>
      <c r="CC130" s="113"/>
      <c r="CD130" s="660"/>
      <c r="CE130" s="328"/>
      <c r="CF130" s="111"/>
      <c r="CG130" s="162"/>
      <c r="CH130" s="163"/>
      <c r="CI130" s="164"/>
      <c r="CJ130" s="59"/>
      <c r="CK130" s="57"/>
      <c r="CL130" s="57"/>
      <c r="CM130" s="57"/>
      <c r="CN130" s="57"/>
      <c r="CO130" s="57"/>
      <c r="CP130" s="63"/>
      <c r="CQ130" s="63"/>
      <c r="CR130" s="63"/>
      <c r="CS130" s="63"/>
      <c r="CT130" s="64"/>
      <c r="CU130" s="768"/>
      <c r="CV130" s="121"/>
      <c r="CW130" s="122"/>
      <c r="CX130" s="487"/>
      <c r="CY130" s="145"/>
      <c r="CZ130" s="145"/>
      <c r="DA130" s="122"/>
      <c r="DB130" s="122"/>
      <c r="DC130" s="125"/>
      <c r="DD130" s="125"/>
      <c r="DE130" s="122"/>
      <c r="DF130" s="105"/>
      <c r="DG130" s="107"/>
      <c r="DH130" s="107"/>
      <c r="DI130" s="57"/>
      <c r="DJ130" s="57"/>
      <c r="DK130" s="140"/>
      <c r="DL130" s="140"/>
      <c r="DM130" s="140"/>
      <c r="DN130" s="67"/>
      <c r="DO130" s="67"/>
      <c r="DP130" s="127"/>
      <c r="DQ130" s="127"/>
      <c r="DR130" s="127"/>
      <c r="DS130" s="84"/>
      <c r="DT130" s="84"/>
      <c r="DU130" s="84"/>
      <c r="DV130" s="84"/>
      <c r="DW130" s="127"/>
      <c r="DX130" s="127"/>
      <c r="DY130" s="127"/>
      <c r="DZ130" s="83"/>
      <c r="EA130" s="83"/>
      <c r="EB130" s="103"/>
      <c r="EC130" s="104"/>
      <c r="ED130" s="104"/>
      <c r="EE130" s="85"/>
      <c r="EF130" s="56"/>
      <c r="EG130" s="103"/>
      <c r="EH130" s="130"/>
      <c r="EI130" s="130"/>
      <c r="EJ130" s="56"/>
      <c r="EK130" s="56"/>
      <c r="EL130" s="104"/>
      <c r="EM130" s="104"/>
      <c r="EN130" s="104"/>
      <c r="EO130" s="56"/>
      <c r="EP130" s="56"/>
      <c r="EQ130" s="56"/>
      <c r="ER130" s="56"/>
      <c r="ES130" s="56"/>
      <c r="ET130" s="56"/>
      <c r="EU130" s="56"/>
      <c r="EV130" s="56"/>
      <c r="EW130" s="637" t="s">
        <v>189</v>
      </c>
      <c r="EX130" s="89"/>
      <c r="EY130" s="181"/>
      <c r="EZ130" s="181"/>
      <c r="FA130" s="181">
        <f t="shared" si="340"/>
        <v>147.52063307230856</v>
      </c>
      <c r="FB130" s="192"/>
      <c r="FC130" s="192"/>
      <c r="FD130" s="809">
        <f>53.32916+38.87421+0.29786+197.581+47.25522+0.6603+52.922</f>
        <v>390.91975000000002</v>
      </c>
      <c r="FE130" s="94">
        <f t="shared" si="319"/>
        <v>-243.39911692769147</v>
      </c>
      <c r="FF130" s="449"/>
      <c r="FG130" s="127"/>
      <c r="FH130" s="127"/>
      <c r="FI130" s="127"/>
      <c r="FJ130" s="103"/>
      <c r="FK130" s="127"/>
      <c r="FL130" s="103"/>
      <c r="FM130" s="605"/>
      <c r="FN130" s="127"/>
      <c r="FO130" s="104"/>
      <c r="FS130" s="1196"/>
      <c r="FT130" s="1196"/>
      <c r="FU130" s="1196"/>
      <c r="FV130" s="1196"/>
    </row>
    <row r="131" spans="1:178" ht="15" hidden="1" thickBot="1" x14ac:dyDescent="0.35">
      <c r="A131" s="665" t="s">
        <v>190</v>
      </c>
      <c r="B131" s="1009" t="s">
        <v>72</v>
      </c>
      <c r="C131" s="1010">
        <v>1239.7</v>
      </c>
      <c r="D131" s="665"/>
      <c r="E131" s="1011">
        <v>1544.72</v>
      </c>
      <c r="F131" s="1012">
        <v>3276.05</v>
      </c>
      <c r="G131" s="1012">
        <v>1618.87</v>
      </c>
      <c r="H131" s="1011">
        <f t="shared" si="321"/>
        <v>-1657.1800000000003</v>
      </c>
      <c r="I131" s="1013">
        <f t="shared" si="327"/>
        <v>74.149999999999864</v>
      </c>
      <c r="J131" s="568">
        <v>476.61</v>
      </c>
      <c r="K131" s="569">
        <v>476.61</v>
      </c>
      <c r="L131" s="568"/>
      <c r="M131" s="568">
        <v>499.49</v>
      </c>
      <c r="N131" s="568">
        <f t="shared" si="277"/>
        <v>22.879999999999995</v>
      </c>
      <c r="O131" s="568">
        <f>M131-J131</f>
        <v>22.879999999999995</v>
      </c>
      <c r="P131" s="568">
        <v>1063.6600000000001</v>
      </c>
      <c r="Q131" s="568"/>
      <c r="R131" s="568">
        <v>1271.52</v>
      </c>
      <c r="S131" s="568">
        <v>1114.72</v>
      </c>
      <c r="T131" s="568">
        <f t="shared" si="278"/>
        <v>-156.79999999999995</v>
      </c>
      <c r="U131" s="568">
        <f t="shared" si="279"/>
        <v>51.059999999999945</v>
      </c>
      <c r="V131" s="1012">
        <v>1300.31</v>
      </c>
      <c r="W131" s="569">
        <v>3044.91</v>
      </c>
      <c r="X131" s="569">
        <v>2857.29</v>
      </c>
      <c r="Y131" s="569">
        <f t="shared" si="280"/>
        <v>-187.61999999999989</v>
      </c>
      <c r="Z131" s="568">
        <f t="shared" si="281"/>
        <v>1556.98</v>
      </c>
      <c r="AA131" s="569">
        <v>512.01</v>
      </c>
      <c r="AB131" s="569">
        <v>601.20000000000005</v>
      </c>
      <c r="AC131" s="569">
        <v>536.59</v>
      </c>
      <c r="AD131" s="569">
        <f t="shared" si="282"/>
        <v>-64.610000000000014</v>
      </c>
      <c r="AE131" s="569">
        <f t="shared" si="283"/>
        <v>24.580000000000041</v>
      </c>
      <c r="AF131" s="569">
        <v>172.29</v>
      </c>
      <c r="AG131" s="569">
        <f>AH131</f>
        <v>180.56</v>
      </c>
      <c r="AH131" s="569">
        <v>180.56</v>
      </c>
      <c r="AI131" s="569">
        <f t="shared" si="284"/>
        <v>0</v>
      </c>
      <c r="AJ131" s="568">
        <f t="shared" si="285"/>
        <v>8.2700000000000102</v>
      </c>
      <c r="AK131" s="607">
        <f>E131+J131+P131+V131+AA131+AF131</f>
        <v>5069.5999999999995</v>
      </c>
      <c r="AL131" s="607">
        <f>AG131+AB131+W131+R131+K131+F131</f>
        <v>8850.85</v>
      </c>
      <c r="AM131" s="607">
        <f>AH131+AC131+X131+S131+M131+G131</f>
        <v>6807.5199999999995</v>
      </c>
      <c r="AN131" s="607">
        <f t="shared" si="286"/>
        <v>-2043.3300000000008</v>
      </c>
      <c r="AO131" s="1014">
        <f t="shared" si="287"/>
        <v>1737.92</v>
      </c>
      <c r="AP131" s="1014" t="s">
        <v>72</v>
      </c>
      <c r="AQ131" s="1014" t="s">
        <v>191</v>
      </c>
      <c r="AR131" s="613">
        <v>76.78</v>
      </c>
      <c r="AS131" s="618">
        <v>229.49</v>
      </c>
      <c r="AT131" s="618">
        <v>212.46</v>
      </c>
      <c r="AU131" s="572">
        <f t="shared" si="288"/>
        <v>-17.03</v>
      </c>
      <c r="AV131" s="572">
        <f t="shared" si="289"/>
        <v>135.68</v>
      </c>
      <c r="AW131" s="569">
        <v>875.28</v>
      </c>
      <c r="AX131" s="569">
        <v>1393.82</v>
      </c>
      <c r="AY131" s="569">
        <v>917.29</v>
      </c>
      <c r="AZ131" s="569">
        <f t="shared" si="290"/>
        <v>-476.53</v>
      </c>
      <c r="BA131" s="568">
        <f t="shared" si="291"/>
        <v>42.009999999999991</v>
      </c>
      <c r="BB131" s="1015">
        <v>5086.3</v>
      </c>
      <c r="BC131" s="569">
        <v>4165.78</v>
      </c>
      <c r="BD131" s="569">
        <v>3222.16</v>
      </c>
      <c r="BE131" s="573">
        <f t="shared" si="292"/>
        <v>-943.61999999999989</v>
      </c>
      <c r="BF131" s="574">
        <f t="shared" si="293"/>
        <v>-1864.1400000000003</v>
      </c>
      <c r="BG131" s="621">
        <f t="shared" si="267"/>
        <v>902.28</v>
      </c>
      <c r="BH131" s="569">
        <v>2291.19</v>
      </c>
      <c r="BI131" s="569">
        <v>1941.74</v>
      </c>
      <c r="BJ131" s="569">
        <f t="shared" si="294"/>
        <v>-349.45000000000005</v>
      </c>
      <c r="BK131" s="568">
        <f t="shared" si="295"/>
        <v>1039.46</v>
      </c>
      <c r="BL131" s="572">
        <f t="shared" si="296"/>
        <v>6863.86</v>
      </c>
      <c r="BM131" s="572">
        <f t="shared" si="297"/>
        <v>7850.7899999999991</v>
      </c>
      <c r="BN131" s="618">
        <f t="shared" si="297"/>
        <v>6081.19</v>
      </c>
      <c r="BO131" s="613">
        <f t="shared" si="298"/>
        <v>-1769.5999999999995</v>
      </c>
      <c r="BP131" s="572">
        <f t="shared" si="299"/>
        <v>-782.67000000000007</v>
      </c>
      <c r="BQ131" s="569"/>
      <c r="BR131" s="569"/>
      <c r="BS131" s="569"/>
      <c r="BT131" s="569">
        <f t="shared" si="300"/>
        <v>0</v>
      </c>
      <c r="BU131" s="575">
        <f t="shared" si="301"/>
        <v>0</v>
      </c>
      <c r="BV131" s="569"/>
      <c r="BW131" s="569"/>
      <c r="BX131" s="569"/>
      <c r="BY131" s="569"/>
      <c r="BZ131" s="569"/>
      <c r="CA131" s="569" t="s">
        <v>72</v>
      </c>
      <c r="CB131" s="1016" t="s">
        <v>191</v>
      </c>
      <c r="CC131" s="1016"/>
      <c r="CD131" s="1046">
        <v>1690.96</v>
      </c>
      <c r="CE131" s="573">
        <f>CE132+CE133+CE134+CE135+CE137+CE139+CE140+CE141+CE143+CE144+CE146+CE147+CE148+CE149+CE150</f>
        <v>4329.3945700000004</v>
      </c>
      <c r="CF131" s="66">
        <v>1864.05</v>
      </c>
      <c r="CG131" s="162">
        <f t="shared" si="302"/>
        <v>-2465.3445700000002</v>
      </c>
      <c r="CH131" s="163">
        <f>CF131-CD131</f>
        <v>173.08999999999992</v>
      </c>
      <c r="CI131" s="164"/>
      <c r="CJ131" s="59">
        <f t="shared" si="269"/>
        <v>240.41</v>
      </c>
      <c r="CK131" s="57">
        <v>1272.77</v>
      </c>
      <c r="CL131" s="57">
        <v>770.94</v>
      </c>
      <c r="CM131" s="57">
        <f>CL131-CK131</f>
        <v>-501.82999999999993</v>
      </c>
      <c r="CN131" s="57">
        <f>CL131-CJ131</f>
        <v>530.53000000000009</v>
      </c>
      <c r="CO131" s="57"/>
      <c r="CP131" s="63">
        <f>CD131+CJ131</f>
        <v>1931.3700000000001</v>
      </c>
      <c r="CQ131" s="63">
        <f>CE131+CK131</f>
        <v>5602.1645700000008</v>
      </c>
      <c r="CR131" s="63">
        <f>CF131+CL131</f>
        <v>2634.99</v>
      </c>
      <c r="CS131" s="63">
        <f t="shared" si="303"/>
        <v>-2967.174570000001</v>
      </c>
      <c r="CT131" s="64">
        <f t="shared" si="304"/>
        <v>703.61999999999966</v>
      </c>
      <c r="CU131" s="651">
        <v>5086.3</v>
      </c>
      <c r="CV131" s="191">
        <v>242.5</v>
      </c>
      <c r="CW131" s="82">
        <v>659.78</v>
      </c>
      <c r="CX131" s="487">
        <f t="shared" si="152"/>
        <v>5988.58</v>
      </c>
      <c r="CY131" s="193">
        <v>1690.96</v>
      </c>
      <c r="CZ131" s="193">
        <v>1690.96</v>
      </c>
      <c r="DA131" s="82">
        <v>64.62</v>
      </c>
      <c r="DB131" s="82">
        <v>64.62</v>
      </c>
      <c r="DC131" s="583">
        <v>175.79</v>
      </c>
      <c r="DD131" s="583">
        <f>DD132+DD133+DD134+DD135+DD136+DD137+DD138+DD139+DD140+DD141+DD142+DD143+DD144+DD145+DD146+DD147+DD148+DD149</f>
        <v>492.68599999999998</v>
      </c>
      <c r="DE131" s="82">
        <f>CY131+DA131+DC131</f>
        <v>1931.37</v>
      </c>
      <c r="DF131" s="59">
        <v>21.94</v>
      </c>
      <c r="DG131" s="57">
        <v>185.36</v>
      </c>
      <c r="DH131" s="57">
        <v>87.64</v>
      </c>
      <c r="DI131" s="57">
        <f t="shared" si="305"/>
        <v>-97.720000000000013</v>
      </c>
      <c r="DJ131" s="57">
        <f t="shared" si="306"/>
        <v>65.7</v>
      </c>
      <c r="DK131" s="177">
        <v>313.79000000000002</v>
      </c>
      <c r="DL131" s="177">
        <v>766.03</v>
      </c>
      <c r="DM131" s="177">
        <v>682.24</v>
      </c>
      <c r="DN131" s="67">
        <f t="shared" si="307"/>
        <v>-83.789999999999964</v>
      </c>
      <c r="DO131" s="67">
        <f t="shared" si="308"/>
        <v>368.45</v>
      </c>
      <c r="DP131" s="170">
        <v>168.37</v>
      </c>
      <c r="DQ131" s="170">
        <v>240.34</v>
      </c>
      <c r="DR131" s="170">
        <v>202.82</v>
      </c>
      <c r="DS131" s="84">
        <f t="shared" si="309"/>
        <v>-37.52000000000001</v>
      </c>
      <c r="DT131" s="84">
        <f t="shared" si="271"/>
        <v>34.449999999999989</v>
      </c>
      <c r="DU131" s="84" t="s">
        <v>191</v>
      </c>
      <c r="DV131" s="84" t="s">
        <v>72</v>
      </c>
      <c r="DW131" s="170">
        <v>135.19999999999999</v>
      </c>
      <c r="DX131" s="170">
        <v>449.1</v>
      </c>
      <c r="DY131" s="170">
        <v>438.75</v>
      </c>
      <c r="DZ131" s="83">
        <f t="shared" si="310"/>
        <v>-10.350000000000023</v>
      </c>
      <c r="EA131" s="83">
        <f t="shared" si="311"/>
        <v>303.55</v>
      </c>
      <c r="EB131" s="155">
        <v>193.62</v>
      </c>
      <c r="EC131" s="156">
        <v>373.13</v>
      </c>
      <c r="ED131" s="156">
        <v>305.04000000000002</v>
      </c>
      <c r="EE131" s="85">
        <f t="shared" si="312"/>
        <v>-68.089999999999975</v>
      </c>
      <c r="EF131" s="56">
        <f t="shared" si="313"/>
        <v>111.42000000000002</v>
      </c>
      <c r="EG131" s="835">
        <v>69.05</v>
      </c>
      <c r="EH131" s="173">
        <v>217.28</v>
      </c>
      <c r="EI131" s="173">
        <v>193.61</v>
      </c>
      <c r="EJ131" s="56">
        <f t="shared" si="314"/>
        <v>-23.669999999999987</v>
      </c>
      <c r="EK131" s="56">
        <f t="shared" si="315"/>
        <v>124.56000000000002</v>
      </c>
      <c r="EL131" s="156">
        <v>223.27</v>
      </c>
      <c r="EM131" s="156">
        <v>586.52</v>
      </c>
      <c r="EN131" s="156">
        <v>485.43</v>
      </c>
      <c r="EO131" s="56">
        <f t="shared" si="316"/>
        <v>-101.08999999999997</v>
      </c>
      <c r="EP131" s="56">
        <f>EN131-EL131</f>
        <v>262.15999999999997</v>
      </c>
      <c r="EQ131" s="56"/>
      <c r="ER131" s="56"/>
      <c r="ES131" s="56"/>
      <c r="ET131" s="56"/>
      <c r="EU131" s="56"/>
      <c r="EV131" s="56"/>
      <c r="EW131" s="174" t="s">
        <v>190</v>
      </c>
      <c r="EX131" s="89"/>
      <c r="EY131" s="90">
        <f>BQ131+EL131+EG131+EB131+DW131+DP131+DK131+DF131+CP131+BL131+AR131+AK131</f>
        <v>15066.849999999999</v>
      </c>
      <c r="EZ131" s="90">
        <f>BR131+EM131+EH131+EC131+DX131+DQ131+DL131+DG131+CQ131+BM131+AS131+AL131</f>
        <v>25351.05457</v>
      </c>
      <c r="FA131" s="90">
        <f>BS131+EN131+EI131+ED131+DY131+DR131+DM131+DH131+CR131+BN131+AT131+AM131</f>
        <v>18131.689999999999</v>
      </c>
      <c r="FB131" s="192">
        <f t="shared" si="317"/>
        <v>-7219.3645700000015</v>
      </c>
      <c r="FC131" s="192">
        <f t="shared" si="318"/>
        <v>3064.84</v>
      </c>
      <c r="FD131" s="94">
        <f>FD133+FD134+FD135+FD136+FD137+FD138+FD139+FD140+FD141+FD142+FD143+FD144+FD145+FD146+FD147+FD148</f>
        <v>8026.5980600000003</v>
      </c>
      <c r="FE131" s="94">
        <f t="shared" si="319"/>
        <v>10105.091939999998</v>
      </c>
      <c r="FF131" s="652"/>
      <c r="FG131" s="170">
        <v>168.37</v>
      </c>
      <c r="FH131" s="170">
        <v>875.28</v>
      </c>
      <c r="FI131" s="170">
        <v>135.19999999999999</v>
      </c>
      <c r="FJ131" s="155">
        <v>193.62</v>
      </c>
      <c r="FK131" s="170">
        <v>76.78</v>
      </c>
      <c r="FL131" s="155">
        <v>69.05</v>
      </c>
      <c r="FM131" s="836">
        <v>172.29</v>
      </c>
      <c r="FN131" s="170">
        <v>512.01</v>
      </c>
      <c r="FO131" s="156">
        <v>1300.31</v>
      </c>
      <c r="FS131" s="1196"/>
      <c r="FT131" s="1196"/>
      <c r="FU131" s="1196"/>
      <c r="FV131" s="1196"/>
    </row>
    <row r="132" spans="1:178" ht="15" hidden="1" thickBot="1" x14ac:dyDescent="0.35">
      <c r="A132" s="459" t="s">
        <v>147</v>
      </c>
      <c r="B132" s="99" t="s">
        <v>72</v>
      </c>
      <c r="C132" s="152"/>
      <c r="D132" s="150"/>
      <c r="E132" s="155"/>
      <c r="F132" s="156"/>
      <c r="G132" s="156"/>
      <c r="H132" s="155"/>
      <c r="I132" s="59"/>
      <c r="J132" s="56"/>
      <c r="K132" s="57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156"/>
      <c r="W132" s="57"/>
      <c r="X132" s="57"/>
      <c r="Y132" s="57"/>
      <c r="Z132" s="56"/>
      <c r="AA132" s="57"/>
      <c r="AB132" s="57"/>
      <c r="AC132" s="57"/>
      <c r="AD132" s="57"/>
      <c r="AE132" s="57"/>
      <c r="AF132" s="57"/>
      <c r="AG132" s="57"/>
      <c r="AH132" s="57"/>
      <c r="AI132" s="57"/>
      <c r="AJ132" s="56"/>
      <c r="AK132" s="60"/>
      <c r="AL132" s="60"/>
      <c r="AM132" s="60"/>
      <c r="AN132" s="60"/>
      <c r="AO132" s="61"/>
      <c r="AP132" s="61"/>
      <c r="AQ132" s="61"/>
      <c r="AR132" s="159"/>
      <c r="AS132" s="63"/>
      <c r="AT132" s="63"/>
      <c r="AU132" s="64"/>
      <c r="AV132" s="64"/>
      <c r="AW132" s="57"/>
      <c r="AX132" s="57"/>
      <c r="AY132" s="57"/>
      <c r="AZ132" s="57"/>
      <c r="BA132" s="56"/>
      <c r="BB132" s="648"/>
      <c r="BC132" s="57"/>
      <c r="BD132" s="57"/>
      <c r="BE132" s="67"/>
      <c r="BF132" s="68"/>
      <c r="BG132" s="66"/>
      <c r="BH132" s="57"/>
      <c r="BI132" s="57"/>
      <c r="BJ132" s="57"/>
      <c r="BK132" s="56"/>
      <c r="BL132" s="64"/>
      <c r="BM132" s="64"/>
      <c r="BN132" s="63"/>
      <c r="BO132" s="112"/>
      <c r="BP132" s="64"/>
      <c r="BQ132" s="57"/>
      <c r="BR132" s="57"/>
      <c r="BS132" s="57"/>
      <c r="BT132" s="57">
        <f t="shared" si="300"/>
        <v>0</v>
      </c>
      <c r="BU132" s="69">
        <f t="shared" si="301"/>
        <v>0</v>
      </c>
      <c r="BV132" s="57"/>
      <c r="BW132" s="57"/>
      <c r="BX132" s="57"/>
      <c r="BY132" s="57"/>
      <c r="BZ132" s="57"/>
      <c r="CA132" s="57"/>
      <c r="CB132" s="70"/>
      <c r="CC132" s="70"/>
      <c r="CD132" s="650"/>
      <c r="CE132" s="328">
        <f>25.4237+1.11</f>
        <v>26.5337</v>
      </c>
      <c r="CF132" s="66"/>
      <c r="CG132" s="162"/>
      <c r="CH132" s="163"/>
      <c r="CI132" s="164"/>
      <c r="CJ132" s="59"/>
      <c r="CK132" s="57"/>
      <c r="CL132" s="57"/>
      <c r="CM132" s="57"/>
      <c r="CN132" s="57"/>
      <c r="CO132" s="57"/>
      <c r="CP132" s="63"/>
      <c r="CQ132" s="63"/>
      <c r="CR132" s="63"/>
      <c r="CS132" s="63"/>
      <c r="CT132" s="64"/>
      <c r="CU132" s="651"/>
      <c r="CV132" s="191"/>
      <c r="CW132" s="82"/>
      <c r="CX132" s="487"/>
      <c r="CY132" s="193"/>
      <c r="CZ132" s="193"/>
      <c r="DA132" s="82"/>
      <c r="DB132" s="82"/>
      <c r="DC132" s="168"/>
      <c r="DD132" s="168"/>
      <c r="DE132" s="82"/>
      <c r="DF132" s="59"/>
      <c r="DG132" s="57"/>
      <c r="DH132" s="57"/>
      <c r="DI132" s="57"/>
      <c r="DJ132" s="57"/>
      <c r="DK132" s="177"/>
      <c r="DL132" s="177"/>
      <c r="DM132" s="177"/>
      <c r="DN132" s="67"/>
      <c r="DO132" s="67"/>
      <c r="DP132" s="170"/>
      <c r="DQ132" s="170"/>
      <c r="DR132" s="170"/>
      <c r="DS132" s="84"/>
      <c r="DT132" s="84"/>
      <c r="DU132" s="84"/>
      <c r="DV132" s="84"/>
      <c r="DW132" s="170"/>
      <c r="DX132" s="170"/>
      <c r="DY132" s="170"/>
      <c r="DZ132" s="83"/>
      <c r="EA132" s="83"/>
      <c r="EB132" s="155"/>
      <c r="EC132" s="156"/>
      <c r="ED132" s="156"/>
      <c r="EE132" s="85"/>
      <c r="EF132" s="56"/>
      <c r="EG132" s="835"/>
      <c r="EH132" s="173"/>
      <c r="EI132" s="173"/>
      <c r="EJ132" s="56"/>
      <c r="EK132" s="56"/>
      <c r="EL132" s="156"/>
      <c r="EM132" s="156"/>
      <c r="EN132" s="156"/>
      <c r="EO132" s="56"/>
      <c r="EP132" s="56"/>
      <c r="EQ132" s="56"/>
      <c r="ER132" s="56"/>
      <c r="ES132" s="56"/>
      <c r="ET132" s="56"/>
      <c r="EU132" s="56"/>
      <c r="EV132" s="56"/>
      <c r="EW132" s="1301" t="s">
        <v>147</v>
      </c>
      <c r="EX132" s="1302"/>
      <c r="EY132" s="90"/>
      <c r="EZ132" s="90"/>
      <c r="FA132" s="90">
        <f>FA130/FD130*FD132</f>
        <v>51.234980355309567</v>
      </c>
      <c r="FB132" s="192"/>
      <c r="FC132" s="192"/>
      <c r="FD132" s="135">
        <v>135.76925</v>
      </c>
      <c r="FE132" s="94">
        <f t="shared" si="319"/>
        <v>-84.534269644690426</v>
      </c>
      <c r="FF132" s="652"/>
      <c r="FG132" s="170"/>
      <c r="FH132" s="170"/>
      <c r="FI132" s="170"/>
      <c r="FJ132" s="155"/>
      <c r="FK132" s="170"/>
      <c r="FL132" s="155"/>
      <c r="FM132" s="836"/>
      <c r="FN132" s="170"/>
      <c r="FO132" s="156"/>
      <c r="FS132" s="1196"/>
      <c r="FT132" s="1196"/>
      <c r="FU132" s="1196"/>
      <c r="FV132" s="1196"/>
    </row>
    <row r="133" spans="1:178" ht="15" hidden="1" thickBot="1" x14ac:dyDescent="0.35">
      <c r="A133" s="459" t="s">
        <v>192</v>
      </c>
      <c r="B133" s="99" t="s">
        <v>72</v>
      </c>
      <c r="C133" s="152"/>
      <c r="D133" s="150"/>
      <c r="E133" s="155"/>
      <c r="F133" s="156"/>
      <c r="G133" s="156"/>
      <c r="H133" s="155"/>
      <c r="I133" s="59"/>
      <c r="J133" s="56"/>
      <c r="K133" s="57"/>
      <c r="L133" s="106">
        <v>61</v>
      </c>
      <c r="M133" s="56"/>
      <c r="N133" s="56"/>
      <c r="O133" s="56"/>
      <c r="P133" s="56"/>
      <c r="Q133" s="56"/>
      <c r="R133" s="56"/>
      <c r="S133" s="56"/>
      <c r="T133" s="56"/>
      <c r="U133" s="56"/>
      <c r="V133" s="156"/>
      <c r="W133" s="57"/>
      <c r="X133" s="57"/>
      <c r="Y133" s="57"/>
      <c r="Z133" s="56"/>
      <c r="AA133" s="57"/>
      <c r="AB133" s="57"/>
      <c r="AC133" s="57"/>
      <c r="AD133" s="57"/>
      <c r="AE133" s="57"/>
      <c r="AF133" s="57"/>
      <c r="AG133" s="57"/>
      <c r="AH133" s="57"/>
      <c r="AI133" s="57"/>
      <c r="AJ133" s="56"/>
      <c r="AK133" s="60"/>
      <c r="AL133" s="60"/>
      <c r="AM133" s="60"/>
      <c r="AN133" s="60"/>
      <c r="AO133" s="61"/>
      <c r="AP133" s="61"/>
      <c r="AQ133" s="61"/>
      <c r="AR133" s="159"/>
      <c r="AS133" s="63"/>
      <c r="AT133" s="63"/>
      <c r="AU133" s="64"/>
      <c r="AV133" s="64"/>
      <c r="AW133" s="57"/>
      <c r="AX133" s="57"/>
      <c r="AY133" s="57"/>
      <c r="AZ133" s="57"/>
      <c r="BA133" s="56"/>
      <c r="BB133" s="648"/>
      <c r="BC133" s="57"/>
      <c r="BD133" s="57"/>
      <c r="BE133" s="67"/>
      <c r="BF133" s="68"/>
      <c r="BG133" s="66"/>
      <c r="BH133" s="57"/>
      <c r="BI133" s="57"/>
      <c r="BJ133" s="57"/>
      <c r="BK133" s="56"/>
      <c r="BL133" s="64"/>
      <c r="BM133" s="64"/>
      <c r="BN133" s="63"/>
      <c r="BO133" s="112"/>
      <c r="BP133" s="64"/>
      <c r="BQ133" s="57"/>
      <c r="BR133" s="57"/>
      <c r="BS133" s="57"/>
      <c r="BT133" s="57">
        <f t="shared" si="300"/>
        <v>0</v>
      </c>
      <c r="BU133" s="69">
        <f t="shared" si="301"/>
        <v>0</v>
      </c>
      <c r="BV133" s="57"/>
      <c r="BW133" s="57"/>
      <c r="BX133" s="57"/>
      <c r="BY133" s="57"/>
      <c r="BZ133" s="57"/>
      <c r="CA133" s="57"/>
      <c r="CB133" s="70"/>
      <c r="CC133" s="70"/>
      <c r="CD133" s="650"/>
      <c r="CE133" s="328">
        <v>2.8238400000000001</v>
      </c>
      <c r="CF133" s="66"/>
      <c r="CG133" s="162"/>
      <c r="CH133" s="163"/>
      <c r="CI133" s="164"/>
      <c r="CJ133" s="59"/>
      <c r="CK133" s="57"/>
      <c r="CL133" s="57"/>
      <c r="CM133" s="57"/>
      <c r="CN133" s="57"/>
      <c r="CO133" s="57"/>
      <c r="CP133" s="63"/>
      <c r="CQ133" s="63"/>
      <c r="CR133" s="63"/>
      <c r="CS133" s="63"/>
      <c r="CT133" s="64"/>
      <c r="CU133" s="651"/>
      <c r="CV133" s="191"/>
      <c r="CW133" s="82"/>
      <c r="CX133" s="487"/>
      <c r="CY133" s="193"/>
      <c r="CZ133" s="193"/>
      <c r="DA133" s="82"/>
      <c r="DB133" s="82"/>
      <c r="DC133" s="168"/>
      <c r="DD133" s="125"/>
      <c r="DE133" s="82"/>
      <c r="DF133" s="59"/>
      <c r="DG133" s="57"/>
      <c r="DH133" s="57"/>
      <c r="DI133" s="57"/>
      <c r="DJ133" s="57"/>
      <c r="DK133" s="177"/>
      <c r="DL133" s="177"/>
      <c r="DM133" s="177"/>
      <c r="DN133" s="67"/>
      <c r="DO133" s="67"/>
      <c r="DP133" s="170"/>
      <c r="DQ133" s="170"/>
      <c r="DR133" s="170"/>
      <c r="DS133" s="84"/>
      <c r="DT133" s="84"/>
      <c r="DU133" s="84"/>
      <c r="DV133" s="84"/>
      <c r="DW133" s="170"/>
      <c r="DX133" s="170"/>
      <c r="DY133" s="170"/>
      <c r="DZ133" s="83"/>
      <c r="EA133" s="83"/>
      <c r="EB133" s="155"/>
      <c r="EC133" s="156"/>
      <c r="ED133" s="156"/>
      <c r="EE133" s="85"/>
      <c r="EF133" s="56"/>
      <c r="EG133" s="835"/>
      <c r="EH133" s="173"/>
      <c r="EI133" s="173"/>
      <c r="EJ133" s="56"/>
      <c r="EK133" s="56"/>
      <c r="EL133" s="156"/>
      <c r="EM133" s="156"/>
      <c r="EN133" s="156"/>
      <c r="EO133" s="56"/>
      <c r="EP133" s="56"/>
      <c r="EQ133" s="56"/>
      <c r="ER133" s="56"/>
      <c r="ES133" s="56"/>
      <c r="ET133" s="56"/>
      <c r="EU133" s="56"/>
      <c r="EV133" s="56"/>
      <c r="EW133" s="637" t="s">
        <v>192</v>
      </c>
      <c r="EX133" s="89"/>
      <c r="EY133" s="90"/>
      <c r="EZ133" s="90"/>
      <c r="FA133" s="90">
        <f>FA131/FD131*FD133</f>
        <v>694.88326077252202</v>
      </c>
      <c r="FB133" s="192"/>
      <c r="FC133" s="192"/>
      <c r="FD133" s="94">
        <f>171.214+136.39928</f>
        <v>307.61328000000003</v>
      </c>
      <c r="FE133" s="94">
        <f t="shared" si="319"/>
        <v>387.26998077252199</v>
      </c>
      <c r="FF133" s="652"/>
      <c r="FG133" s="170"/>
      <c r="FH133" s="170"/>
      <c r="FI133" s="170"/>
      <c r="FJ133" s="155"/>
      <c r="FK133" s="170"/>
      <c r="FL133" s="155"/>
      <c r="FM133" s="836"/>
      <c r="FN133" s="170"/>
      <c r="FO133" s="156"/>
      <c r="FS133" s="1196"/>
      <c r="FT133" s="1196"/>
      <c r="FU133" s="1196"/>
      <c r="FV133" s="1196"/>
    </row>
    <row r="134" spans="1:178" ht="15" hidden="1" thickBot="1" x14ac:dyDescent="0.35">
      <c r="A134" s="459" t="s">
        <v>193</v>
      </c>
      <c r="B134" s="99" t="s">
        <v>72</v>
      </c>
      <c r="C134" s="152"/>
      <c r="D134" s="150"/>
      <c r="E134" s="155"/>
      <c r="F134" s="156"/>
      <c r="G134" s="156"/>
      <c r="H134" s="155"/>
      <c r="I134" s="59"/>
      <c r="J134" s="56"/>
      <c r="K134" s="57"/>
      <c r="L134" s="106">
        <v>114.95399999999999</v>
      </c>
      <c r="M134" s="56"/>
      <c r="N134" s="56"/>
      <c r="O134" s="56"/>
      <c r="P134" s="56"/>
      <c r="Q134" s="56"/>
      <c r="R134" s="56"/>
      <c r="S134" s="56"/>
      <c r="T134" s="56"/>
      <c r="U134" s="56"/>
      <c r="V134" s="156"/>
      <c r="W134" s="57"/>
      <c r="X134" s="57"/>
      <c r="Y134" s="57"/>
      <c r="Z134" s="56"/>
      <c r="AA134" s="57"/>
      <c r="AB134" s="57"/>
      <c r="AC134" s="57"/>
      <c r="AD134" s="57"/>
      <c r="AE134" s="57"/>
      <c r="AF134" s="57"/>
      <c r="AG134" s="57"/>
      <c r="AH134" s="57"/>
      <c r="AI134" s="57"/>
      <c r="AJ134" s="56"/>
      <c r="AK134" s="60"/>
      <c r="AL134" s="60"/>
      <c r="AM134" s="60"/>
      <c r="AN134" s="60"/>
      <c r="AO134" s="61"/>
      <c r="AP134" s="61"/>
      <c r="AQ134" s="61"/>
      <c r="AR134" s="159"/>
      <c r="AS134" s="63"/>
      <c r="AT134" s="63"/>
      <c r="AU134" s="64"/>
      <c r="AV134" s="64"/>
      <c r="AW134" s="57"/>
      <c r="AX134" s="57"/>
      <c r="AY134" s="57"/>
      <c r="AZ134" s="57"/>
      <c r="BA134" s="56"/>
      <c r="BB134" s="648"/>
      <c r="BC134" s="57"/>
      <c r="BD134" s="57"/>
      <c r="BE134" s="67"/>
      <c r="BF134" s="68"/>
      <c r="BG134" s="66"/>
      <c r="BH134" s="57"/>
      <c r="BI134" s="57"/>
      <c r="BJ134" s="57"/>
      <c r="BK134" s="56"/>
      <c r="BL134" s="64"/>
      <c r="BM134" s="64"/>
      <c r="BN134" s="63"/>
      <c r="BO134" s="112"/>
      <c r="BP134" s="64"/>
      <c r="BQ134" s="57"/>
      <c r="BR134" s="57"/>
      <c r="BS134" s="57"/>
      <c r="BT134" s="57">
        <f t="shared" si="300"/>
        <v>0</v>
      </c>
      <c r="BU134" s="69">
        <f t="shared" si="301"/>
        <v>0</v>
      </c>
      <c r="BV134" s="57"/>
      <c r="BW134" s="57"/>
      <c r="BX134" s="57"/>
      <c r="BY134" s="57"/>
      <c r="BZ134" s="57"/>
      <c r="CA134" s="57"/>
      <c r="CB134" s="70"/>
      <c r="CC134" s="70"/>
      <c r="CD134" s="650"/>
      <c r="CE134" s="328">
        <v>259.77600000000001</v>
      </c>
      <c r="CF134" s="66"/>
      <c r="CG134" s="162"/>
      <c r="CH134" s="163"/>
      <c r="CI134" s="164"/>
      <c r="CJ134" s="59"/>
      <c r="CK134" s="57"/>
      <c r="CL134" s="57"/>
      <c r="CM134" s="57"/>
      <c r="CN134" s="57"/>
      <c r="CO134" s="57"/>
      <c r="CP134" s="63"/>
      <c r="CQ134" s="63"/>
      <c r="CR134" s="63"/>
      <c r="CS134" s="63"/>
      <c r="CT134" s="64"/>
      <c r="CU134" s="651"/>
      <c r="CV134" s="191"/>
      <c r="CW134" s="82"/>
      <c r="CX134" s="487"/>
      <c r="CY134" s="193"/>
      <c r="CZ134" s="193"/>
      <c r="DA134" s="82"/>
      <c r="DB134" s="82"/>
      <c r="DC134" s="168"/>
      <c r="DD134" s="125">
        <v>52.765000000000001</v>
      </c>
      <c r="DE134" s="82"/>
      <c r="DF134" s="59"/>
      <c r="DG134" s="57"/>
      <c r="DH134" s="57"/>
      <c r="DI134" s="57"/>
      <c r="DJ134" s="57"/>
      <c r="DK134" s="177"/>
      <c r="DL134" s="177"/>
      <c r="DM134" s="177"/>
      <c r="DN134" s="67"/>
      <c r="DO134" s="67"/>
      <c r="DP134" s="170"/>
      <c r="DQ134" s="170"/>
      <c r="DR134" s="170"/>
      <c r="DS134" s="84"/>
      <c r="DT134" s="84"/>
      <c r="DU134" s="84"/>
      <c r="DV134" s="84"/>
      <c r="DW134" s="170"/>
      <c r="DX134" s="170"/>
      <c r="DY134" s="170"/>
      <c r="DZ134" s="83"/>
      <c r="EA134" s="83"/>
      <c r="EB134" s="155"/>
      <c r="EC134" s="156"/>
      <c r="ED134" s="156"/>
      <c r="EE134" s="85"/>
      <c r="EF134" s="56"/>
      <c r="EG134" s="835"/>
      <c r="EH134" s="173"/>
      <c r="EI134" s="173"/>
      <c r="EJ134" s="56"/>
      <c r="EK134" s="56"/>
      <c r="EL134" s="156"/>
      <c r="EM134" s="156"/>
      <c r="EN134" s="156"/>
      <c r="EO134" s="56"/>
      <c r="EP134" s="56"/>
      <c r="EQ134" s="56"/>
      <c r="ER134" s="56"/>
      <c r="ES134" s="56"/>
      <c r="ET134" s="56"/>
      <c r="EU134" s="56"/>
      <c r="EV134" s="56"/>
      <c r="EW134" s="637" t="s">
        <v>193</v>
      </c>
      <c r="EX134" s="89"/>
      <c r="EY134" s="90"/>
      <c r="EZ134" s="90"/>
      <c r="FA134" s="90">
        <f t="shared" ref="FA134:FA148" si="341">FA133/FD133*FD134</f>
        <v>2625.625937034898</v>
      </c>
      <c r="FB134" s="192"/>
      <c r="FC134" s="192"/>
      <c r="FD134" s="135">
        <v>1162.3209999999999</v>
      </c>
      <c r="FE134" s="94">
        <f t="shared" si="319"/>
        <v>1463.3049370348981</v>
      </c>
      <c r="FF134" s="652"/>
      <c r="FG134" s="170"/>
      <c r="FH134" s="170"/>
      <c r="FI134" s="170"/>
      <c r="FJ134" s="155"/>
      <c r="FK134" s="170"/>
      <c r="FL134" s="155"/>
      <c r="FM134" s="836"/>
      <c r="FN134" s="170"/>
      <c r="FO134" s="156"/>
      <c r="FS134" s="1196"/>
      <c r="FT134" s="1196"/>
      <c r="FU134" s="1196"/>
      <c r="FV134" s="1196"/>
    </row>
    <row r="135" spans="1:178" ht="15" hidden="1" thickBot="1" x14ac:dyDescent="0.35">
      <c r="A135" s="459" t="s">
        <v>194</v>
      </c>
      <c r="B135" s="99" t="s">
        <v>72</v>
      </c>
      <c r="C135" s="152"/>
      <c r="D135" s="150"/>
      <c r="E135" s="155"/>
      <c r="F135" s="156"/>
      <c r="G135" s="156"/>
      <c r="H135" s="155"/>
      <c r="I135" s="59"/>
      <c r="J135" s="56"/>
      <c r="K135" s="57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156"/>
      <c r="W135" s="57"/>
      <c r="X135" s="57"/>
      <c r="Y135" s="57"/>
      <c r="Z135" s="56"/>
      <c r="AA135" s="57"/>
      <c r="AB135" s="57"/>
      <c r="AC135" s="57"/>
      <c r="AD135" s="57"/>
      <c r="AE135" s="57"/>
      <c r="AF135" s="57"/>
      <c r="AG135" s="57"/>
      <c r="AH135" s="57"/>
      <c r="AI135" s="57"/>
      <c r="AJ135" s="56"/>
      <c r="AK135" s="60"/>
      <c r="AL135" s="60"/>
      <c r="AM135" s="60"/>
      <c r="AN135" s="60"/>
      <c r="AO135" s="61"/>
      <c r="AP135" s="61"/>
      <c r="AQ135" s="61"/>
      <c r="AR135" s="159"/>
      <c r="AS135" s="63"/>
      <c r="AT135" s="63"/>
      <c r="AU135" s="64"/>
      <c r="AV135" s="64"/>
      <c r="AW135" s="57"/>
      <c r="AX135" s="57"/>
      <c r="AY135" s="57"/>
      <c r="AZ135" s="57"/>
      <c r="BA135" s="56"/>
      <c r="BB135" s="648"/>
      <c r="BC135" s="57"/>
      <c r="BD135" s="57"/>
      <c r="BE135" s="67"/>
      <c r="BF135" s="68"/>
      <c r="BG135" s="66"/>
      <c r="BH135" s="57"/>
      <c r="BI135" s="57"/>
      <c r="BJ135" s="57"/>
      <c r="BK135" s="56"/>
      <c r="BL135" s="64"/>
      <c r="BM135" s="64"/>
      <c r="BN135" s="63"/>
      <c r="BO135" s="112"/>
      <c r="BP135" s="64"/>
      <c r="BQ135" s="57"/>
      <c r="BR135" s="57"/>
      <c r="BS135" s="57"/>
      <c r="BT135" s="57">
        <f t="shared" si="300"/>
        <v>0</v>
      </c>
      <c r="BU135" s="69">
        <f t="shared" si="301"/>
        <v>0</v>
      </c>
      <c r="BV135" s="57"/>
      <c r="BW135" s="57"/>
      <c r="BX135" s="57"/>
      <c r="BY135" s="57"/>
      <c r="BZ135" s="57"/>
      <c r="CA135" s="57"/>
      <c r="CB135" s="70"/>
      <c r="CC135" s="70"/>
      <c r="CD135" s="650"/>
      <c r="CE135" s="328">
        <f>1.554+483.94915</f>
        <v>485.50314999999995</v>
      </c>
      <c r="CF135" s="66"/>
      <c r="CG135" s="162"/>
      <c r="CH135" s="163"/>
      <c r="CI135" s="164"/>
      <c r="CJ135" s="59"/>
      <c r="CK135" s="57"/>
      <c r="CL135" s="57"/>
      <c r="CM135" s="57"/>
      <c r="CN135" s="57"/>
      <c r="CO135" s="57"/>
      <c r="CP135" s="63"/>
      <c r="CQ135" s="63"/>
      <c r="CR135" s="63"/>
      <c r="CS135" s="63"/>
      <c r="CT135" s="64"/>
      <c r="CU135" s="651"/>
      <c r="CV135" s="191"/>
      <c r="CW135" s="82"/>
      <c r="CX135" s="487"/>
      <c r="CY135" s="193"/>
      <c r="CZ135" s="193"/>
      <c r="DA135" s="82"/>
      <c r="DB135" s="82"/>
      <c r="DC135" s="168"/>
      <c r="DD135" s="125">
        <v>3.04</v>
      </c>
      <c r="DE135" s="82"/>
      <c r="DF135" s="59"/>
      <c r="DG135" s="57"/>
      <c r="DH135" s="57"/>
      <c r="DI135" s="57"/>
      <c r="DJ135" s="57"/>
      <c r="DK135" s="177"/>
      <c r="DL135" s="177"/>
      <c r="DM135" s="177"/>
      <c r="DN135" s="67"/>
      <c r="DO135" s="67"/>
      <c r="DP135" s="170"/>
      <c r="DQ135" s="170"/>
      <c r="DR135" s="170"/>
      <c r="DS135" s="84"/>
      <c r="DT135" s="84"/>
      <c r="DU135" s="84"/>
      <c r="DV135" s="84"/>
      <c r="DW135" s="170"/>
      <c r="DX135" s="170"/>
      <c r="DY135" s="170"/>
      <c r="DZ135" s="83"/>
      <c r="EA135" s="83"/>
      <c r="EB135" s="155"/>
      <c r="EC135" s="156"/>
      <c r="ED135" s="156"/>
      <c r="EE135" s="85"/>
      <c r="EF135" s="56"/>
      <c r="EG135" s="835"/>
      <c r="EH135" s="173"/>
      <c r="EI135" s="173"/>
      <c r="EJ135" s="56"/>
      <c r="EK135" s="56"/>
      <c r="EL135" s="156"/>
      <c r="EM135" s="156"/>
      <c r="EN135" s="156"/>
      <c r="EO135" s="56"/>
      <c r="EP135" s="56"/>
      <c r="EQ135" s="56"/>
      <c r="ER135" s="56"/>
      <c r="ES135" s="56"/>
      <c r="ET135" s="56"/>
      <c r="EU135" s="56"/>
      <c r="EV135" s="56"/>
      <c r="EW135" s="637" t="s">
        <v>195</v>
      </c>
      <c r="EX135" s="89"/>
      <c r="EY135" s="90"/>
      <c r="EZ135" s="90"/>
      <c r="FA135" s="90">
        <f t="shared" si="341"/>
        <v>472.67158210279183</v>
      </c>
      <c r="FB135" s="192"/>
      <c r="FC135" s="192"/>
      <c r="FD135" s="94">
        <f>181.15386+28.09</f>
        <v>209.24386000000001</v>
      </c>
      <c r="FE135" s="94">
        <f t="shared" si="319"/>
        <v>263.42772210279179</v>
      </c>
      <c r="FF135" s="652"/>
      <c r="FG135" s="170"/>
      <c r="FH135" s="170"/>
      <c r="FI135" s="170"/>
      <c r="FJ135" s="155"/>
      <c r="FK135" s="170"/>
      <c r="FL135" s="155"/>
      <c r="FM135" s="836"/>
      <c r="FN135" s="170"/>
      <c r="FO135" s="156"/>
      <c r="FS135" s="1196"/>
      <c r="FT135" s="1196"/>
      <c r="FU135" s="1196"/>
      <c r="FV135" s="1196"/>
    </row>
    <row r="136" spans="1:178" ht="15" hidden="1" thickBot="1" x14ac:dyDescent="0.35">
      <c r="A136" s="459" t="s">
        <v>196</v>
      </c>
      <c r="B136" s="99" t="s">
        <v>72</v>
      </c>
      <c r="C136" s="152"/>
      <c r="D136" s="150"/>
      <c r="E136" s="155"/>
      <c r="F136" s="156"/>
      <c r="G136" s="156"/>
      <c r="H136" s="155"/>
      <c r="I136" s="59"/>
      <c r="J136" s="56"/>
      <c r="K136" s="57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156"/>
      <c r="W136" s="57"/>
      <c r="X136" s="57"/>
      <c r="Y136" s="57"/>
      <c r="Z136" s="56"/>
      <c r="AA136" s="57"/>
      <c r="AB136" s="57"/>
      <c r="AC136" s="57"/>
      <c r="AD136" s="57"/>
      <c r="AE136" s="57"/>
      <c r="AF136" s="57"/>
      <c r="AG136" s="57"/>
      <c r="AH136" s="57"/>
      <c r="AI136" s="57"/>
      <c r="AJ136" s="56"/>
      <c r="AK136" s="60"/>
      <c r="AL136" s="60"/>
      <c r="AM136" s="60"/>
      <c r="AN136" s="60"/>
      <c r="AO136" s="61"/>
      <c r="AP136" s="61"/>
      <c r="AQ136" s="61"/>
      <c r="AR136" s="159"/>
      <c r="AS136" s="63"/>
      <c r="AT136" s="63"/>
      <c r="AU136" s="64"/>
      <c r="AV136" s="64"/>
      <c r="AW136" s="57"/>
      <c r="AX136" s="57"/>
      <c r="AY136" s="57"/>
      <c r="AZ136" s="57"/>
      <c r="BA136" s="56"/>
      <c r="BB136" s="648"/>
      <c r="BC136" s="57"/>
      <c r="BD136" s="57"/>
      <c r="BE136" s="67"/>
      <c r="BF136" s="68"/>
      <c r="BG136" s="66"/>
      <c r="BH136" s="57"/>
      <c r="BI136" s="57"/>
      <c r="BJ136" s="57"/>
      <c r="BK136" s="56"/>
      <c r="BL136" s="64"/>
      <c r="BM136" s="64"/>
      <c r="BN136" s="63"/>
      <c r="BO136" s="112"/>
      <c r="BP136" s="64"/>
      <c r="BQ136" s="57"/>
      <c r="BR136" s="57"/>
      <c r="BS136" s="57"/>
      <c r="BT136" s="57">
        <f t="shared" ref="BT136:BT172" si="342">BS136-BR136</f>
        <v>0</v>
      </c>
      <c r="BU136" s="69">
        <f t="shared" ref="BU136:BU172" si="343">BS136-BQ136</f>
        <v>0</v>
      </c>
      <c r="BV136" s="57"/>
      <c r="BW136" s="57"/>
      <c r="BX136" s="57"/>
      <c r="BY136" s="57"/>
      <c r="BZ136" s="57"/>
      <c r="CA136" s="57"/>
      <c r="CB136" s="70"/>
      <c r="CC136" s="70"/>
      <c r="CD136" s="650"/>
      <c r="CE136" s="328"/>
      <c r="CF136" s="66"/>
      <c r="CG136" s="162"/>
      <c r="CH136" s="163"/>
      <c r="CI136" s="164"/>
      <c r="CJ136" s="59"/>
      <c r="CK136" s="57"/>
      <c r="CL136" s="57"/>
      <c r="CM136" s="57"/>
      <c r="CN136" s="57"/>
      <c r="CO136" s="57"/>
      <c r="CP136" s="63"/>
      <c r="CQ136" s="63"/>
      <c r="CR136" s="63"/>
      <c r="CS136" s="63"/>
      <c r="CT136" s="64"/>
      <c r="CU136" s="651"/>
      <c r="CV136" s="191"/>
      <c r="CW136" s="82"/>
      <c r="CX136" s="487"/>
      <c r="CY136" s="193"/>
      <c r="CZ136" s="193"/>
      <c r="DA136" s="82"/>
      <c r="DB136" s="82"/>
      <c r="DC136" s="168"/>
      <c r="DD136" s="125"/>
      <c r="DE136" s="82"/>
      <c r="DF136" s="59"/>
      <c r="DG136" s="57"/>
      <c r="DH136" s="57"/>
      <c r="DI136" s="57"/>
      <c r="DJ136" s="57"/>
      <c r="DK136" s="177"/>
      <c r="DL136" s="177"/>
      <c r="DM136" s="177"/>
      <c r="DN136" s="67"/>
      <c r="DO136" s="67"/>
      <c r="DP136" s="170"/>
      <c r="DQ136" s="170"/>
      <c r="DR136" s="170"/>
      <c r="DS136" s="84"/>
      <c r="DT136" s="84"/>
      <c r="DU136" s="84"/>
      <c r="DV136" s="84"/>
      <c r="DW136" s="170"/>
      <c r="DX136" s="170"/>
      <c r="DY136" s="170"/>
      <c r="DZ136" s="83"/>
      <c r="EA136" s="83"/>
      <c r="EB136" s="155"/>
      <c r="EC136" s="156"/>
      <c r="ED136" s="156"/>
      <c r="EE136" s="85"/>
      <c r="EF136" s="56"/>
      <c r="EG136" s="835"/>
      <c r="EH136" s="173"/>
      <c r="EI136" s="173"/>
      <c r="EJ136" s="56"/>
      <c r="EK136" s="56"/>
      <c r="EL136" s="156"/>
      <c r="EM136" s="156"/>
      <c r="EN136" s="156"/>
      <c r="EO136" s="56"/>
      <c r="EP136" s="56"/>
      <c r="EQ136" s="56"/>
      <c r="ER136" s="56"/>
      <c r="ES136" s="56"/>
      <c r="ET136" s="56"/>
      <c r="EU136" s="56"/>
      <c r="EV136" s="56"/>
      <c r="EW136" s="637" t="s">
        <v>196</v>
      </c>
      <c r="EX136" s="89"/>
      <c r="EY136" s="90"/>
      <c r="EZ136" s="90"/>
      <c r="FA136" s="90">
        <f t="shared" si="341"/>
        <v>226.79865895764061</v>
      </c>
      <c r="FB136" s="192"/>
      <c r="FC136" s="192"/>
      <c r="FD136" s="586">
        <v>100.4</v>
      </c>
      <c r="FE136" s="94">
        <f t="shared" ref="FE136:FE169" si="344">FA136-FD136</f>
        <v>126.39865895764061</v>
      </c>
      <c r="FF136" s="652"/>
      <c r="FG136" s="170"/>
      <c r="FH136" s="170"/>
      <c r="FI136" s="170"/>
      <c r="FJ136" s="155"/>
      <c r="FK136" s="170"/>
      <c r="FL136" s="155"/>
      <c r="FM136" s="836"/>
      <c r="FN136" s="170"/>
      <c r="FO136" s="156"/>
      <c r="FS136" s="1196"/>
      <c r="FT136" s="1196"/>
      <c r="FU136" s="1196"/>
      <c r="FV136" s="1196"/>
    </row>
    <row r="137" spans="1:178" ht="15" hidden="1" thickBot="1" x14ac:dyDescent="0.35">
      <c r="A137" s="459" t="s">
        <v>244</v>
      </c>
      <c r="B137" s="99" t="s">
        <v>72</v>
      </c>
      <c r="C137" s="152"/>
      <c r="D137" s="150"/>
      <c r="E137" s="155"/>
      <c r="F137" s="156"/>
      <c r="G137" s="156"/>
      <c r="H137" s="155"/>
      <c r="I137" s="59"/>
      <c r="J137" s="56"/>
      <c r="K137" s="57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156"/>
      <c r="W137" s="57"/>
      <c r="X137" s="57"/>
      <c r="Y137" s="57"/>
      <c r="Z137" s="56"/>
      <c r="AA137" s="57"/>
      <c r="AB137" s="57"/>
      <c r="AC137" s="57"/>
      <c r="AD137" s="57"/>
      <c r="AE137" s="57"/>
      <c r="AF137" s="57"/>
      <c r="AG137" s="57"/>
      <c r="AH137" s="57"/>
      <c r="AI137" s="57"/>
      <c r="AJ137" s="56"/>
      <c r="AK137" s="60"/>
      <c r="AL137" s="60"/>
      <c r="AM137" s="60"/>
      <c r="AN137" s="60"/>
      <c r="AO137" s="61"/>
      <c r="AP137" s="61"/>
      <c r="AQ137" s="61"/>
      <c r="AR137" s="159"/>
      <c r="AS137" s="63"/>
      <c r="AT137" s="63"/>
      <c r="AU137" s="64"/>
      <c r="AV137" s="64"/>
      <c r="AW137" s="57"/>
      <c r="AX137" s="57"/>
      <c r="AY137" s="57"/>
      <c r="AZ137" s="57"/>
      <c r="BA137" s="56"/>
      <c r="BB137" s="648"/>
      <c r="BC137" s="57"/>
      <c r="BD137" s="57"/>
      <c r="BE137" s="67"/>
      <c r="BF137" s="68"/>
      <c r="BG137" s="66"/>
      <c r="BH137" s="57"/>
      <c r="BI137" s="57"/>
      <c r="BJ137" s="57"/>
      <c r="BK137" s="56"/>
      <c r="BL137" s="64"/>
      <c r="BM137" s="64"/>
      <c r="BN137" s="63"/>
      <c r="BO137" s="112"/>
      <c r="BP137" s="64"/>
      <c r="BQ137" s="57"/>
      <c r="BR137" s="57"/>
      <c r="BS137" s="57"/>
      <c r="BT137" s="57">
        <f t="shared" si="342"/>
        <v>0</v>
      </c>
      <c r="BU137" s="69">
        <f t="shared" si="343"/>
        <v>0</v>
      </c>
      <c r="BV137" s="57"/>
      <c r="BW137" s="57"/>
      <c r="BX137" s="57"/>
      <c r="BY137" s="57"/>
      <c r="BZ137" s="57"/>
      <c r="CA137" s="57"/>
      <c r="CB137" s="70"/>
      <c r="CC137" s="70"/>
      <c r="CD137" s="650"/>
      <c r="CE137" s="328">
        <v>3.1362700000000001</v>
      </c>
      <c r="CF137" s="66"/>
      <c r="CG137" s="162"/>
      <c r="CH137" s="163"/>
      <c r="CI137" s="164"/>
      <c r="CJ137" s="59"/>
      <c r="CK137" s="57"/>
      <c r="CL137" s="57"/>
      <c r="CM137" s="57"/>
      <c r="CN137" s="57"/>
      <c r="CO137" s="57"/>
      <c r="CP137" s="63"/>
      <c r="CQ137" s="63"/>
      <c r="CR137" s="63"/>
      <c r="CS137" s="63"/>
      <c r="CT137" s="64"/>
      <c r="CU137" s="651"/>
      <c r="CV137" s="191"/>
      <c r="CW137" s="82"/>
      <c r="CX137" s="487"/>
      <c r="CY137" s="193"/>
      <c r="CZ137" s="193"/>
      <c r="DA137" s="82"/>
      <c r="DB137" s="82"/>
      <c r="DC137" s="168"/>
      <c r="DD137" s="125"/>
      <c r="DE137" s="82"/>
      <c r="DF137" s="59"/>
      <c r="DG137" s="57"/>
      <c r="DH137" s="57"/>
      <c r="DI137" s="57"/>
      <c r="DJ137" s="57"/>
      <c r="DK137" s="177"/>
      <c r="DL137" s="177"/>
      <c r="DM137" s="177"/>
      <c r="DN137" s="67"/>
      <c r="DO137" s="67"/>
      <c r="DP137" s="170"/>
      <c r="DQ137" s="170"/>
      <c r="DR137" s="170"/>
      <c r="DS137" s="84"/>
      <c r="DT137" s="84"/>
      <c r="DU137" s="84"/>
      <c r="DV137" s="84"/>
      <c r="DW137" s="170"/>
      <c r="DX137" s="170"/>
      <c r="DY137" s="170"/>
      <c r="DZ137" s="83"/>
      <c r="EA137" s="83"/>
      <c r="EB137" s="155"/>
      <c r="EC137" s="156"/>
      <c r="ED137" s="156"/>
      <c r="EE137" s="85"/>
      <c r="EF137" s="56"/>
      <c r="EG137" s="835"/>
      <c r="EH137" s="173"/>
      <c r="EI137" s="173"/>
      <c r="EJ137" s="56"/>
      <c r="EK137" s="56"/>
      <c r="EL137" s="156"/>
      <c r="EM137" s="156"/>
      <c r="EN137" s="156"/>
      <c r="EO137" s="56"/>
      <c r="EP137" s="56"/>
      <c r="EQ137" s="56"/>
      <c r="ER137" s="56"/>
      <c r="ES137" s="56"/>
      <c r="ET137" s="56"/>
      <c r="EU137" s="56"/>
      <c r="EV137" s="56"/>
      <c r="EW137" s="1301" t="s">
        <v>197</v>
      </c>
      <c r="EX137" s="1302"/>
      <c r="EY137" s="90"/>
      <c r="EZ137" s="90"/>
      <c r="FA137" s="90">
        <f t="shared" si="341"/>
        <v>1170.136507371094</v>
      </c>
      <c r="FB137" s="192"/>
      <c r="FC137" s="192"/>
      <c r="FD137" s="135">
        <v>518</v>
      </c>
      <c r="FE137" s="94">
        <f t="shared" si="344"/>
        <v>652.13650737109401</v>
      </c>
      <c r="FF137" s="652">
        <f>19.2+180+15</f>
        <v>214.2</v>
      </c>
      <c r="FG137" s="170"/>
      <c r="FH137" s="170"/>
      <c r="FI137" s="170"/>
      <c r="FJ137" s="155"/>
      <c r="FK137" s="170"/>
      <c r="FL137" s="155"/>
      <c r="FM137" s="836"/>
      <c r="FN137" s="170"/>
      <c r="FO137" s="156"/>
      <c r="FS137" s="1196"/>
      <c r="FT137" s="1196"/>
      <c r="FU137" s="1196"/>
      <c r="FV137" s="1196"/>
    </row>
    <row r="138" spans="1:178" ht="15" hidden="1" thickBot="1" x14ac:dyDescent="0.35">
      <c r="A138" s="459" t="s">
        <v>198</v>
      </c>
      <c r="B138" s="99" t="s">
        <v>72</v>
      </c>
      <c r="C138" s="152"/>
      <c r="D138" s="150"/>
      <c r="E138" s="155"/>
      <c r="F138" s="156"/>
      <c r="G138" s="156"/>
      <c r="H138" s="155"/>
      <c r="I138" s="59"/>
      <c r="J138" s="56"/>
      <c r="K138" s="57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156"/>
      <c r="W138" s="57"/>
      <c r="X138" s="57"/>
      <c r="Y138" s="57"/>
      <c r="Z138" s="56"/>
      <c r="AA138" s="57"/>
      <c r="AB138" s="57"/>
      <c r="AC138" s="57"/>
      <c r="AD138" s="57"/>
      <c r="AE138" s="57"/>
      <c r="AF138" s="57"/>
      <c r="AG138" s="57"/>
      <c r="AH138" s="57"/>
      <c r="AI138" s="57"/>
      <c r="AJ138" s="56"/>
      <c r="AK138" s="60"/>
      <c r="AL138" s="60"/>
      <c r="AM138" s="60"/>
      <c r="AN138" s="60"/>
      <c r="AO138" s="61"/>
      <c r="AP138" s="61"/>
      <c r="AQ138" s="61"/>
      <c r="AR138" s="159"/>
      <c r="AS138" s="63"/>
      <c r="AT138" s="63"/>
      <c r="AU138" s="64"/>
      <c r="AV138" s="64"/>
      <c r="AW138" s="57"/>
      <c r="AX138" s="57"/>
      <c r="AY138" s="57"/>
      <c r="AZ138" s="57"/>
      <c r="BA138" s="56"/>
      <c r="BB138" s="648"/>
      <c r="BC138" s="57"/>
      <c r="BD138" s="57"/>
      <c r="BE138" s="67"/>
      <c r="BF138" s="68"/>
      <c r="BG138" s="66"/>
      <c r="BH138" s="57"/>
      <c r="BI138" s="57"/>
      <c r="BJ138" s="57"/>
      <c r="BK138" s="56"/>
      <c r="BL138" s="64"/>
      <c r="BM138" s="64"/>
      <c r="BN138" s="63"/>
      <c r="BO138" s="112"/>
      <c r="BP138" s="64"/>
      <c r="BQ138" s="57"/>
      <c r="BR138" s="57"/>
      <c r="BS138" s="57"/>
      <c r="BT138" s="57">
        <f t="shared" si="342"/>
        <v>0</v>
      </c>
      <c r="BU138" s="69">
        <f t="shared" si="343"/>
        <v>0</v>
      </c>
      <c r="BV138" s="57"/>
      <c r="BW138" s="57"/>
      <c r="BX138" s="57"/>
      <c r="BY138" s="57"/>
      <c r="BZ138" s="57"/>
      <c r="CA138" s="57"/>
      <c r="CB138" s="70"/>
      <c r="CC138" s="70"/>
      <c r="CD138" s="650"/>
      <c r="CE138" s="328"/>
      <c r="CF138" s="66"/>
      <c r="CG138" s="162"/>
      <c r="CH138" s="163"/>
      <c r="CI138" s="164"/>
      <c r="CJ138" s="59"/>
      <c r="CK138" s="57"/>
      <c r="CL138" s="57"/>
      <c r="CM138" s="57"/>
      <c r="CN138" s="57"/>
      <c r="CO138" s="57"/>
      <c r="CP138" s="63"/>
      <c r="CQ138" s="63"/>
      <c r="CR138" s="63"/>
      <c r="CS138" s="63"/>
      <c r="CT138" s="64"/>
      <c r="CU138" s="651"/>
      <c r="CV138" s="191"/>
      <c r="CW138" s="82"/>
      <c r="CX138" s="487"/>
      <c r="CY138" s="193"/>
      <c r="CZ138" s="193"/>
      <c r="DA138" s="82"/>
      <c r="DB138" s="82"/>
      <c r="DC138" s="168"/>
      <c r="DD138" s="125"/>
      <c r="DE138" s="82"/>
      <c r="DF138" s="59"/>
      <c r="DG138" s="57"/>
      <c r="DH138" s="57"/>
      <c r="DI138" s="57"/>
      <c r="DJ138" s="57"/>
      <c r="DK138" s="177"/>
      <c r="DL138" s="177"/>
      <c r="DM138" s="177"/>
      <c r="DN138" s="67"/>
      <c r="DO138" s="67"/>
      <c r="DP138" s="170"/>
      <c r="DQ138" s="170"/>
      <c r="DR138" s="170"/>
      <c r="DS138" s="84"/>
      <c r="DT138" s="84"/>
      <c r="DU138" s="84"/>
      <c r="DV138" s="84"/>
      <c r="DW138" s="170"/>
      <c r="DX138" s="170"/>
      <c r="DY138" s="170"/>
      <c r="DZ138" s="83"/>
      <c r="EA138" s="83"/>
      <c r="EB138" s="155"/>
      <c r="EC138" s="156"/>
      <c r="ED138" s="156"/>
      <c r="EE138" s="85"/>
      <c r="EF138" s="56"/>
      <c r="EG138" s="835"/>
      <c r="EH138" s="173"/>
      <c r="EI138" s="173"/>
      <c r="EJ138" s="56"/>
      <c r="EK138" s="56"/>
      <c r="EL138" s="156"/>
      <c r="EM138" s="156"/>
      <c r="EN138" s="156"/>
      <c r="EO138" s="56"/>
      <c r="EP138" s="56"/>
      <c r="EQ138" s="56"/>
      <c r="ER138" s="56"/>
      <c r="ES138" s="56"/>
      <c r="ET138" s="56"/>
      <c r="EU138" s="56"/>
      <c r="EV138" s="56"/>
      <c r="EW138" s="1301" t="s">
        <v>198</v>
      </c>
      <c r="EX138" s="1302"/>
      <c r="EY138" s="90"/>
      <c r="EZ138" s="90"/>
      <c r="FA138" s="90">
        <f t="shared" si="341"/>
        <v>83.090986777279824</v>
      </c>
      <c r="FB138" s="192"/>
      <c r="FC138" s="192"/>
      <c r="FD138" s="94">
        <v>36.783000000000001</v>
      </c>
      <c r="FE138" s="94">
        <f t="shared" si="344"/>
        <v>46.307986777279822</v>
      </c>
      <c r="FF138" s="652"/>
      <c r="FG138" s="170"/>
      <c r="FH138" s="170"/>
      <c r="FI138" s="170"/>
      <c r="FJ138" s="155"/>
      <c r="FK138" s="170"/>
      <c r="FL138" s="155"/>
      <c r="FM138" s="836"/>
      <c r="FN138" s="170"/>
      <c r="FO138" s="156"/>
      <c r="FS138" s="1196"/>
      <c r="FT138" s="1196"/>
      <c r="FU138" s="1196"/>
      <c r="FV138" s="1196"/>
    </row>
    <row r="139" spans="1:178" ht="15" hidden="1" thickBot="1" x14ac:dyDescent="0.35">
      <c r="A139" s="459" t="s">
        <v>199</v>
      </c>
      <c r="B139" s="99" t="s">
        <v>72</v>
      </c>
      <c r="C139" s="152"/>
      <c r="D139" s="150"/>
      <c r="E139" s="155"/>
      <c r="F139" s="156"/>
      <c r="G139" s="156"/>
      <c r="H139" s="155"/>
      <c r="I139" s="59"/>
      <c r="J139" s="56"/>
      <c r="K139" s="57"/>
      <c r="L139" s="56">
        <f>3.776+222.44</f>
        <v>226.21600000000001</v>
      </c>
      <c r="M139" s="56"/>
      <c r="N139" s="56"/>
      <c r="O139" s="56"/>
      <c r="P139" s="56"/>
      <c r="Q139" s="56"/>
      <c r="R139" s="56"/>
      <c r="S139" s="56"/>
      <c r="T139" s="56"/>
      <c r="U139" s="56"/>
      <c r="V139" s="156"/>
      <c r="W139" s="57"/>
      <c r="X139" s="57"/>
      <c r="Y139" s="57"/>
      <c r="Z139" s="56"/>
      <c r="AA139" s="57"/>
      <c r="AB139" s="57"/>
      <c r="AC139" s="57"/>
      <c r="AD139" s="57"/>
      <c r="AE139" s="57"/>
      <c r="AF139" s="57"/>
      <c r="AG139" s="57"/>
      <c r="AH139" s="57"/>
      <c r="AI139" s="57"/>
      <c r="AJ139" s="56"/>
      <c r="AK139" s="60"/>
      <c r="AL139" s="60"/>
      <c r="AM139" s="60"/>
      <c r="AN139" s="60"/>
      <c r="AO139" s="61"/>
      <c r="AP139" s="61"/>
      <c r="AQ139" s="61"/>
      <c r="AR139" s="159"/>
      <c r="AS139" s="63"/>
      <c r="AT139" s="63"/>
      <c r="AU139" s="64"/>
      <c r="AV139" s="64"/>
      <c r="AW139" s="57"/>
      <c r="AX139" s="57"/>
      <c r="AY139" s="57"/>
      <c r="AZ139" s="57"/>
      <c r="BA139" s="56"/>
      <c r="BB139" s="648"/>
      <c r="BC139" s="57"/>
      <c r="BD139" s="57"/>
      <c r="BE139" s="67"/>
      <c r="BF139" s="68"/>
      <c r="BG139" s="66"/>
      <c r="BH139" s="57"/>
      <c r="BI139" s="57"/>
      <c r="BJ139" s="57"/>
      <c r="BK139" s="56"/>
      <c r="BL139" s="64"/>
      <c r="BM139" s="64"/>
      <c r="BN139" s="63"/>
      <c r="BO139" s="112"/>
      <c r="BP139" s="64"/>
      <c r="BQ139" s="57"/>
      <c r="BR139" s="57"/>
      <c r="BS139" s="57"/>
      <c r="BT139" s="57">
        <f t="shared" si="342"/>
        <v>0</v>
      </c>
      <c r="BU139" s="69">
        <f t="shared" si="343"/>
        <v>0</v>
      </c>
      <c r="BV139" s="57"/>
      <c r="BW139" s="57"/>
      <c r="BX139" s="57"/>
      <c r="BY139" s="57"/>
      <c r="BZ139" s="57"/>
      <c r="CA139" s="57"/>
      <c r="CB139" s="70"/>
      <c r="CC139" s="70"/>
      <c r="CD139" s="650"/>
      <c r="CE139" s="328">
        <v>28.903199999999998</v>
      </c>
      <c r="CF139" s="66"/>
      <c r="CG139" s="162"/>
      <c r="CH139" s="163"/>
      <c r="CI139" s="164"/>
      <c r="CJ139" s="59"/>
      <c r="CK139" s="57"/>
      <c r="CL139" s="57"/>
      <c r="CM139" s="57"/>
      <c r="CN139" s="57"/>
      <c r="CO139" s="57"/>
      <c r="CP139" s="63"/>
      <c r="CQ139" s="63"/>
      <c r="CR139" s="63"/>
      <c r="CS139" s="63"/>
      <c r="CT139" s="64"/>
      <c r="CU139" s="651"/>
      <c r="CV139" s="191"/>
      <c r="CW139" s="82"/>
      <c r="CX139" s="487"/>
      <c r="CY139" s="193"/>
      <c r="CZ139" s="193"/>
      <c r="DA139" s="82"/>
      <c r="DB139" s="82"/>
      <c r="DC139" s="168"/>
      <c r="DD139" s="125">
        <v>1.514</v>
      </c>
      <c r="DE139" s="82"/>
      <c r="DF139" s="59"/>
      <c r="DG139" s="57"/>
      <c r="DH139" s="57"/>
      <c r="DI139" s="57"/>
      <c r="DJ139" s="57"/>
      <c r="DK139" s="177"/>
      <c r="DL139" s="177"/>
      <c r="DM139" s="177"/>
      <c r="DN139" s="67"/>
      <c r="DO139" s="67"/>
      <c r="DP139" s="170"/>
      <c r="DQ139" s="170"/>
      <c r="DR139" s="170"/>
      <c r="DS139" s="84"/>
      <c r="DT139" s="84"/>
      <c r="DU139" s="84"/>
      <c r="DV139" s="84"/>
      <c r="DW139" s="170"/>
      <c r="DX139" s="170"/>
      <c r="DY139" s="170"/>
      <c r="DZ139" s="83"/>
      <c r="EA139" s="83"/>
      <c r="EB139" s="155"/>
      <c r="EC139" s="156"/>
      <c r="ED139" s="156"/>
      <c r="EE139" s="85"/>
      <c r="EF139" s="56"/>
      <c r="EG139" s="835"/>
      <c r="EH139" s="173"/>
      <c r="EI139" s="173"/>
      <c r="EJ139" s="56"/>
      <c r="EK139" s="56"/>
      <c r="EL139" s="156"/>
      <c r="EM139" s="156"/>
      <c r="EN139" s="156"/>
      <c r="EO139" s="56"/>
      <c r="EP139" s="56"/>
      <c r="EQ139" s="56"/>
      <c r="ER139" s="56"/>
      <c r="ES139" s="56"/>
      <c r="ET139" s="56"/>
      <c r="EU139" s="56"/>
      <c r="EV139" s="56"/>
      <c r="EW139" s="637" t="s">
        <v>200</v>
      </c>
      <c r="EX139" s="89"/>
      <c r="EY139" s="90"/>
      <c r="EZ139" s="90"/>
      <c r="FA139" s="90">
        <f t="shared" si="341"/>
        <v>4587.4063034392293</v>
      </c>
      <c r="FB139" s="192"/>
      <c r="FC139" s="192"/>
      <c r="FD139" s="135">
        <f>83.79342-1.66875-1+0.5+1949.14392</f>
        <v>2030.7685899999999</v>
      </c>
      <c r="FE139" s="94">
        <f t="shared" si="344"/>
        <v>2556.6377134392296</v>
      </c>
      <c r="FF139" s="652"/>
      <c r="FG139" s="170"/>
      <c r="FH139" s="170"/>
      <c r="FI139" s="170"/>
      <c r="FJ139" s="155"/>
      <c r="FK139" s="170"/>
      <c r="FL139" s="155"/>
      <c r="FM139" s="836"/>
      <c r="FN139" s="170"/>
      <c r="FO139" s="156"/>
      <c r="FS139" s="1196"/>
      <c r="FT139" s="1196"/>
      <c r="FU139" s="1196"/>
      <c r="FV139" s="1196"/>
    </row>
    <row r="140" spans="1:178" ht="15" hidden="1" thickBot="1" x14ac:dyDescent="0.35">
      <c r="A140" s="459" t="str">
        <f>A117</f>
        <v>подготовка переподготовка кадров,аттестация</v>
      </c>
      <c r="B140" s="99" t="s">
        <v>72</v>
      </c>
      <c r="C140" s="152"/>
      <c r="D140" s="150"/>
      <c r="E140" s="155"/>
      <c r="F140" s="156"/>
      <c r="G140" s="156"/>
      <c r="H140" s="155"/>
      <c r="I140" s="59"/>
      <c r="J140" s="56"/>
      <c r="K140" s="57"/>
      <c r="L140" s="56">
        <v>14.1</v>
      </c>
      <c r="M140" s="56"/>
      <c r="N140" s="56"/>
      <c r="O140" s="56"/>
      <c r="P140" s="56"/>
      <c r="Q140" s="56"/>
      <c r="R140" s="56"/>
      <c r="S140" s="56"/>
      <c r="T140" s="56"/>
      <c r="U140" s="56"/>
      <c r="V140" s="156"/>
      <c r="W140" s="57"/>
      <c r="X140" s="57"/>
      <c r="Y140" s="57"/>
      <c r="Z140" s="56"/>
      <c r="AA140" s="57"/>
      <c r="AB140" s="57"/>
      <c r="AC140" s="57"/>
      <c r="AD140" s="57"/>
      <c r="AE140" s="57"/>
      <c r="AF140" s="57"/>
      <c r="AG140" s="57"/>
      <c r="AH140" s="57"/>
      <c r="AI140" s="57"/>
      <c r="AJ140" s="56"/>
      <c r="AK140" s="60"/>
      <c r="AL140" s="60"/>
      <c r="AM140" s="60"/>
      <c r="AN140" s="60"/>
      <c r="AO140" s="61"/>
      <c r="AP140" s="61"/>
      <c r="AQ140" s="61"/>
      <c r="AR140" s="159"/>
      <c r="AS140" s="63"/>
      <c r="AT140" s="63"/>
      <c r="AU140" s="64"/>
      <c r="AV140" s="64"/>
      <c r="AW140" s="57"/>
      <c r="AX140" s="57"/>
      <c r="AY140" s="57"/>
      <c r="AZ140" s="57"/>
      <c r="BA140" s="56"/>
      <c r="BB140" s="648"/>
      <c r="BC140" s="57"/>
      <c r="BD140" s="57"/>
      <c r="BE140" s="67"/>
      <c r="BF140" s="68"/>
      <c r="BG140" s="66"/>
      <c r="BH140" s="57"/>
      <c r="BI140" s="57"/>
      <c r="BJ140" s="57"/>
      <c r="BK140" s="56"/>
      <c r="BL140" s="64"/>
      <c r="BM140" s="64"/>
      <c r="BN140" s="63"/>
      <c r="BO140" s="112"/>
      <c r="BP140" s="64"/>
      <c r="BQ140" s="57"/>
      <c r="BR140" s="57"/>
      <c r="BS140" s="57"/>
      <c r="BT140" s="57">
        <f t="shared" si="342"/>
        <v>0</v>
      </c>
      <c r="BU140" s="69">
        <f t="shared" si="343"/>
        <v>0</v>
      </c>
      <c r="BV140" s="57"/>
      <c r="BW140" s="57"/>
      <c r="BX140" s="57"/>
      <c r="BY140" s="57"/>
      <c r="BZ140" s="57"/>
      <c r="CA140" s="57"/>
      <c r="CB140" s="70"/>
      <c r="CC140" s="70"/>
      <c r="CD140" s="650"/>
      <c r="CE140" s="328">
        <f>15.07498+103.8621</f>
        <v>118.93707999999999</v>
      </c>
      <c r="CF140" s="66"/>
      <c r="CG140" s="162"/>
      <c r="CH140" s="163"/>
      <c r="CI140" s="164"/>
      <c r="CJ140" s="59"/>
      <c r="CK140" s="57"/>
      <c r="CL140" s="57"/>
      <c r="CM140" s="57"/>
      <c r="CN140" s="57"/>
      <c r="CO140" s="57"/>
      <c r="CP140" s="63"/>
      <c r="CQ140" s="63"/>
      <c r="CR140" s="63"/>
      <c r="CS140" s="63"/>
      <c r="CT140" s="64"/>
      <c r="CU140" s="651"/>
      <c r="CV140" s="191"/>
      <c r="CW140" s="82"/>
      <c r="CX140" s="487"/>
      <c r="CY140" s="193"/>
      <c r="CZ140" s="193"/>
      <c r="DA140" s="82"/>
      <c r="DB140" s="82"/>
      <c r="DC140" s="168"/>
      <c r="DD140" s="125">
        <v>1.0209999999999999</v>
      </c>
      <c r="DE140" s="82"/>
      <c r="DF140" s="59"/>
      <c r="DG140" s="57"/>
      <c r="DH140" s="57"/>
      <c r="DI140" s="57"/>
      <c r="DJ140" s="57"/>
      <c r="DK140" s="177"/>
      <c r="DL140" s="177"/>
      <c r="DM140" s="177"/>
      <c r="DN140" s="67"/>
      <c r="DO140" s="67"/>
      <c r="DP140" s="170"/>
      <c r="DQ140" s="170"/>
      <c r="DR140" s="170"/>
      <c r="DS140" s="84"/>
      <c r="DT140" s="84"/>
      <c r="DU140" s="84"/>
      <c r="DV140" s="84"/>
      <c r="DW140" s="170"/>
      <c r="DX140" s="170"/>
      <c r="DY140" s="170"/>
      <c r="DZ140" s="83"/>
      <c r="EA140" s="83"/>
      <c r="EB140" s="155"/>
      <c r="EC140" s="156"/>
      <c r="ED140" s="156"/>
      <c r="EE140" s="85"/>
      <c r="EF140" s="56"/>
      <c r="EG140" s="835"/>
      <c r="EH140" s="173"/>
      <c r="EI140" s="173"/>
      <c r="EJ140" s="56"/>
      <c r="EK140" s="56"/>
      <c r="EL140" s="156"/>
      <c r="EM140" s="156"/>
      <c r="EN140" s="156"/>
      <c r="EO140" s="56"/>
      <c r="EP140" s="56"/>
      <c r="EQ140" s="56"/>
      <c r="ER140" s="56"/>
      <c r="ES140" s="56"/>
      <c r="ET140" s="56"/>
      <c r="EU140" s="56"/>
      <c r="EV140" s="56"/>
      <c r="EW140" s="637" t="str">
        <f>EW117</f>
        <v>подготовка переподготовка кадров</v>
      </c>
      <c r="EX140" s="89"/>
      <c r="EY140" s="90"/>
      <c r="EZ140" s="90"/>
      <c r="FA140" s="90">
        <f t="shared" si="341"/>
        <v>171.89361767051028</v>
      </c>
      <c r="FB140" s="192"/>
      <c r="FC140" s="192"/>
      <c r="FD140" s="94">
        <v>76.094449999999995</v>
      </c>
      <c r="FE140" s="94">
        <f t="shared" si="344"/>
        <v>95.799167670510286</v>
      </c>
      <c r="FF140" s="652"/>
      <c r="FG140" s="170"/>
      <c r="FH140" s="170"/>
      <c r="FI140" s="170"/>
      <c r="FJ140" s="155"/>
      <c r="FK140" s="170"/>
      <c r="FL140" s="155"/>
      <c r="FM140" s="836"/>
      <c r="FN140" s="170"/>
      <c r="FO140" s="156"/>
      <c r="FS140" s="1196"/>
      <c r="FT140" s="1196"/>
      <c r="FU140" s="1196"/>
      <c r="FV140" s="1196"/>
    </row>
    <row r="141" spans="1:178" ht="42.6" hidden="1" thickBot="1" x14ac:dyDescent="0.35">
      <c r="A141" s="810" t="s">
        <v>236</v>
      </c>
      <c r="B141" s="99" t="s">
        <v>72</v>
      </c>
      <c r="C141" s="152"/>
      <c r="D141" s="150"/>
      <c r="E141" s="155"/>
      <c r="F141" s="156"/>
      <c r="G141" s="156"/>
      <c r="H141" s="155"/>
      <c r="I141" s="59"/>
      <c r="J141" s="56"/>
      <c r="K141" s="57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156"/>
      <c r="W141" s="57"/>
      <c r="X141" s="57"/>
      <c r="Y141" s="57"/>
      <c r="Z141" s="56"/>
      <c r="AA141" s="57"/>
      <c r="AB141" s="57"/>
      <c r="AC141" s="57"/>
      <c r="AD141" s="57"/>
      <c r="AE141" s="57"/>
      <c r="AF141" s="57"/>
      <c r="AG141" s="57"/>
      <c r="AH141" s="57"/>
      <c r="AI141" s="57"/>
      <c r="AJ141" s="56"/>
      <c r="AK141" s="60"/>
      <c r="AL141" s="60"/>
      <c r="AM141" s="60"/>
      <c r="AN141" s="60"/>
      <c r="AO141" s="61"/>
      <c r="AP141" s="61"/>
      <c r="AQ141" s="61"/>
      <c r="AR141" s="159"/>
      <c r="AS141" s="63"/>
      <c r="AT141" s="63"/>
      <c r="AU141" s="64"/>
      <c r="AV141" s="64"/>
      <c r="AW141" s="57"/>
      <c r="AX141" s="57"/>
      <c r="AY141" s="57"/>
      <c r="AZ141" s="57"/>
      <c r="BA141" s="56"/>
      <c r="BB141" s="648"/>
      <c r="BC141" s="57"/>
      <c r="BD141" s="57"/>
      <c r="BE141" s="67"/>
      <c r="BF141" s="68"/>
      <c r="BG141" s="66"/>
      <c r="BH141" s="57"/>
      <c r="BI141" s="57"/>
      <c r="BJ141" s="57"/>
      <c r="BK141" s="56"/>
      <c r="BL141" s="64"/>
      <c r="BM141" s="64"/>
      <c r="BN141" s="63"/>
      <c r="BO141" s="112"/>
      <c r="BP141" s="64"/>
      <c r="BQ141" s="57"/>
      <c r="BR141" s="57"/>
      <c r="BS141" s="57"/>
      <c r="BT141" s="57">
        <f t="shared" si="342"/>
        <v>0</v>
      </c>
      <c r="BU141" s="69">
        <f t="shared" si="343"/>
        <v>0</v>
      </c>
      <c r="BV141" s="57"/>
      <c r="BW141" s="57"/>
      <c r="BX141" s="57"/>
      <c r="BY141" s="57"/>
      <c r="BZ141" s="57"/>
      <c r="CA141" s="57"/>
      <c r="CB141" s="70"/>
      <c r="CC141" s="70"/>
      <c r="CD141" s="650"/>
      <c r="CE141" s="328">
        <f>205.14273+24.83382+4.1672+112.87298+1.67458</f>
        <v>348.69130999999999</v>
      </c>
      <c r="CF141" s="66"/>
      <c r="CG141" s="162"/>
      <c r="CH141" s="163"/>
      <c r="CI141" s="164"/>
      <c r="CJ141" s="59"/>
      <c r="CK141" s="57"/>
      <c r="CL141" s="57"/>
      <c r="CM141" s="57"/>
      <c r="CN141" s="57"/>
      <c r="CO141" s="57"/>
      <c r="CP141" s="63"/>
      <c r="CQ141" s="63"/>
      <c r="CR141" s="63"/>
      <c r="CS141" s="63"/>
      <c r="CT141" s="64"/>
      <c r="CU141" s="651"/>
      <c r="CV141" s="191"/>
      <c r="CW141" s="82"/>
      <c r="CX141" s="487"/>
      <c r="CY141" s="193"/>
      <c r="CZ141" s="193"/>
      <c r="DA141" s="82"/>
      <c r="DB141" s="82"/>
      <c r="DC141" s="168"/>
      <c r="DD141" s="125">
        <f>26.907+0.983+55.747</f>
        <v>83.637</v>
      </c>
      <c r="DE141" s="82"/>
      <c r="DF141" s="59"/>
      <c r="DG141" s="57"/>
      <c r="DH141" s="57"/>
      <c r="DI141" s="57"/>
      <c r="DJ141" s="57"/>
      <c r="DK141" s="177"/>
      <c r="DL141" s="177"/>
      <c r="DM141" s="177"/>
      <c r="DN141" s="67"/>
      <c r="DO141" s="67"/>
      <c r="DP141" s="170"/>
      <c r="DQ141" s="170"/>
      <c r="DR141" s="170"/>
      <c r="DS141" s="84"/>
      <c r="DT141" s="84"/>
      <c r="DU141" s="84"/>
      <c r="DV141" s="84"/>
      <c r="DW141" s="170"/>
      <c r="DX141" s="170"/>
      <c r="DY141" s="170"/>
      <c r="DZ141" s="83"/>
      <c r="EA141" s="83"/>
      <c r="EB141" s="155"/>
      <c r="EC141" s="156"/>
      <c r="ED141" s="156"/>
      <c r="EE141" s="85"/>
      <c r="EF141" s="56"/>
      <c r="EG141" s="835"/>
      <c r="EH141" s="173"/>
      <c r="EI141" s="173"/>
      <c r="EJ141" s="56"/>
      <c r="EK141" s="56"/>
      <c r="EL141" s="156"/>
      <c r="EM141" s="156"/>
      <c r="EN141" s="156"/>
      <c r="EO141" s="56"/>
      <c r="EP141" s="56"/>
      <c r="EQ141" s="56"/>
      <c r="ER141" s="56"/>
      <c r="ES141" s="56"/>
      <c r="ET141" s="56"/>
      <c r="EU141" s="56"/>
      <c r="EV141" s="56"/>
      <c r="EW141" s="637" t="s">
        <v>202</v>
      </c>
      <c r="EX141" s="89"/>
      <c r="EY141" s="90"/>
      <c r="EZ141" s="90"/>
      <c r="FA141" s="90">
        <f t="shared" si="341"/>
        <v>26.214491370307879</v>
      </c>
      <c r="FB141" s="192"/>
      <c r="FC141" s="192"/>
      <c r="FD141" s="94">
        <f>3.05553+8.54919</f>
        <v>11.60472</v>
      </c>
      <c r="FE141" s="94">
        <f t="shared" si="344"/>
        <v>14.609771370307879</v>
      </c>
      <c r="FF141" s="652"/>
      <c r="FG141" s="170"/>
      <c r="FH141" s="170"/>
      <c r="FI141" s="170"/>
      <c r="FJ141" s="155"/>
      <c r="FK141" s="170"/>
      <c r="FL141" s="155"/>
      <c r="FM141" s="836"/>
      <c r="FN141" s="170"/>
      <c r="FO141" s="156"/>
      <c r="FS141" s="1196"/>
      <c r="FT141" s="1196"/>
      <c r="FU141" s="1196"/>
      <c r="FV141" s="1196"/>
    </row>
    <row r="142" spans="1:178" ht="15" hidden="1" thickBot="1" x14ac:dyDescent="0.35">
      <c r="A142" s="459" t="str">
        <f>A120</f>
        <v>канцел. Расходы</v>
      </c>
      <c r="B142" s="99" t="s">
        <v>72</v>
      </c>
      <c r="C142" s="152"/>
      <c r="D142" s="150"/>
      <c r="E142" s="155"/>
      <c r="F142" s="156"/>
      <c r="G142" s="156"/>
      <c r="H142" s="155"/>
      <c r="I142" s="59"/>
      <c r="J142" s="56"/>
      <c r="K142" s="57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156"/>
      <c r="W142" s="57"/>
      <c r="X142" s="57"/>
      <c r="Y142" s="57"/>
      <c r="Z142" s="56"/>
      <c r="AA142" s="57"/>
      <c r="AB142" s="57"/>
      <c r="AC142" s="57"/>
      <c r="AD142" s="57"/>
      <c r="AE142" s="57"/>
      <c r="AF142" s="57"/>
      <c r="AG142" s="57"/>
      <c r="AH142" s="57"/>
      <c r="AI142" s="57"/>
      <c r="AJ142" s="56"/>
      <c r="AK142" s="60"/>
      <c r="AL142" s="60"/>
      <c r="AM142" s="60"/>
      <c r="AN142" s="60"/>
      <c r="AO142" s="61"/>
      <c r="AP142" s="61"/>
      <c r="AQ142" s="61"/>
      <c r="AR142" s="159"/>
      <c r="AS142" s="63"/>
      <c r="AT142" s="63"/>
      <c r="AU142" s="64"/>
      <c r="AV142" s="64"/>
      <c r="AW142" s="57"/>
      <c r="AX142" s="57"/>
      <c r="AY142" s="57"/>
      <c r="AZ142" s="57"/>
      <c r="BA142" s="56"/>
      <c r="BB142" s="648"/>
      <c r="BC142" s="57"/>
      <c r="BD142" s="57"/>
      <c r="BE142" s="67"/>
      <c r="BF142" s="68"/>
      <c r="BG142" s="66"/>
      <c r="BH142" s="57"/>
      <c r="BI142" s="57"/>
      <c r="BJ142" s="57"/>
      <c r="BK142" s="56"/>
      <c r="BL142" s="64"/>
      <c r="BM142" s="64"/>
      <c r="BN142" s="63"/>
      <c r="BO142" s="112"/>
      <c r="BP142" s="64"/>
      <c r="BQ142" s="57"/>
      <c r="BR142" s="57"/>
      <c r="BS142" s="57"/>
      <c r="BT142" s="57">
        <f t="shared" si="342"/>
        <v>0</v>
      </c>
      <c r="BU142" s="69">
        <f t="shared" si="343"/>
        <v>0</v>
      </c>
      <c r="BV142" s="57"/>
      <c r="BW142" s="57"/>
      <c r="BX142" s="57"/>
      <c r="BY142" s="57"/>
      <c r="BZ142" s="57"/>
      <c r="CA142" s="57"/>
      <c r="CB142" s="70"/>
      <c r="CC142" s="70"/>
      <c r="CD142" s="650"/>
      <c r="CE142" s="328"/>
      <c r="CF142" s="66"/>
      <c r="CG142" s="162"/>
      <c r="CH142" s="163"/>
      <c r="CI142" s="164"/>
      <c r="CJ142" s="59"/>
      <c r="CK142" s="57"/>
      <c r="CL142" s="57"/>
      <c r="CM142" s="57"/>
      <c r="CN142" s="57"/>
      <c r="CO142" s="57"/>
      <c r="CP142" s="63"/>
      <c r="CQ142" s="63"/>
      <c r="CR142" s="63"/>
      <c r="CS142" s="63"/>
      <c r="CT142" s="64"/>
      <c r="CU142" s="651"/>
      <c r="CV142" s="191"/>
      <c r="CW142" s="82"/>
      <c r="CX142" s="487"/>
      <c r="CY142" s="193"/>
      <c r="CZ142" s="193"/>
      <c r="DA142" s="82"/>
      <c r="DB142" s="82"/>
      <c r="DC142" s="168"/>
      <c r="DD142" s="125"/>
      <c r="DE142" s="82"/>
      <c r="DF142" s="59"/>
      <c r="DG142" s="57"/>
      <c r="DH142" s="57"/>
      <c r="DI142" s="57"/>
      <c r="DJ142" s="57"/>
      <c r="DK142" s="177"/>
      <c r="DL142" s="177"/>
      <c r="DM142" s="177"/>
      <c r="DN142" s="67"/>
      <c r="DO142" s="67"/>
      <c r="DP142" s="170"/>
      <c r="DQ142" s="170"/>
      <c r="DR142" s="170"/>
      <c r="DS142" s="84"/>
      <c r="DT142" s="84"/>
      <c r="DU142" s="84"/>
      <c r="DV142" s="84"/>
      <c r="DW142" s="170"/>
      <c r="DX142" s="170"/>
      <c r="DY142" s="170"/>
      <c r="DZ142" s="83"/>
      <c r="EA142" s="83"/>
      <c r="EB142" s="155"/>
      <c r="EC142" s="156"/>
      <c r="ED142" s="156"/>
      <c r="EE142" s="85"/>
      <c r="EF142" s="56"/>
      <c r="EG142" s="835"/>
      <c r="EH142" s="173"/>
      <c r="EI142" s="173"/>
      <c r="EJ142" s="56"/>
      <c r="EK142" s="56"/>
      <c r="EL142" s="156"/>
      <c r="EM142" s="156"/>
      <c r="EN142" s="156"/>
      <c r="EO142" s="56"/>
      <c r="EP142" s="56"/>
      <c r="EQ142" s="56"/>
      <c r="ER142" s="56"/>
      <c r="ES142" s="56"/>
      <c r="ET142" s="56"/>
      <c r="EU142" s="56"/>
      <c r="EV142" s="56"/>
      <c r="EW142" s="637" t="str">
        <f>EW120</f>
        <v>канцел. Расходы</v>
      </c>
      <c r="EX142" s="89"/>
      <c r="EY142" s="90"/>
      <c r="EZ142" s="90"/>
      <c r="FA142" s="90">
        <f t="shared" si="341"/>
        <v>338.57405130560375</v>
      </c>
      <c r="FB142" s="192"/>
      <c r="FC142" s="192"/>
      <c r="FD142" s="135">
        <v>149.88111000000001</v>
      </c>
      <c r="FE142" s="94">
        <f t="shared" si="344"/>
        <v>188.69294130560374</v>
      </c>
      <c r="FF142" s="652"/>
      <c r="FG142" s="170"/>
      <c r="FH142" s="170"/>
      <c r="FI142" s="170"/>
      <c r="FJ142" s="155"/>
      <c r="FK142" s="170"/>
      <c r="FL142" s="155"/>
      <c r="FM142" s="836"/>
      <c r="FN142" s="170"/>
      <c r="FO142" s="156"/>
      <c r="FS142" s="1196"/>
      <c r="FT142" s="1196"/>
      <c r="FU142" s="1196"/>
      <c r="FV142" s="1196"/>
    </row>
    <row r="143" spans="1:178" ht="15" hidden="1" thickBot="1" x14ac:dyDescent="0.35">
      <c r="A143" s="459" t="s">
        <v>203</v>
      </c>
      <c r="B143" s="99" t="s">
        <v>72</v>
      </c>
      <c r="C143" s="152"/>
      <c r="D143" s="150"/>
      <c r="E143" s="155"/>
      <c r="F143" s="156"/>
      <c r="G143" s="156"/>
      <c r="H143" s="155"/>
      <c r="I143" s="59"/>
      <c r="J143" s="56"/>
      <c r="K143" s="57"/>
      <c r="L143" s="56">
        <v>9.7919999999999998</v>
      </c>
      <c r="M143" s="56"/>
      <c r="N143" s="56"/>
      <c r="O143" s="56"/>
      <c r="P143" s="56"/>
      <c r="Q143" s="56"/>
      <c r="R143" s="56"/>
      <c r="S143" s="56"/>
      <c r="T143" s="56"/>
      <c r="U143" s="56"/>
      <c r="V143" s="156"/>
      <c r="W143" s="57"/>
      <c r="X143" s="57"/>
      <c r="Y143" s="57"/>
      <c r="Z143" s="56"/>
      <c r="AA143" s="57"/>
      <c r="AB143" s="57"/>
      <c r="AC143" s="57"/>
      <c r="AD143" s="57"/>
      <c r="AE143" s="57"/>
      <c r="AF143" s="57"/>
      <c r="AG143" s="57"/>
      <c r="AH143" s="57"/>
      <c r="AI143" s="57"/>
      <c r="AJ143" s="56"/>
      <c r="AK143" s="60"/>
      <c r="AL143" s="60"/>
      <c r="AM143" s="60"/>
      <c r="AN143" s="60"/>
      <c r="AO143" s="61"/>
      <c r="AP143" s="61"/>
      <c r="AQ143" s="61"/>
      <c r="AR143" s="159"/>
      <c r="AS143" s="63"/>
      <c r="AT143" s="63"/>
      <c r="AU143" s="64"/>
      <c r="AV143" s="64"/>
      <c r="AW143" s="57"/>
      <c r="AX143" s="57"/>
      <c r="AY143" s="57"/>
      <c r="AZ143" s="57"/>
      <c r="BA143" s="56"/>
      <c r="BB143" s="648"/>
      <c r="BC143" s="57"/>
      <c r="BD143" s="57"/>
      <c r="BE143" s="67"/>
      <c r="BF143" s="68"/>
      <c r="BG143" s="66"/>
      <c r="BH143" s="57"/>
      <c r="BI143" s="57"/>
      <c r="BJ143" s="57"/>
      <c r="BK143" s="56"/>
      <c r="BL143" s="64"/>
      <c r="BM143" s="64"/>
      <c r="BN143" s="63"/>
      <c r="BO143" s="112"/>
      <c r="BP143" s="64"/>
      <c r="BQ143" s="57"/>
      <c r="BR143" s="57"/>
      <c r="BS143" s="57"/>
      <c r="BT143" s="57">
        <f t="shared" si="342"/>
        <v>0</v>
      </c>
      <c r="BU143" s="69">
        <f t="shared" si="343"/>
        <v>0</v>
      </c>
      <c r="BV143" s="57"/>
      <c r="BW143" s="57"/>
      <c r="BX143" s="57"/>
      <c r="BY143" s="57"/>
      <c r="BZ143" s="57"/>
      <c r="CA143" s="57"/>
      <c r="CB143" s="70"/>
      <c r="CC143" s="70"/>
      <c r="CD143" s="650"/>
      <c r="CE143" s="328">
        <v>80.527000000000001</v>
      </c>
      <c r="CF143" s="66"/>
      <c r="CG143" s="162"/>
      <c r="CH143" s="163"/>
      <c r="CI143" s="164"/>
      <c r="CJ143" s="59"/>
      <c r="CK143" s="57"/>
      <c r="CL143" s="57"/>
      <c r="CM143" s="57"/>
      <c r="CN143" s="57"/>
      <c r="CO143" s="57"/>
      <c r="CP143" s="63"/>
      <c r="CQ143" s="63"/>
      <c r="CR143" s="63"/>
      <c r="CS143" s="63"/>
      <c r="CT143" s="64"/>
      <c r="CU143" s="651"/>
      <c r="CV143" s="191"/>
      <c r="CW143" s="82"/>
      <c r="CX143" s="487"/>
      <c r="CY143" s="193"/>
      <c r="CZ143" s="193"/>
      <c r="DA143" s="82"/>
      <c r="DB143" s="82"/>
      <c r="DC143" s="168"/>
      <c r="DD143" s="125">
        <v>2.3610000000000002</v>
      </c>
      <c r="DE143" s="82"/>
      <c r="DF143" s="59"/>
      <c r="DG143" s="57"/>
      <c r="DH143" s="57"/>
      <c r="DI143" s="57"/>
      <c r="DJ143" s="57"/>
      <c r="DK143" s="177"/>
      <c r="DL143" s="177"/>
      <c r="DM143" s="177"/>
      <c r="DN143" s="67"/>
      <c r="DO143" s="67"/>
      <c r="DP143" s="170"/>
      <c r="DQ143" s="170"/>
      <c r="DR143" s="170"/>
      <c r="DS143" s="84"/>
      <c r="DT143" s="84"/>
      <c r="DU143" s="84"/>
      <c r="DV143" s="84"/>
      <c r="DW143" s="170"/>
      <c r="DX143" s="170"/>
      <c r="DY143" s="170"/>
      <c r="DZ143" s="83"/>
      <c r="EA143" s="83"/>
      <c r="EB143" s="155"/>
      <c r="EC143" s="156"/>
      <c r="ED143" s="156"/>
      <c r="EE143" s="85"/>
      <c r="EF143" s="56"/>
      <c r="EG143" s="835"/>
      <c r="EH143" s="173"/>
      <c r="EI143" s="173"/>
      <c r="EJ143" s="56"/>
      <c r="EK143" s="56"/>
      <c r="EL143" s="156"/>
      <c r="EM143" s="156"/>
      <c r="EN143" s="156"/>
      <c r="EO143" s="56"/>
      <c r="EP143" s="56"/>
      <c r="EQ143" s="56"/>
      <c r="ER143" s="56"/>
      <c r="ES143" s="56"/>
      <c r="ET143" s="56"/>
      <c r="EU143" s="56"/>
      <c r="EV143" s="56"/>
      <c r="EW143" s="1301" t="s">
        <v>203</v>
      </c>
      <c r="EX143" s="1302"/>
      <c r="EY143" s="90"/>
      <c r="EZ143" s="90"/>
      <c r="FA143" s="90">
        <f t="shared" si="341"/>
        <v>1323.2504506261519</v>
      </c>
      <c r="FB143" s="192"/>
      <c r="FC143" s="192"/>
      <c r="FD143" s="94">
        <v>585.78099999999995</v>
      </c>
      <c r="FE143" s="94">
        <f t="shared" si="344"/>
        <v>737.46945062615191</v>
      </c>
      <c r="FF143" s="652"/>
      <c r="FG143" s="170"/>
      <c r="FH143" s="170"/>
      <c r="FI143" s="170"/>
      <c r="FJ143" s="155"/>
      <c r="FK143" s="170"/>
      <c r="FL143" s="155"/>
      <c r="FM143" s="836"/>
      <c r="FN143" s="170"/>
      <c r="FO143" s="156"/>
      <c r="FS143" s="1196"/>
      <c r="FT143" s="1196"/>
      <c r="FU143" s="1196"/>
      <c r="FV143" s="1196"/>
    </row>
    <row r="144" spans="1:178" ht="15" hidden="1" thickBot="1" x14ac:dyDescent="0.35">
      <c r="A144" s="459" t="str">
        <f>A121</f>
        <v>Командировочные, почтовые расх</v>
      </c>
      <c r="B144" s="99" t="s">
        <v>72</v>
      </c>
      <c r="C144" s="152"/>
      <c r="D144" s="150"/>
      <c r="E144" s="155"/>
      <c r="F144" s="156"/>
      <c r="G144" s="156"/>
      <c r="H144" s="155"/>
      <c r="I144" s="59"/>
      <c r="J144" s="56"/>
      <c r="K144" s="57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156"/>
      <c r="W144" s="57"/>
      <c r="X144" s="57"/>
      <c r="Y144" s="57"/>
      <c r="Z144" s="56"/>
      <c r="AA144" s="57"/>
      <c r="AB144" s="57"/>
      <c r="AC144" s="57"/>
      <c r="AD144" s="57"/>
      <c r="AE144" s="57"/>
      <c r="AF144" s="57"/>
      <c r="AG144" s="57"/>
      <c r="AH144" s="57"/>
      <c r="AI144" s="57"/>
      <c r="AJ144" s="56"/>
      <c r="AK144" s="60"/>
      <c r="AL144" s="60"/>
      <c r="AM144" s="60"/>
      <c r="AN144" s="60"/>
      <c r="AO144" s="61"/>
      <c r="AP144" s="61"/>
      <c r="AQ144" s="61"/>
      <c r="AR144" s="159"/>
      <c r="AS144" s="63"/>
      <c r="AT144" s="63"/>
      <c r="AU144" s="64"/>
      <c r="AV144" s="64"/>
      <c r="AW144" s="57"/>
      <c r="AX144" s="57"/>
      <c r="AY144" s="57"/>
      <c r="AZ144" s="57"/>
      <c r="BA144" s="56"/>
      <c r="BB144" s="648"/>
      <c r="BC144" s="57"/>
      <c r="BD144" s="57"/>
      <c r="BE144" s="67"/>
      <c r="BF144" s="68"/>
      <c r="BG144" s="66"/>
      <c r="BH144" s="57"/>
      <c r="BI144" s="57"/>
      <c r="BJ144" s="57"/>
      <c r="BK144" s="56"/>
      <c r="BL144" s="64"/>
      <c r="BM144" s="64"/>
      <c r="BN144" s="63"/>
      <c r="BO144" s="112"/>
      <c r="BP144" s="64"/>
      <c r="BQ144" s="57"/>
      <c r="BR144" s="57"/>
      <c r="BS144" s="57"/>
      <c r="BT144" s="57">
        <f t="shared" si="342"/>
        <v>0</v>
      </c>
      <c r="BU144" s="69">
        <f t="shared" si="343"/>
        <v>0</v>
      </c>
      <c r="BV144" s="57"/>
      <c r="BW144" s="57"/>
      <c r="BX144" s="57"/>
      <c r="BY144" s="57"/>
      <c r="BZ144" s="57"/>
      <c r="CA144" s="57"/>
      <c r="CB144" s="70"/>
      <c r="CC144" s="70"/>
      <c r="CD144" s="650"/>
      <c r="CE144" s="328">
        <v>8.1</v>
      </c>
      <c r="CF144" s="66"/>
      <c r="CG144" s="162"/>
      <c r="CH144" s="163"/>
      <c r="CI144" s="164"/>
      <c r="CJ144" s="59"/>
      <c r="CK144" s="57"/>
      <c r="CL144" s="57"/>
      <c r="CM144" s="57"/>
      <c r="CN144" s="57"/>
      <c r="CO144" s="57"/>
      <c r="CP144" s="63"/>
      <c r="CQ144" s="63"/>
      <c r="CR144" s="63"/>
      <c r="CS144" s="63"/>
      <c r="CT144" s="64"/>
      <c r="CU144" s="651"/>
      <c r="CV144" s="191"/>
      <c r="CW144" s="82"/>
      <c r="CX144" s="487"/>
      <c r="CY144" s="193"/>
      <c r="CZ144" s="193"/>
      <c r="DA144" s="82"/>
      <c r="DB144" s="82"/>
      <c r="DC144" s="168"/>
      <c r="DD144" s="125">
        <v>5.4</v>
      </c>
      <c r="DE144" s="82"/>
      <c r="DF144" s="59"/>
      <c r="DG144" s="57"/>
      <c r="DH144" s="57"/>
      <c r="DI144" s="57"/>
      <c r="DJ144" s="57"/>
      <c r="DK144" s="177"/>
      <c r="DL144" s="177"/>
      <c r="DM144" s="177"/>
      <c r="DN144" s="67"/>
      <c r="DO144" s="67"/>
      <c r="DP144" s="170"/>
      <c r="DQ144" s="170"/>
      <c r="DR144" s="170"/>
      <c r="DS144" s="84"/>
      <c r="DT144" s="84"/>
      <c r="DU144" s="84"/>
      <c r="DV144" s="84"/>
      <c r="DW144" s="170"/>
      <c r="DX144" s="170"/>
      <c r="DY144" s="170"/>
      <c r="DZ144" s="83"/>
      <c r="EA144" s="83"/>
      <c r="EB144" s="155"/>
      <c r="EC144" s="156"/>
      <c r="ED144" s="156"/>
      <c r="EE144" s="85"/>
      <c r="EF144" s="56"/>
      <c r="EG144" s="835"/>
      <c r="EH144" s="173"/>
      <c r="EI144" s="173"/>
      <c r="EJ144" s="56"/>
      <c r="EK144" s="56"/>
      <c r="EL144" s="156"/>
      <c r="EM144" s="156"/>
      <c r="EN144" s="156"/>
      <c r="EO144" s="56"/>
      <c r="EP144" s="56"/>
      <c r="EQ144" s="56"/>
      <c r="ER144" s="56"/>
      <c r="ES144" s="56"/>
      <c r="ET144" s="56"/>
      <c r="EU144" s="56"/>
      <c r="EV144" s="56"/>
      <c r="EW144" s="637" t="str">
        <f>EW121</f>
        <v>Командировочные, почтовые расх</v>
      </c>
      <c r="EX144" s="89"/>
      <c r="EY144" s="90"/>
      <c r="EZ144" s="90"/>
      <c r="FA144" s="90">
        <f t="shared" si="341"/>
        <v>338.57405130560375</v>
      </c>
      <c r="FB144" s="192"/>
      <c r="FC144" s="192"/>
      <c r="FD144" s="135">
        <v>149.88111000000001</v>
      </c>
      <c r="FE144" s="94">
        <f t="shared" si="344"/>
        <v>188.69294130560374</v>
      </c>
      <c r="FF144" s="652"/>
      <c r="FG144" s="170"/>
      <c r="FH144" s="170"/>
      <c r="FI144" s="170"/>
      <c r="FJ144" s="155"/>
      <c r="FK144" s="170"/>
      <c r="FL144" s="155"/>
      <c r="FM144" s="836"/>
      <c r="FN144" s="170"/>
      <c r="FO144" s="156"/>
      <c r="FS144" s="1196"/>
      <c r="FT144" s="1196"/>
      <c r="FU144" s="1196"/>
      <c r="FV144" s="1196"/>
    </row>
    <row r="145" spans="1:178" ht="15" hidden="1" thickBot="1" x14ac:dyDescent="0.35">
      <c r="A145" s="459" t="s">
        <v>204</v>
      </c>
      <c r="B145" s="99" t="s">
        <v>72</v>
      </c>
      <c r="C145" s="152"/>
      <c r="D145" s="150"/>
      <c r="E145" s="155"/>
      <c r="F145" s="156"/>
      <c r="G145" s="156"/>
      <c r="H145" s="155"/>
      <c r="I145" s="59"/>
      <c r="J145" s="56"/>
      <c r="K145" s="57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156"/>
      <c r="W145" s="57"/>
      <c r="X145" s="57"/>
      <c r="Y145" s="57"/>
      <c r="Z145" s="56"/>
      <c r="AA145" s="57"/>
      <c r="AB145" s="57"/>
      <c r="AC145" s="57"/>
      <c r="AD145" s="57"/>
      <c r="AE145" s="57"/>
      <c r="AF145" s="57"/>
      <c r="AG145" s="57"/>
      <c r="AH145" s="57"/>
      <c r="AI145" s="57"/>
      <c r="AJ145" s="56"/>
      <c r="AK145" s="60"/>
      <c r="AL145" s="60"/>
      <c r="AM145" s="60"/>
      <c r="AN145" s="60"/>
      <c r="AO145" s="61"/>
      <c r="AP145" s="61"/>
      <c r="AQ145" s="61"/>
      <c r="AR145" s="159"/>
      <c r="AS145" s="63"/>
      <c r="AT145" s="63"/>
      <c r="AU145" s="64"/>
      <c r="AV145" s="64"/>
      <c r="AW145" s="57"/>
      <c r="AX145" s="57"/>
      <c r="AY145" s="57"/>
      <c r="AZ145" s="57"/>
      <c r="BA145" s="56"/>
      <c r="BB145" s="648"/>
      <c r="BC145" s="57"/>
      <c r="BD145" s="57"/>
      <c r="BE145" s="67"/>
      <c r="BF145" s="68"/>
      <c r="BG145" s="66"/>
      <c r="BH145" s="57"/>
      <c r="BI145" s="57"/>
      <c r="BJ145" s="57"/>
      <c r="BK145" s="56"/>
      <c r="BL145" s="64"/>
      <c r="BM145" s="64"/>
      <c r="BN145" s="63"/>
      <c r="BO145" s="112"/>
      <c r="BP145" s="64"/>
      <c r="BQ145" s="57"/>
      <c r="BR145" s="57"/>
      <c r="BS145" s="57"/>
      <c r="BT145" s="57">
        <f t="shared" si="342"/>
        <v>0</v>
      </c>
      <c r="BU145" s="69">
        <f t="shared" si="343"/>
        <v>0</v>
      </c>
      <c r="BV145" s="57"/>
      <c r="BW145" s="57"/>
      <c r="BX145" s="57"/>
      <c r="BY145" s="57"/>
      <c r="BZ145" s="57"/>
      <c r="CA145" s="57"/>
      <c r="CB145" s="70"/>
      <c r="CC145" s="70"/>
      <c r="CD145" s="650"/>
      <c r="CE145" s="328"/>
      <c r="CF145" s="66"/>
      <c r="CG145" s="162"/>
      <c r="CH145" s="163"/>
      <c r="CI145" s="164"/>
      <c r="CJ145" s="59"/>
      <c r="CK145" s="57"/>
      <c r="CL145" s="57"/>
      <c r="CM145" s="57"/>
      <c r="CN145" s="57"/>
      <c r="CO145" s="57"/>
      <c r="CP145" s="63"/>
      <c r="CQ145" s="63"/>
      <c r="CR145" s="63"/>
      <c r="CS145" s="63"/>
      <c r="CT145" s="64"/>
      <c r="CU145" s="651"/>
      <c r="CV145" s="191"/>
      <c r="CW145" s="82"/>
      <c r="CX145" s="487"/>
      <c r="CY145" s="193"/>
      <c r="CZ145" s="193"/>
      <c r="DA145" s="82"/>
      <c r="DB145" s="82"/>
      <c r="DC145" s="168"/>
      <c r="DD145" s="125"/>
      <c r="DE145" s="82"/>
      <c r="DF145" s="59"/>
      <c r="DG145" s="57"/>
      <c r="DH145" s="57"/>
      <c r="DI145" s="57"/>
      <c r="DJ145" s="57"/>
      <c r="DK145" s="177"/>
      <c r="DL145" s="177"/>
      <c r="DM145" s="177"/>
      <c r="DN145" s="67"/>
      <c r="DO145" s="67"/>
      <c r="DP145" s="170"/>
      <c r="DQ145" s="170"/>
      <c r="DR145" s="170"/>
      <c r="DS145" s="84"/>
      <c r="DT145" s="84"/>
      <c r="DU145" s="84"/>
      <c r="DV145" s="84"/>
      <c r="DW145" s="170"/>
      <c r="DX145" s="170"/>
      <c r="DY145" s="170"/>
      <c r="DZ145" s="83"/>
      <c r="EA145" s="83"/>
      <c r="EB145" s="155"/>
      <c r="EC145" s="156"/>
      <c r="ED145" s="156"/>
      <c r="EE145" s="85"/>
      <c r="EF145" s="56"/>
      <c r="EG145" s="835"/>
      <c r="EH145" s="173"/>
      <c r="EI145" s="173"/>
      <c r="EJ145" s="56"/>
      <c r="EK145" s="56"/>
      <c r="EL145" s="156"/>
      <c r="EM145" s="156"/>
      <c r="EN145" s="156"/>
      <c r="EO145" s="56"/>
      <c r="EP145" s="56"/>
      <c r="EQ145" s="56"/>
      <c r="ER145" s="56"/>
      <c r="ES145" s="56"/>
      <c r="ET145" s="56"/>
      <c r="EU145" s="56"/>
      <c r="EV145" s="56"/>
      <c r="EW145" s="637" t="s">
        <v>204</v>
      </c>
      <c r="EX145" s="89"/>
      <c r="EY145" s="90"/>
      <c r="EZ145" s="90"/>
      <c r="FA145" s="90">
        <f t="shared" si="341"/>
        <v>277.39915657368789</v>
      </c>
      <c r="FB145" s="192"/>
      <c r="FC145" s="192"/>
      <c r="FD145" s="94">
        <f>113.1+9.7</f>
        <v>122.8</v>
      </c>
      <c r="FE145" s="94">
        <f t="shared" si="344"/>
        <v>154.59915657368788</v>
      </c>
      <c r="FF145" s="652"/>
      <c r="FG145" s="170"/>
      <c r="FH145" s="170"/>
      <c r="FI145" s="170"/>
      <c r="FJ145" s="155"/>
      <c r="FK145" s="170"/>
      <c r="FL145" s="155"/>
      <c r="FM145" s="836"/>
      <c r="FN145" s="170"/>
      <c r="FO145" s="156"/>
      <c r="FS145" s="1196"/>
      <c r="FT145" s="1196"/>
      <c r="FU145" s="1196"/>
      <c r="FV145" s="1196"/>
    </row>
    <row r="146" spans="1:178" ht="15" hidden="1" thickBot="1" x14ac:dyDescent="0.35">
      <c r="A146" s="459" t="s">
        <v>242</v>
      </c>
      <c r="B146" s="99" t="s">
        <v>72</v>
      </c>
      <c r="C146" s="152"/>
      <c r="D146" s="150"/>
      <c r="E146" s="155"/>
      <c r="F146" s="156"/>
      <c r="G146" s="156"/>
      <c r="H146" s="155"/>
      <c r="I146" s="59"/>
      <c r="J146" s="56"/>
      <c r="K146" s="57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156"/>
      <c r="W146" s="57"/>
      <c r="X146" s="57"/>
      <c r="Y146" s="57"/>
      <c r="Z146" s="56"/>
      <c r="AA146" s="57"/>
      <c r="AB146" s="57"/>
      <c r="AC146" s="57"/>
      <c r="AD146" s="57"/>
      <c r="AE146" s="57"/>
      <c r="AF146" s="57"/>
      <c r="AG146" s="57"/>
      <c r="AH146" s="57"/>
      <c r="AI146" s="57"/>
      <c r="AJ146" s="56"/>
      <c r="AK146" s="60"/>
      <c r="AL146" s="60"/>
      <c r="AM146" s="60"/>
      <c r="AN146" s="60"/>
      <c r="AO146" s="61"/>
      <c r="AP146" s="61"/>
      <c r="AQ146" s="61"/>
      <c r="AR146" s="159"/>
      <c r="AS146" s="63"/>
      <c r="AT146" s="63"/>
      <c r="AU146" s="64"/>
      <c r="AV146" s="64"/>
      <c r="AW146" s="57"/>
      <c r="AX146" s="57"/>
      <c r="AY146" s="57"/>
      <c r="AZ146" s="57"/>
      <c r="BA146" s="56"/>
      <c r="BB146" s="648"/>
      <c r="BC146" s="57"/>
      <c r="BD146" s="57"/>
      <c r="BE146" s="67"/>
      <c r="BF146" s="68"/>
      <c r="BG146" s="66"/>
      <c r="BH146" s="57"/>
      <c r="BI146" s="57"/>
      <c r="BJ146" s="57"/>
      <c r="BK146" s="56"/>
      <c r="BL146" s="64"/>
      <c r="BM146" s="64"/>
      <c r="BN146" s="63"/>
      <c r="BO146" s="112"/>
      <c r="BP146" s="64"/>
      <c r="BQ146" s="57"/>
      <c r="BR146" s="57"/>
      <c r="BS146" s="57"/>
      <c r="BT146" s="57">
        <f t="shared" si="342"/>
        <v>0</v>
      </c>
      <c r="BU146" s="69">
        <f t="shared" si="343"/>
        <v>0</v>
      </c>
      <c r="BV146" s="57"/>
      <c r="BW146" s="57"/>
      <c r="BX146" s="57"/>
      <c r="BY146" s="57"/>
      <c r="BZ146" s="57"/>
      <c r="CA146" s="57"/>
      <c r="CB146" s="70"/>
      <c r="CC146" s="70"/>
      <c r="CD146" s="650"/>
      <c r="CE146" s="328">
        <v>1.1375</v>
      </c>
      <c r="CF146" s="66"/>
      <c r="CG146" s="162"/>
      <c r="CH146" s="163"/>
      <c r="CI146" s="164"/>
      <c r="CJ146" s="59"/>
      <c r="CK146" s="57"/>
      <c r="CL146" s="57"/>
      <c r="CM146" s="57"/>
      <c r="CN146" s="57"/>
      <c r="CO146" s="57"/>
      <c r="CP146" s="63"/>
      <c r="CQ146" s="63"/>
      <c r="CR146" s="63"/>
      <c r="CS146" s="63"/>
      <c r="CT146" s="64"/>
      <c r="CU146" s="651"/>
      <c r="CV146" s="191"/>
      <c r="CW146" s="82"/>
      <c r="CX146" s="487"/>
      <c r="CY146" s="193"/>
      <c r="CZ146" s="193"/>
      <c r="DA146" s="82"/>
      <c r="DB146" s="82"/>
      <c r="DC146" s="168"/>
      <c r="DD146" s="125"/>
      <c r="DE146" s="82"/>
      <c r="DF146" s="59"/>
      <c r="DG146" s="57"/>
      <c r="DH146" s="57"/>
      <c r="DI146" s="57"/>
      <c r="DJ146" s="57"/>
      <c r="DK146" s="177"/>
      <c r="DL146" s="177"/>
      <c r="DM146" s="177"/>
      <c r="DN146" s="67"/>
      <c r="DO146" s="67"/>
      <c r="DP146" s="170"/>
      <c r="DQ146" s="170"/>
      <c r="DR146" s="170"/>
      <c r="DS146" s="84"/>
      <c r="DT146" s="84"/>
      <c r="DU146" s="84"/>
      <c r="DV146" s="84"/>
      <c r="DW146" s="170"/>
      <c r="DX146" s="170"/>
      <c r="DY146" s="170"/>
      <c r="DZ146" s="83"/>
      <c r="EA146" s="83"/>
      <c r="EB146" s="155"/>
      <c r="EC146" s="156"/>
      <c r="ED146" s="156"/>
      <c r="EE146" s="85"/>
      <c r="EF146" s="56"/>
      <c r="EG146" s="835"/>
      <c r="EH146" s="173"/>
      <c r="EI146" s="173"/>
      <c r="EJ146" s="56"/>
      <c r="EK146" s="56"/>
      <c r="EL146" s="156"/>
      <c r="EM146" s="156"/>
      <c r="EN146" s="156"/>
      <c r="EO146" s="56"/>
      <c r="EP146" s="56"/>
      <c r="EQ146" s="56"/>
      <c r="ER146" s="56"/>
      <c r="ES146" s="56"/>
      <c r="ET146" s="56"/>
      <c r="EU146" s="56"/>
      <c r="EV146" s="56"/>
      <c r="EW146" s="637" t="s">
        <v>205</v>
      </c>
      <c r="EX146" s="89"/>
      <c r="EY146" s="90"/>
      <c r="EZ146" s="90"/>
      <c r="FA146" s="90">
        <f t="shared" si="341"/>
        <v>67.80014890393052</v>
      </c>
      <c r="FB146" s="192"/>
      <c r="FC146" s="192"/>
      <c r="FD146" s="94">
        <v>30.013999999999999</v>
      </c>
      <c r="FE146" s="94">
        <f t="shared" si="344"/>
        <v>37.786148903930524</v>
      </c>
      <c r="FF146" s="652"/>
      <c r="FG146" s="170"/>
      <c r="FH146" s="170"/>
      <c r="FI146" s="170"/>
      <c r="FJ146" s="155"/>
      <c r="FK146" s="170"/>
      <c r="FL146" s="155"/>
      <c r="FM146" s="836"/>
      <c r="FN146" s="170"/>
      <c r="FO146" s="156"/>
      <c r="FS146" s="1196"/>
      <c r="FT146" s="1196"/>
      <c r="FU146" s="1196"/>
      <c r="FV146" s="1196"/>
    </row>
    <row r="147" spans="1:178" ht="15" hidden="1" thickBot="1" x14ac:dyDescent="0.35">
      <c r="A147" s="459" t="s">
        <v>206</v>
      </c>
      <c r="B147" s="99" t="s">
        <v>72</v>
      </c>
      <c r="C147" s="152"/>
      <c r="D147" s="150"/>
      <c r="E147" s="155"/>
      <c r="F147" s="156"/>
      <c r="G147" s="156"/>
      <c r="H147" s="155"/>
      <c r="I147" s="59"/>
      <c r="J147" s="56"/>
      <c r="K147" s="57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156"/>
      <c r="W147" s="57"/>
      <c r="X147" s="57"/>
      <c r="Y147" s="57"/>
      <c r="Z147" s="56"/>
      <c r="AA147" s="57"/>
      <c r="AB147" s="57"/>
      <c r="AC147" s="57"/>
      <c r="AD147" s="57"/>
      <c r="AE147" s="57"/>
      <c r="AF147" s="57"/>
      <c r="AG147" s="57"/>
      <c r="AH147" s="57"/>
      <c r="AI147" s="57"/>
      <c r="AJ147" s="56"/>
      <c r="AK147" s="60"/>
      <c r="AL147" s="60"/>
      <c r="AM147" s="60"/>
      <c r="AN147" s="60"/>
      <c r="AO147" s="61"/>
      <c r="AP147" s="61"/>
      <c r="AQ147" s="61"/>
      <c r="AR147" s="159"/>
      <c r="AS147" s="63"/>
      <c r="AT147" s="63"/>
      <c r="AU147" s="64"/>
      <c r="AV147" s="64"/>
      <c r="AW147" s="57"/>
      <c r="AX147" s="57"/>
      <c r="AY147" s="57"/>
      <c r="AZ147" s="57"/>
      <c r="BA147" s="56"/>
      <c r="BB147" s="648"/>
      <c r="BC147" s="57"/>
      <c r="BD147" s="57"/>
      <c r="BE147" s="67"/>
      <c r="BF147" s="68"/>
      <c r="BG147" s="66"/>
      <c r="BH147" s="57"/>
      <c r="BI147" s="57"/>
      <c r="BJ147" s="57"/>
      <c r="BK147" s="56"/>
      <c r="BL147" s="64"/>
      <c r="BM147" s="64"/>
      <c r="BN147" s="63"/>
      <c r="BO147" s="112"/>
      <c r="BP147" s="64"/>
      <c r="BQ147" s="57"/>
      <c r="BR147" s="57"/>
      <c r="BS147" s="57"/>
      <c r="BT147" s="57">
        <f t="shared" si="342"/>
        <v>0</v>
      </c>
      <c r="BU147" s="69">
        <f t="shared" si="343"/>
        <v>0</v>
      </c>
      <c r="BV147" s="57"/>
      <c r="BW147" s="57"/>
      <c r="BX147" s="57"/>
      <c r="BY147" s="57"/>
      <c r="BZ147" s="57"/>
      <c r="CA147" s="57"/>
      <c r="CB147" s="70"/>
      <c r="CC147" s="70"/>
      <c r="CD147" s="650"/>
      <c r="CE147" s="328">
        <f>0.03+96.63692+1089.88356-82.67571</f>
        <v>1103.8747699999999</v>
      </c>
      <c r="CF147" s="66"/>
      <c r="CG147" s="162"/>
      <c r="CH147" s="163"/>
      <c r="CI147" s="164"/>
      <c r="CJ147" s="59"/>
      <c r="CK147" s="57"/>
      <c r="CL147" s="57"/>
      <c r="CM147" s="57"/>
      <c r="CN147" s="57"/>
      <c r="CO147" s="57"/>
      <c r="CP147" s="63"/>
      <c r="CQ147" s="63"/>
      <c r="CR147" s="63"/>
      <c r="CS147" s="63"/>
      <c r="CT147" s="64"/>
      <c r="CU147" s="651"/>
      <c r="CV147" s="191"/>
      <c r="CW147" s="82"/>
      <c r="CX147" s="487"/>
      <c r="CY147" s="193"/>
      <c r="CZ147" s="193"/>
      <c r="DA147" s="82"/>
      <c r="DB147" s="82"/>
      <c r="DC147" s="168"/>
      <c r="DD147" s="125">
        <f>11.988+195.486+0.3</f>
        <v>207.774</v>
      </c>
      <c r="DE147" s="82"/>
      <c r="DF147" s="59"/>
      <c r="DG147" s="57"/>
      <c r="DH147" s="57"/>
      <c r="DI147" s="57"/>
      <c r="DJ147" s="57"/>
      <c r="DK147" s="177"/>
      <c r="DL147" s="177"/>
      <c r="DM147" s="177"/>
      <c r="DN147" s="67"/>
      <c r="DO147" s="67"/>
      <c r="DP147" s="170"/>
      <c r="DQ147" s="170"/>
      <c r="DR147" s="170"/>
      <c r="DS147" s="84"/>
      <c r="DT147" s="84"/>
      <c r="DU147" s="84"/>
      <c r="DV147" s="84"/>
      <c r="DW147" s="170"/>
      <c r="DX147" s="170"/>
      <c r="DY147" s="170"/>
      <c r="DZ147" s="83"/>
      <c r="EA147" s="83"/>
      <c r="EB147" s="155"/>
      <c r="EC147" s="156"/>
      <c r="ED147" s="156"/>
      <c r="EE147" s="85"/>
      <c r="EF147" s="56"/>
      <c r="EG147" s="835"/>
      <c r="EH147" s="173"/>
      <c r="EI147" s="173"/>
      <c r="EJ147" s="56"/>
      <c r="EK147" s="56"/>
      <c r="EL147" s="156"/>
      <c r="EM147" s="156"/>
      <c r="EN147" s="156"/>
      <c r="EO147" s="56"/>
      <c r="EP147" s="56"/>
      <c r="EQ147" s="56"/>
      <c r="ER147" s="56"/>
      <c r="ES147" s="56"/>
      <c r="ET147" s="56"/>
      <c r="EU147" s="56"/>
      <c r="EV147" s="56"/>
      <c r="EW147" s="637" t="s">
        <v>189</v>
      </c>
      <c r="EX147" s="89"/>
      <c r="EY147" s="90"/>
      <c r="EZ147" s="90"/>
      <c r="FA147" s="90">
        <f t="shared" si="341"/>
        <v>5708.1776204318357</v>
      </c>
      <c r="FB147" s="192"/>
      <c r="FC147" s="192"/>
      <c r="FD147" s="94">
        <f>3024.54728+1320.00816-1817.64</f>
        <v>2526.9154399999998</v>
      </c>
      <c r="FE147" s="94">
        <f t="shared" si="344"/>
        <v>3181.262180431836</v>
      </c>
      <c r="FF147" s="652"/>
      <c r="FG147" s="170"/>
      <c r="FH147" s="170"/>
      <c r="FI147" s="170"/>
      <c r="FJ147" s="155"/>
      <c r="FK147" s="170"/>
      <c r="FL147" s="155"/>
      <c r="FM147" s="836"/>
      <c r="FN147" s="170"/>
      <c r="FO147" s="156"/>
      <c r="FS147" s="1196"/>
      <c r="FT147" s="1196"/>
      <c r="FU147" s="1196"/>
      <c r="FV147" s="1196"/>
    </row>
    <row r="148" spans="1:178" ht="15" hidden="1" thickBot="1" x14ac:dyDescent="0.35">
      <c r="A148" s="459" t="s">
        <v>186</v>
      </c>
      <c r="B148" s="99" t="s">
        <v>72</v>
      </c>
      <c r="C148" s="152"/>
      <c r="D148" s="150"/>
      <c r="E148" s="155"/>
      <c r="F148" s="156"/>
      <c r="G148" s="156"/>
      <c r="H148" s="155"/>
      <c r="I148" s="59"/>
      <c r="J148" s="56"/>
      <c r="K148" s="57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156"/>
      <c r="W148" s="57"/>
      <c r="X148" s="57"/>
      <c r="Y148" s="57"/>
      <c r="Z148" s="56"/>
      <c r="AA148" s="57"/>
      <c r="AB148" s="57"/>
      <c r="AC148" s="57"/>
      <c r="AD148" s="57"/>
      <c r="AE148" s="57"/>
      <c r="AF148" s="57"/>
      <c r="AG148" s="57"/>
      <c r="AH148" s="57"/>
      <c r="AI148" s="57"/>
      <c r="AJ148" s="56"/>
      <c r="AK148" s="60"/>
      <c r="AL148" s="60"/>
      <c r="AM148" s="60"/>
      <c r="AN148" s="60"/>
      <c r="AO148" s="61"/>
      <c r="AP148" s="61"/>
      <c r="AQ148" s="61"/>
      <c r="AR148" s="159"/>
      <c r="AS148" s="63"/>
      <c r="AT148" s="63"/>
      <c r="AU148" s="64"/>
      <c r="AV148" s="64"/>
      <c r="AW148" s="57"/>
      <c r="AX148" s="57"/>
      <c r="AY148" s="57"/>
      <c r="AZ148" s="57"/>
      <c r="BA148" s="56"/>
      <c r="BB148" s="648"/>
      <c r="BC148" s="57"/>
      <c r="BD148" s="57"/>
      <c r="BE148" s="67"/>
      <c r="BF148" s="68"/>
      <c r="BG148" s="66"/>
      <c r="BH148" s="57"/>
      <c r="BI148" s="57"/>
      <c r="BJ148" s="57"/>
      <c r="BK148" s="56"/>
      <c r="BL148" s="64"/>
      <c r="BM148" s="64"/>
      <c r="BN148" s="63"/>
      <c r="BO148" s="112"/>
      <c r="BP148" s="64"/>
      <c r="BQ148" s="57"/>
      <c r="BR148" s="57"/>
      <c r="BS148" s="57"/>
      <c r="BT148" s="57">
        <f t="shared" si="342"/>
        <v>0</v>
      </c>
      <c r="BU148" s="69">
        <f t="shared" si="343"/>
        <v>0</v>
      </c>
      <c r="BV148" s="57"/>
      <c r="BW148" s="57"/>
      <c r="BX148" s="57"/>
      <c r="BY148" s="57"/>
      <c r="BZ148" s="57"/>
      <c r="CA148" s="57"/>
      <c r="CB148" s="70"/>
      <c r="CC148" s="70"/>
      <c r="CD148" s="650"/>
      <c r="CE148" s="328">
        <v>8.6865400000000008</v>
      </c>
      <c r="CF148" s="66"/>
      <c r="CG148" s="162"/>
      <c r="CH148" s="163"/>
      <c r="CI148" s="164"/>
      <c r="CJ148" s="59"/>
      <c r="CK148" s="57"/>
      <c r="CL148" s="57"/>
      <c r="CM148" s="57"/>
      <c r="CN148" s="57"/>
      <c r="CO148" s="57"/>
      <c r="CP148" s="63"/>
      <c r="CQ148" s="63"/>
      <c r="CR148" s="63"/>
      <c r="CS148" s="63"/>
      <c r="CT148" s="64"/>
      <c r="CU148" s="651"/>
      <c r="CV148" s="191"/>
      <c r="CW148" s="82"/>
      <c r="CX148" s="487"/>
      <c r="CY148" s="193"/>
      <c r="CZ148" s="193"/>
      <c r="DA148" s="82"/>
      <c r="DB148" s="82"/>
      <c r="DC148" s="168"/>
      <c r="DD148" s="125">
        <v>3.39</v>
      </c>
      <c r="DE148" s="82"/>
      <c r="DF148" s="59"/>
      <c r="DG148" s="57"/>
      <c r="DH148" s="57"/>
      <c r="DI148" s="57"/>
      <c r="DJ148" s="57"/>
      <c r="DK148" s="177"/>
      <c r="DL148" s="177"/>
      <c r="DM148" s="177"/>
      <c r="DN148" s="67"/>
      <c r="DO148" s="67"/>
      <c r="DP148" s="170"/>
      <c r="DQ148" s="170"/>
      <c r="DR148" s="170"/>
      <c r="DS148" s="84"/>
      <c r="DT148" s="84"/>
      <c r="DU148" s="84"/>
      <c r="DV148" s="84"/>
      <c r="DW148" s="170"/>
      <c r="DX148" s="170"/>
      <c r="DY148" s="170"/>
      <c r="DZ148" s="83"/>
      <c r="EA148" s="83"/>
      <c r="EB148" s="155"/>
      <c r="EC148" s="156"/>
      <c r="ED148" s="156"/>
      <c r="EE148" s="85"/>
      <c r="EF148" s="56"/>
      <c r="EG148" s="835"/>
      <c r="EH148" s="173"/>
      <c r="EI148" s="173"/>
      <c r="EJ148" s="56"/>
      <c r="EK148" s="56"/>
      <c r="EL148" s="156"/>
      <c r="EM148" s="156"/>
      <c r="EN148" s="156"/>
      <c r="EO148" s="56"/>
      <c r="EP148" s="56"/>
      <c r="EQ148" s="56"/>
      <c r="ER148" s="56"/>
      <c r="ES148" s="56"/>
      <c r="ET148" s="56"/>
      <c r="EU148" s="56"/>
      <c r="EV148" s="56"/>
      <c r="EW148" s="637" t="s">
        <v>186</v>
      </c>
      <c r="EX148" s="89"/>
      <c r="EY148" s="837"/>
      <c r="EZ148" s="837"/>
      <c r="FA148" s="837">
        <f t="shared" si="341"/>
        <v>19.193175356908299</v>
      </c>
      <c r="FB148" s="244"/>
      <c r="FC148" s="244"/>
      <c r="FD148" s="135">
        <v>8.4964999999999993</v>
      </c>
      <c r="FE148" s="136">
        <f t="shared" si="344"/>
        <v>10.696675356908299</v>
      </c>
      <c r="FF148" s="652"/>
      <c r="FG148" s="170"/>
      <c r="FH148" s="170"/>
      <c r="FI148" s="170"/>
      <c r="FJ148" s="155"/>
      <c r="FK148" s="170"/>
      <c r="FL148" s="155"/>
      <c r="FM148" s="836"/>
      <c r="FN148" s="170"/>
      <c r="FO148" s="156"/>
      <c r="FS148" s="1196"/>
      <c r="FT148" s="1196"/>
      <c r="FU148" s="1196"/>
      <c r="FV148" s="1196"/>
    </row>
    <row r="149" spans="1:178" ht="15" hidden="1" thickBot="1" x14ac:dyDescent="0.35">
      <c r="A149" s="459" t="s">
        <v>243</v>
      </c>
      <c r="B149" s="99" t="s">
        <v>72</v>
      </c>
      <c r="C149" s="100"/>
      <c r="D149" s="98"/>
      <c r="E149" s="103"/>
      <c r="F149" s="104"/>
      <c r="G149" s="104"/>
      <c r="H149" s="103">
        <f t="shared" si="321"/>
        <v>0</v>
      </c>
      <c r="I149" s="105">
        <f t="shared" si="327"/>
        <v>0</v>
      </c>
      <c r="J149" s="106"/>
      <c r="K149" s="107"/>
      <c r="L149" s="106"/>
      <c r="M149" s="106"/>
      <c r="N149" s="56">
        <f t="shared" si="277"/>
        <v>0</v>
      </c>
      <c r="O149" s="56">
        <f t="shared" ref="O149:O159" si="345">M149-J149</f>
        <v>0</v>
      </c>
      <c r="P149" s="106"/>
      <c r="Q149" s="106"/>
      <c r="R149" s="106"/>
      <c r="S149" s="106"/>
      <c r="T149" s="56">
        <f t="shared" si="278"/>
        <v>0</v>
      </c>
      <c r="U149" s="56">
        <f t="shared" si="279"/>
        <v>0</v>
      </c>
      <c r="V149" s="104"/>
      <c r="W149" s="107"/>
      <c r="X149" s="107"/>
      <c r="Y149" s="57">
        <f t="shared" si="280"/>
        <v>0</v>
      </c>
      <c r="Z149" s="56">
        <f t="shared" si="281"/>
        <v>0</v>
      </c>
      <c r="AA149" s="107"/>
      <c r="AB149" s="107"/>
      <c r="AC149" s="107"/>
      <c r="AD149" s="57">
        <f t="shared" si="282"/>
        <v>0</v>
      </c>
      <c r="AE149" s="57">
        <f t="shared" si="283"/>
        <v>0</v>
      </c>
      <c r="AF149" s="107"/>
      <c r="AG149" s="107"/>
      <c r="AH149" s="107"/>
      <c r="AI149" s="57">
        <f t="shared" si="284"/>
        <v>0</v>
      </c>
      <c r="AJ149" s="56">
        <f t="shared" si="285"/>
        <v>0</v>
      </c>
      <c r="AK149" s="60">
        <f>E149+J149+P149+V149+AA149+AF149</f>
        <v>0</v>
      </c>
      <c r="AL149" s="60">
        <f>AG149+AB149+W149+R149+K149+F149</f>
        <v>0</v>
      </c>
      <c r="AM149" s="60">
        <f>AH149+AC149+X149+S149+M149+G149</f>
        <v>0</v>
      </c>
      <c r="AN149" s="60">
        <f t="shared" si="286"/>
        <v>0</v>
      </c>
      <c r="AO149" s="61">
        <f t="shared" si="287"/>
        <v>0</v>
      </c>
      <c r="AP149" s="61" t="s">
        <v>72</v>
      </c>
      <c r="AQ149" s="61" t="s">
        <v>208</v>
      </c>
      <c r="AR149" s="178"/>
      <c r="AS149" s="63"/>
      <c r="AT149" s="63"/>
      <c r="AU149" s="64">
        <f t="shared" si="288"/>
        <v>0</v>
      </c>
      <c r="AV149" s="64">
        <f t="shared" si="289"/>
        <v>0</v>
      </c>
      <c r="AW149" s="57"/>
      <c r="AX149" s="57"/>
      <c r="AY149" s="57"/>
      <c r="AZ149" s="57">
        <f t="shared" si="290"/>
        <v>0</v>
      </c>
      <c r="BA149" s="56">
        <f t="shared" si="291"/>
        <v>0</v>
      </c>
      <c r="BB149" s="838"/>
      <c r="BC149" s="839"/>
      <c r="BD149" s="839"/>
      <c r="BE149" s="67">
        <f t="shared" si="292"/>
        <v>0</v>
      </c>
      <c r="BF149" s="68">
        <f t="shared" si="293"/>
        <v>0</v>
      </c>
      <c r="BG149" s="111">
        <f t="shared" si="267"/>
        <v>0</v>
      </c>
      <c r="BH149" s="839"/>
      <c r="BI149" s="57"/>
      <c r="BJ149" s="57">
        <f t="shared" si="294"/>
        <v>0</v>
      </c>
      <c r="BK149" s="56">
        <f t="shared" si="295"/>
        <v>0</v>
      </c>
      <c r="BL149" s="64">
        <f t="shared" si="296"/>
        <v>0</v>
      </c>
      <c r="BM149" s="64">
        <f t="shared" si="297"/>
        <v>0</v>
      </c>
      <c r="BN149" s="63">
        <f t="shared" si="297"/>
        <v>0</v>
      </c>
      <c r="BO149" s="112">
        <f t="shared" si="298"/>
        <v>0</v>
      </c>
      <c r="BP149" s="64">
        <f t="shared" si="299"/>
        <v>0</v>
      </c>
      <c r="BQ149" s="107"/>
      <c r="BR149" s="107"/>
      <c r="BS149" s="107"/>
      <c r="BT149" s="57">
        <f t="shared" si="342"/>
        <v>0</v>
      </c>
      <c r="BU149" s="69">
        <f t="shared" si="343"/>
        <v>0</v>
      </c>
      <c r="BV149" s="107"/>
      <c r="BW149" s="107"/>
      <c r="BX149" s="107"/>
      <c r="BY149" s="107"/>
      <c r="BZ149" s="107"/>
      <c r="CA149" s="107" t="s">
        <v>72</v>
      </c>
      <c r="CB149" s="113" t="s">
        <v>208</v>
      </c>
      <c r="CC149" s="113"/>
      <c r="CD149" s="660"/>
      <c r="CE149" s="328">
        <v>8.5</v>
      </c>
      <c r="CF149" s="111"/>
      <c r="CG149" s="197">
        <f t="shared" si="302"/>
        <v>-8.5</v>
      </c>
      <c r="CH149" s="198">
        <f t="shared" ref="CH149:CH159" si="346">CF149-CD149</f>
        <v>0</v>
      </c>
      <c r="CI149" s="164"/>
      <c r="CJ149" s="59">
        <f t="shared" si="269"/>
        <v>0</v>
      </c>
      <c r="CK149" s="57">
        <v>0</v>
      </c>
      <c r="CL149" s="57">
        <v>0</v>
      </c>
      <c r="CM149" s="57">
        <f t="shared" ref="CM149:CM159" si="347">CL149-CK149</f>
        <v>0</v>
      </c>
      <c r="CN149" s="57">
        <f t="shared" ref="CN149:CN159" si="348">CL149-CJ149</f>
        <v>0</v>
      </c>
      <c r="CO149" s="57"/>
      <c r="CP149" s="63">
        <f t="shared" ref="CP149:CR159" si="349">CD149+CJ149</f>
        <v>0</v>
      </c>
      <c r="CQ149" s="63">
        <f t="shared" si="349"/>
        <v>8.5</v>
      </c>
      <c r="CR149" s="63">
        <f t="shared" si="349"/>
        <v>0</v>
      </c>
      <c r="CS149" s="63">
        <f t="shared" si="303"/>
        <v>-8.5</v>
      </c>
      <c r="CT149" s="64">
        <f t="shared" si="304"/>
        <v>0</v>
      </c>
      <c r="CU149" s="840"/>
      <c r="CV149" s="121"/>
      <c r="CW149" s="122"/>
      <c r="CX149" s="487">
        <f t="shared" si="152"/>
        <v>0</v>
      </c>
      <c r="CY149" s="145"/>
      <c r="CZ149" s="145"/>
      <c r="DA149" s="122"/>
      <c r="DB149" s="122"/>
      <c r="DC149" s="125"/>
      <c r="DD149" s="125">
        <f>131.784</f>
        <v>131.78399999999999</v>
      </c>
      <c r="DE149" s="122">
        <f t="shared" si="337"/>
        <v>0</v>
      </c>
      <c r="DF149" s="105">
        <v>0</v>
      </c>
      <c r="DG149" s="107">
        <v>0</v>
      </c>
      <c r="DH149" s="107">
        <v>0</v>
      </c>
      <c r="DI149" s="57">
        <f t="shared" si="305"/>
        <v>0</v>
      </c>
      <c r="DJ149" s="57">
        <f t="shared" si="306"/>
        <v>0</v>
      </c>
      <c r="DK149" s="140">
        <v>0</v>
      </c>
      <c r="DL149" s="140">
        <v>0</v>
      </c>
      <c r="DM149" s="140">
        <v>0</v>
      </c>
      <c r="DN149" s="67">
        <f t="shared" si="307"/>
        <v>0</v>
      </c>
      <c r="DO149" s="67">
        <f t="shared" si="308"/>
        <v>0</v>
      </c>
      <c r="DP149" s="127">
        <v>0</v>
      </c>
      <c r="DQ149" s="127">
        <v>0</v>
      </c>
      <c r="DR149" s="127">
        <v>0</v>
      </c>
      <c r="DS149" s="84">
        <f t="shared" si="309"/>
        <v>0</v>
      </c>
      <c r="DT149" s="84">
        <f t="shared" si="271"/>
        <v>0</v>
      </c>
      <c r="DU149" s="84" t="s">
        <v>208</v>
      </c>
      <c r="DV149" s="84" t="s">
        <v>72</v>
      </c>
      <c r="DW149" s="127">
        <v>0</v>
      </c>
      <c r="DX149" s="127">
        <v>0</v>
      </c>
      <c r="DY149" s="127">
        <v>0</v>
      </c>
      <c r="DZ149" s="83">
        <f t="shared" si="310"/>
        <v>0</v>
      </c>
      <c r="EA149" s="83">
        <f t="shared" si="311"/>
        <v>0</v>
      </c>
      <c r="EB149" s="103">
        <v>0</v>
      </c>
      <c r="EC149" s="104">
        <v>0</v>
      </c>
      <c r="ED149" s="104">
        <v>0</v>
      </c>
      <c r="EE149" s="85">
        <f t="shared" si="312"/>
        <v>0</v>
      </c>
      <c r="EF149" s="56">
        <f t="shared" si="313"/>
        <v>0</v>
      </c>
      <c r="EG149" s="103"/>
      <c r="EH149" s="103"/>
      <c r="EI149" s="103"/>
      <c r="EJ149" s="56">
        <f t="shared" si="314"/>
        <v>0</v>
      </c>
      <c r="EK149" s="56">
        <f t="shared" si="315"/>
        <v>0</v>
      </c>
      <c r="EL149" s="104">
        <v>0</v>
      </c>
      <c r="EM149" s="104">
        <v>0</v>
      </c>
      <c r="EN149" s="104">
        <v>0</v>
      </c>
      <c r="EO149" s="56">
        <f t="shared" si="316"/>
        <v>0</v>
      </c>
      <c r="EP149" s="56">
        <f t="shared" ref="EP149:EP159" si="350">EN149-EL149</f>
        <v>0</v>
      </c>
      <c r="EQ149" s="56"/>
      <c r="ER149" s="56"/>
      <c r="ES149" s="56"/>
      <c r="ET149" s="56"/>
      <c r="EU149" s="56"/>
      <c r="EV149" s="56"/>
      <c r="EW149" s="132" t="s">
        <v>208</v>
      </c>
      <c r="EX149" s="89"/>
      <c r="EY149" s="200">
        <f>BQ149+EL149+EG149+EB149+DW149+DP149+DK149+DF149+CP149+BL149+AR149+AK149</f>
        <v>0</v>
      </c>
      <c r="EZ149" s="200">
        <f>BR149+EM149+EH149+EC149+DX149+DQ149+DL149+DG149+CQ149+BM149+AS149+AL149</f>
        <v>8.5</v>
      </c>
      <c r="FA149" s="200">
        <f>BS149+EN149+EI149+ED149+DY149+DR149+DM149+DH149+CR149+BN149+AT149+AM149</f>
        <v>0</v>
      </c>
      <c r="FB149" s="93">
        <f t="shared" si="317"/>
        <v>-8.5</v>
      </c>
      <c r="FC149" s="93">
        <f t="shared" si="318"/>
        <v>0</v>
      </c>
      <c r="FD149" s="586"/>
      <c r="FE149" s="94">
        <f t="shared" si="344"/>
        <v>0</v>
      </c>
      <c r="FF149" s="449"/>
      <c r="FG149" s="127"/>
      <c r="FH149" s="127"/>
      <c r="FI149" s="127"/>
      <c r="FJ149" s="103"/>
      <c r="FK149" s="127"/>
      <c r="FL149" s="103"/>
      <c r="FM149" s="605"/>
      <c r="FN149" s="127"/>
      <c r="FO149" s="104"/>
      <c r="FS149" s="1196"/>
      <c r="FT149" s="1196"/>
      <c r="FU149" s="1196"/>
      <c r="FV149" s="1196"/>
    </row>
    <row r="150" spans="1:178" ht="28.8" hidden="1" thickBot="1" x14ac:dyDescent="0.35">
      <c r="A150" s="810" t="s">
        <v>237</v>
      </c>
      <c r="B150" s="99" t="s">
        <v>72</v>
      </c>
      <c r="C150" s="100"/>
      <c r="D150" s="98"/>
      <c r="E150" s="103"/>
      <c r="F150" s="104"/>
      <c r="G150" s="104"/>
      <c r="H150" s="103">
        <f t="shared" si="321"/>
        <v>0</v>
      </c>
      <c r="I150" s="105">
        <f t="shared" si="327"/>
        <v>0</v>
      </c>
      <c r="J150" s="106"/>
      <c r="K150" s="107"/>
      <c r="L150" s="106"/>
      <c r="M150" s="106"/>
      <c r="N150" s="56">
        <f t="shared" si="277"/>
        <v>0</v>
      </c>
      <c r="O150" s="56">
        <f t="shared" si="345"/>
        <v>0</v>
      </c>
      <c r="P150" s="106"/>
      <c r="Q150" s="106"/>
      <c r="R150" s="106"/>
      <c r="S150" s="106"/>
      <c r="T150" s="56">
        <f t="shared" si="278"/>
        <v>0</v>
      </c>
      <c r="U150" s="56">
        <f t="shared" si="279"/>
        <v>0</v>
      </c>
      <c r="V150" s="104"/>
      <c r="W150" s="107"/>
      <c r="X150" s="107"/>
      <c r="Y150" s="57">
        <f t="shared" si="280"/>
        <v>0</v>
      </c>
      <c r="Z150" s="56">
        <f t="shared" si="281"/>
        <v>0</v>
      </c>
      <c r="AA150" s="107"/>
      <c r="AB150" s="107"/>
      <c r="AC150" s="107"/>
      <c r="AD150" s="57">
        <f t="shared" si="282"/>
        <v>0</v>
      </c>
      <c r="AE150" s="57">
        <f t="shared" si="283"/>
        <v>0</v>
      </c>
      <c r="AF150" s="107"/>
      <c r="AG150" s="107"/>
      <c r="AH150" s="107"/>
      <c r="AI150" s="57">
        <f t="shared" si="284"/>
        <v>0</v>
      </c>
      <c r="AJ150" s="56">
        <f t="shared" si="285"/>
        <v>0</v>
      </c>
      <c r="AK150" s="60">
        <f>E150+J150+P150+V150+AA150+AF150</f>
        <v>0</v>
      </c>
      <c r="AL150" s="60">
        <f>AG150+AB150+W150+R150+K150+F150</f>
        <v>0</v>
      </c>
      <c r="AM150" s="60">
        <f>AH150+AC150+X150+S150+M150+G150</f>
        <v>0</v>
      </c>
      <c r="AN150" s="60">
        <f t="shared" si="286"/>
        <v>0</v>
      </c>
      <c r="AO150" s="61">
        <f t="shared" si="287"/>
        <v>0</v>
      </c>
      <c r="AP150" s="61" t="s">
        <v>72</v>
      </c>
      <c r="AQ150" s="61" t="s">
        <v>208</v>
      </c>
      <c r="AR150" s="178"/>
      <c r="AS150" s="63"/>
      <c r="AT150" s="63"/>
      <c r="AU150" s="64">
        <f t="shared" si="288"/>
        <v>0</v>
      </c>
      <c r="AV150" s="64">
        <f t="shared" si="289"/>
        <v>0</v>
      </c>
      <c r="AW150" s="57"/>
      <c r="AX150" s="57"/>
      <c r="AY150" s="57"/>
      <c r="AZ150" s="57">
        <f t="shared" si="290"/>
        <v>0</v>
      </c>
      <c r="BA150" s="56">
        <f t="shared" si="291"/>
        <v>0</v>
      </c>
      <c r="BB150" s="838"/>
      <c r="BC150" s="839"/>
      <c r="BD150" s="839"/>
      <c r="BE150" s="67">
        <f t="shared" si="292"/>
        <v>0</v>
      </c>
      <c r="BF150" s="68">
        <f t="shared" si="293"/>
        <v>0</v>
      </c>
      <c r="BG150" s="111">
        <f t="shared" ref="BG150" si="351">CW150+CV150</f>
        <v>0</v>
      </c>
      <c r="BH150" s="839"/>
      <c r="BI150" s="57"/>
      <c r="BJ150" s="57">
        <f t="shared" si="294"/>
        <v>0</v>
      </c>
      <c r="BK150" s="56">
        <f t="shared" si="295"/>
        <v>0</v>
      </c>
      <c r="BL150" s="64">
        <f t="shared" si="296"/>
        <v>0</v>
      </c>
      <c r="BM150" s="64">
        <f t="shared" si="297"/>
        <v>0</v>
      </c>
      <c r="BN150" s="63">
        <f t="shared" si="297"/>
        <v>0</v>
      </c>
      <c r="BO150" s="112">
        <f t="shared" si="298"/>
        <v>0</v>
      </c>
      <c r="BP150" s="64">
        <f t="shared" si="299"/>
        <v>0</v>
      </c>
      <c r="BQ150" s="107"/>
      <c r="BR150" s="107"/>
      <c r="BS150" s="107"/>
      <c r="BT150" s="57">
        <f t="shared" si="342"/>
        <v>0</v>
      </c>
      <c r="BU150" s="69">
        <f t="shared" si="343"/>
        <v>0</v>
      </c>
      <c r="BV150" s="107"/>
      <c r="BW150" s="107"/>
      <c r="BX150" s="107"/>
      <c r="BY150" s="107"/>
      <c r="BZ150" s="107"/>
      <c r="CA150" s="107" t="s">
        <v>72</v>
      </c>
      <c r="CB150" s="113" t="s">
        <v>208</v>
      </c>
      <c r="CC150" s="113"/>
      <c r="CD150" s="660"/>
      <c r="CE150" s="328">
        <v>1844.26421</v>
      </c>
      <c r="CF150" s="111"/>
      <c r="CG150" s="197">
        <f t="shared" si="302"/>
        <v>-1844.26421</v>
      </c>
      <c r="CH150" s="198">
        <f t="shared" si="346"/>
        <v>0</v>
      </c>
      <c r="CI150" s="164"/>
      <c r="CJ150" s="59">
        <f t="shared" ref="CJ150" si="352">DA150+DC150</f>
        <v>0</v>
      </c>
      <c r="CK150" s="57">
        <v>0</v>
      </c>
      <c r="CL150" s="57">
        <v>0</v>
      </c>
      <c r="CM150" s="57">
        <f t="shared" si="347"/>
        <v>0</v>
      </c>
      <c r="CN150" s="57">
        <f t="shared" si="348"/>
        <v>0</v>
      </c>
      <c r="CO150" s="57"/>
      <c r="CP150" s="63">
        <f t="shared" si="349"/>
        <v>0</v>
      </c>
      <c r="CQ150" s="63">
        <f t="shared" si="349"/>
        <v>1844.26421</v>
      </c>
      <c r="CR150" s="63">
        <f t="shared" si="349"/>
        <v>0</v>
      </c>
      <c r="CS150" s="63">
        <f t="shared" si="303"/>
        <v>-1844.26421</v>
      </c>
      <c r="CT150" s="64">
        <f t="shared" si="304"/>
        <v>0</v>
      </c>
      <c r="CU150" s="840"/>
      <c r="CV150" s="121"/>
      <c r="CW150" s="122"/>
      <c r="CX150" s="487">
        <f t="shared" si="152"/>
        <v>0</v>
      </c>
      <c r="CY150" s="145"/>
      <c r="CZ150" s="145"/>
      <c r="DA150" s="968"/>
      <c r="DB150" s="968">
        <v>801.27598999999998</v>
      </c>
      <c r="DC150" s="125"/>
      <c r="DD150" s="125"/>
      <c r="DE150" s="122"/>
      <c r="DF150" s="105"/>
      <c r="DG150" s="107"/>
      <c r="DH150" s="107"/>
      <c r="DI150" s="57"/>
      <c r="DJ150" s="57"/>
      <c r="DK150" s="140"/>
      <c r="DL150" s="449"/>
      <c r="DM150" s="449"/>
      <c r="DN150" s="67"/>
      <c r="DO150" s="67"/>
      <c r="DP150" s="128"/>
      <c r="DQ150" s="128"/>
      <c r="DR150" s="128"/>
      <c r="DS150" s="84"/>
      <c r="DT150" s="84"/>
      <c r="DU150" s="84"/>
      <c r="DV150" s="84"/>
      <c r="DW150" s="127"/>
      <c r="DX150" s="127"/>
      <c r="DY150" s="127"/>
      <c r="DZ150" s="83"/>
      <c r="EA150" s="83"/>
      <c r="EB150" s="103"/>
      <c r="EC150" s="104"/>
      <c r="ED150" s="104"/>
      <c r="EE150" s="85"/>
      <c r="EF150" s="56"/>
      <c r="EG150" s="103"/>
      <c r="EH150" s="103"/>
      <c r="EI150" s="103"/>
      <c r="EJ150" s="56"/>
      <c r="EK150" s="56"/>
      <c r="EL150" s="104"/>
      <c r="EM150" s="104"/>
      <c r="EN150" s="104"/>
      <c r="EO150" s="56"/>
      <c r="EP150" s="56"/>
      <c r="EQ150" s="860"/>
      <c r="ER150" s="860"/>
      <c r="ES150" s="860"/>
      <c r="ET150" s="860"/>
      <c r="EU150" s="860"/>
      <c r="EV150" s="860"/>
      <c r="EW150" s="132"/>
      <c r="EX150" s="861"/>
      <c r="EY150" s="985"/>
      <c r="EZ150" s="985"/>
      <c r="FA150" s="985"/>
      <c r="FB150" s="984"/>
      <c r="FC150" s="984"/>
      <c r="FD150" s="986"/>
      <c r="FE150" s="804"/>
      <c r="FF150" s="449"/>
      <c r="FG150" s="128"/>
      <c r="FH150" s="128"/>
      <c r="FI150" s="127"/>
      <c r="FJ150" s="103"/>
      <c r="FK150" s="127"/>
      <c r="FL150" s="103"/>
      <c r="FM150" s="605"/>
      <c r="FN150" s="127"/>
      <c r="FO150" s="104"/>
      <c r="FS150" s="1196"/>
      <c r="FT150" s="1196"/>
      <c r="FU150" s="1196"/>
      <c r="FV150" s="1196"/>
    </row>
    <row r="151" spans="1:178" ht="15" thickBot="1" x14ac:dyDescent="0.35">
      <c r="A151" s="841" t="s">
        <v>209</v>
      </c>
      <c r="B151" s="842" t="s">
        <v>210</v>
      </c>
      <c r="C151" s="843">
        <f>C22/C15*1000</f>
        <v>2798.4025743845091</v>
      </c>
      <c r="D151" s="841" t="e">
        <f>D22/D15*1000</f>
        <v>#DIV/0!</v>
      </c>
      <c r="E151" s="844">
        <v>2819.39</v>
      </c>
      <c r="F151" s="845">
        <v>3894.8139999999999</v>
      </c>
      <c r="G151" s="845">
        <v>2550.15</v>
      </c>
      <c r="H151" s="103">
        <f t="shared" si="321"/>
        <v>-1344.6639999999998</v>
      </c>
      <c r="I151" s="105">
        <f t="shared" si="327"/>
        <v>-269.23999999999978</v>
      </c>
      <c r="J151" s="106">
        <v>2447.06</v>
      </c>
      <c r="K151" s="107">
        <v>2915.07</v>
      </c>
      <c r="L151" s="106"/>
      <c r="M151" s="106">
        <v>3564.7939999999999</v>
      </c>
      <c r="N151" s="56">
        <f t="shared" si="277"/>
        <v>649.72399999999971</v>
      </c>
      <c r="O151" s="56">
        <f t="shared" si="345"/>
        <v>1117.7339999999999</v>
      </c>
      <c r="P151" s="846">
        <v>2243.8939723842241</v>
      </c>
      <c r="Q151" s="846"/>
      <c r="R151" s="846">
        <v>2574.4569000000001</v>
      </c>
      <c r="S151" s="495">
        <v>1774.9954</v>
      </c>
      <c r="T151" s="56">
        <f t="shared" si="278"/>
        <v>-799.46150000000011</v>
      </c>
      <c r="U151" s="56">
        <f t="shared" si="279"/>
        <v>-468.89857238422405</v>
      </c>
      <c r="V151" s="845">
        <f>V22/V14*1000</f>
        <v>2514.4344564859011</v>
      </c>
      <c r="W151" s="496">
        <v>3052.5664000000002</v>
      </c>
      <c r="X151" s="496">
        <v>2293.268</v>
      </c>
      <c r="Y151" s="57">
        <f t="shared" si="280"/>
        <v>-759.29840000000013</v>
      </c>
      <c r="Z151" s="56">
        <f t="shared" si="281"/>
        <v>-221.16645648590111</v>
      </c>
      <c r="AA151" s="496">
        <v>2415.834059481444</v>
      </c>
      <c r="AB151" s="496">
        <v>2699.87</v>
      </c>
      <c r="AC151" s="496">
        <v>1871.73</v>
      </c>
      <c r="AD151" s="57">
        <f t="shared" si="282"/>
        <v>-828.13999999999987</v>
      </c>
      <c r="AE151" s="57">
        <f t="shared" si="283"/>
        <v>-544.10405948144398</v>
      </c>
      <c r="AF151" s="496">
        <v>3404.4539026764778</v>
      </c>
      <c r="AG151" s="496">
        <f>AH151</f>
        <v>3984.36</v>
      </c>
      <c r="AH151" s="496">
        <v>3984.36</v>
      </c>
      <c r="AI151" s="57">
        <f t="shared" si="284"/>
        <v>0</v>
      </c>
      <c r="AJ151" s="56">
        <f t="shared" si="285"/>
        <v>579.90609732352232</v>
      </c>
      <c r="AK151" s="60">
        <f>AK22/AK10*1000</f>
        <v>2194.1904378634094</v>
      </c>
      <c r="AL151" s="60">
        <f>AL22/AL10*1000</f>
        <v>2854.8159300996172</v>
      </c>
      <c r="AM151" s="60">
        <f>AM22/AM10*1000</f>
        <v>2101.9660926678093</v>
      </c>
      <c r="AN151" s="60">
        <f t="shared" si="286"/>
        <v>-752.84983743180783</v>
      </c>
      <c r="AO151" s="61">
        <f t="shared" si="287"/>
        <v>-92.224345195600108</v>
      </c>
      <c r="AP151" s="61" t="s">
        <v>210</v>
      </c>
      <c r="AQ151" s="61" t="s">
        <v>209</v>
      </c>
      <c r="AR151" s="844">
        <f>AR22/AR15*1000</f>
        <v>4885.827956330204</v>
      </c>
      <c r="AS151" s="844">
        <f>AS22/AS15*1000</f>
        <v>7235.5774879567616</v>
      </c>
      <c r="AT151" s="844">
        <f>AT22/AT15*1000</f>
        <v>4507.8340484216969</v>
      </c>
      <c r="AU151" s="64">
        <f t="shared" si="288"/>
        <v>-2727.7434395350647</v>
      </c>
      <c r="AV151" s="64">
        <f t="shared" si="289"/>
        <v>-377.99390790850703</v>
      </c>
      <c r="AW151" s="844">
        <f>AW22/AW15*1000</f>
        <v>5139.5371351080321</v>
      </c>
      <c r="AX151" s="844">
        <f>AX22/AX15*1000</f>
        <v>9911.4945742146683</v>
      </c>
      <c r="AY151" s="844">
        <f>AY22/AY15*1000</f>
        <v>5661.0391110608634</v>
      </c>
      <c r="AZ151" s="57">
        <f t="shared" si="290"/>
        <v>-4250.4554631538049</v>
      </c>
      <c r="BA151" s="56">
        <f t="shared" si="291"/>
        <v>521.50197595283134</v>
      </c>
      <c r="BB151" s="847">
        <f>BB22/BB15*1000</f>
        <v>2686.753141311236</v>
      </c>
      <c r="BC151" s="848">
        <v>3459.22</v>
      </c>
      <c r="BD151" s="848">
        <v>1860</v>
      </c>
      <c r="BE151" s="67">
        <f t="shared" si="292"/>
        <v>-1599.2199999999998</v>
      </c>
      <c r="BF151" s="68">
        <f t="shared" si="293"/>
        <v>-826.75314131123605</v>
      </c>
      <c r="BG151" s="111">
        <f>BG22/BG15*1000</f>
        <v>3710.8474616649964</v>
      </c>
      <c r="BH151" s="848">
        <v>5170.37</v>
      </c>
      <c r="BI151" s="844">
        <v>3566.86</v>
      </c>
      <c r="BJ151" s="57">
        <f t="shared" si="294"/>
        <v>-1603.5099999999998</v>
      </c>
      <c r="BK151" s="56">
        <f t="shared" si="295"/>
        <v>-143.98746166499632</v>
      </c>
      <c r="BL151" s="64">
        <f>BL22/BL15*1000</f>
        <v>3321.0999399257876</v>
      </c>
      <c r="BM151" s="64">
        <f>BM22/BM15*1000</f>
        <v>4859.1789330914562</v>
      </c>
      <c r="BN151" s="64">
        <f>BN22/BN15*1000</f>
        <v>2864.3679758884323</v>
      </c>
      <c r="BO151" s="112">
        <f t="shared" si="298"/>
        <v>-1994.8109572030239</v>
      </c>
      <c r="BP151" s="64">
        <f t="shared" si="299"/>
        <v>-456.73196403735528</v>
      </c>
      <c r="BQ151" s="844">
        <f>BQ22/BQ15*1000</f>
        <v>2366.8148215221481</v>
      </c>
      <c r="BR151" s="844">
        <f>BR22/BR15*1000</f>
        <v>4176.408727097406</v>
      </c>
      <c r="BS151" s="844">
        <f>BS22/BS15*1000</f>
        <v>2579.1639586357842</v>
      </c>
      <c r="BT151" s="57">
        <f t="shared" si="342"/>
        <v>-1597.2447684616218</v>
      </c>
      <c r="BU151" s="69">
        <f t="shared" si="343"/>
        <v>212.34913711363606</v>
      </c>
      <c r="BV151" s="844" t="e">
        <f>BV22/BV15*1000</f>
        <v>#DIV/0!</v>
      </c>
      <c r="BW151" s="844" t="e">
        <f>BW22/BW15*1000</f>
        <v>#DIV/0!</v>
      </c>
      <c r="BX151" s="496"/>
      <c r="BY151" s="496"/>
      <c r="BZ151" s="496"/>
      <c r="CA151" s="496" t="s">
        <v>210</v>
      </c>
      <c r="CB151" s="500" t="s">
        <v>209</v>
      </c>
      <c r="CC151" s="500"/>
      <c r="CD151" s="849">
        <f>CD22/CD15*1000</f>
        <v>2602.2673910636431</v>
      </c>
      <c r="CE151" s="849">
        <f>CE22/CE15*1000</f>
        <v>2987.6147439921647</v>
      </c>
      <c r="CF151" s="851">
        <v>2396.9345499999999</v>
      </c>
      <c r="CG151" s="162">
        <f t="shared" si="302"/>
        <v>-590.68019399216473</v>
      </c>
      <c r="CH151" s="163">
        <f t="shared" si="346"/>
        <v>-205.33284106364317</v>
      </c>
      <c r="CI151" s="164"/>
      <c r="CJ151" s="59">
        <f>CJ22/CJ15*1000</f>
        <v>3626.0196859632169</v>
      </c>
      <c r="CK151" s="57">
        <f>CK22/CK15*1000</f>
        <v>5948.5289842236143</v>
      </c>
      <c r="CL151" s="57">
        <f>CL22/CL15*1000</f>
        <v>4017.8478610826555</v>
      </c>
      <c r="CM151" s="57">
        <f t="shared" si="347"/>
        <v>-1930.6811231409588</v>
      </c>
      <c r="CN151" s="57">
        <f t="shared" si="348"/>
        <v>391.82817511943858</v>
      </c>
      <c r="CO151" s="57"/>
      <c r="CP151" s="63">
        <f t="shared" si="349"/>
        <v>6228.2870770268601</v>
      </c>
      <c r="CQ151" s="63">
        <f t="shared" si="349"/>
        <v>8936.1437282157785</v>
      </c>
      <c r="CR151" s="63">
        <f t="shared" si="349"/>
        <v>6414.782411082655</v>
      </c>
      <c r="CS151" s="63">
        <f t="shared" si="303"/>
        <v>-2521.3613171331235</v>
      </c>
      <c r="CT151" s="64">
        <f t="shared" si="304"/>
        <v>186.49533405579496</v>
      </c>
      <c r="CU151" s="852">
        <f>CU22/CU15*1000</f>
        <v>2686.753141311236</v>
      </c>
      <c r="CV151" s="853">
        <v>3199.4348</v>
      </c>
      <c r="CW151" s="854">
        <f t="shared" ref="CW151:DH151" si="353">CW22/CW15*1000</f>
        <v>3802.2364276587527</v>
      </c>
      <c r="CX151" s="855">
        <f t="shared" si="353"/>
        <v>3018.7581152080643</v>
      </c>
      <c r="CY151" s="854">
        <f t="shared" si="353"/>
        <v>2602.2673910636431</v>
      </c>
      <c r="CZ151" s="854">
        <f t="shared" si="353"/>
        <v>2602.2673910636431</v>
      </c>
      <c r="DA151" s="854">
        <f t="shared" si="353"/>
        <v>3502.0712365377576</v>
      </c>
      <c r="DB151" s="854">
        <f t="shared" si="353"/>
        <v>3502.0712365377576</v>
      </c>
      <c r="DC151" s="856">
        <f t="shared" si="353"/>
        <v>4078.716398839279</v>
      </c>
      <c r="DD151" s="856">
        <f t="shared" si="353"/>
        <v>4878.088990719104</v>
      </c>
      <c r="DE151" s="854">
        <f t="shared" si="353"/>
        <v>2797.6625424137142</v>
      </c>
      <c r="DF151" s="857">
        <f t="shared" si="353"/>
        <v>2289.888268537265</v>
      </c>
      <c r="DG151" s="844">
        <f t="shared" si="353"/>
        <v>6657.4198318591343</v>
      </c>
      <c r="DH151" s="844">
        <f t="shared" si="353"/>
        <v>3038.8503725518267</v>
      </c>
      <c r="DI151" s="57">
        <f t="shared" si="305"/>
        <v>-3618.5694593073076</v>
      </c>
      <c r="DJ151" s="57">
        <f t="shared" si="306"/>
        <v>748.96210401456165</v>
      </c>
      <c r="DK151" s="858">
        <f>DK22/DK14*1000</f>
        <v>4851.6783771983792</v>
      </c>
      <c r="DL151" s="859">
        <v>8333</v>
      </c>
      <c r="DM151" s="859">
        <v>4870.2700000000004</v>
      </c>
      <c r="DN151" s="67">
        <f t="shared" si="307"/>
        <v>-3462.7299999999996</v>
      </c>
      <c r="DO151" s="67">
        <f t="shared" si="308"/>
        <v>18.59162280162127</v>
      </c>
      <c r="DP151" s="859">
        <f>DP22/DP14*1000</f>
        <v>4135.8698170025482</v>
      </c>
      <c r="DQ151" s="859">
        <f>DQ22/DQ14*1000</f>
        <v>6981.7723221792494</v>
      </c>
      <c r="DR151" s="859">
        <f>DR22/DR14*1000</f>
        <v>3478.2486460107048</v>
      </c>
      <c r="DS151" s="84">
        <f t="shared" si="309"/>
        <v>-3503.5236761685446</v>
      </c>
      <c r="DT151" s="84">
        <f t="shared" si="271"/>
        <v>-657.62117099184343</v>
      </c>
      <c r="DU151" s="84" t="s">
        <v>209</v>
      </c>
      <c r="DV151" s="84" t="s">
        <v>210</v>
      </c>
      <c r="DW151" s="844">
        <f>DW22/DW15*1000</f>
        <v>4322.2079415073122</v>
      </c>
      <c r="DX151" s="844">
        <f>DX22/DX15*1000</f>
        <v>4884.7686717650195</v>
      </c>
      <c r="DY151" s="844">
        <f>DY22/DY15*1000</f>
        <v>3592.1192808903265</v>
      </c>
      <c r="DZ151" s="83">
        <f t="shared" si="310"/>
        <v>-1292.6493908746929</v>
      </c>
      <c r="EA151" s="83">
        <f t="shared" si="311"/>
        <v>-730.08866061698563</v>
      </c>
      <c r="EB151" s="844">
        <f>EB22/EB15*1000</f>
        <v>2645.0812889451604</v>
      </c>
      <c r="EC151" s="845">
        <v>3784.97</v>
      </c>
      <c r="ED151" s="845">
        <v>2004.009</v>
      </c>
      <c r="EE151" s="85">
        <f t="shared" si="312"/>
        <v>-1780.9609999999998</v>
      </c>
      <c r="EF151" s="56">
        <f t="shared" si="313"/>
        <v>-641.07228894516038</v>
      </c>
      <c r="EG151" s="844">
        <f>EG22/EG15*1000</f>
        <v>3563.7204203152364</v>
      </c>
      <c r="EH151" s="475">
        <f>EH22/EH15*1000</f>
        <v>5414.017285284358</v>
      </c>
      <c r="EI151" s="475">
        <f>EI22/EI15*1000</f>
        <v>3643.1296891747052</v>
      </c>
      <c r="EJ151" s="56">
        <f t="shared" si="314"/>
        <v>-1770.8875961096528</v>
      </c>
      <c r="EK151" s="56">
        <f t="shared" si="315"/>
        <v>79.409268859468739</v>
      </c>
      <c r="EL151" s="845">
        <f>EL22/EL14*1000</f>
        <v>3050.3287218548689</v>
      </c>
      <c r="EM151" s="845">
        <f>EM22/EM14*1000</f>
        <v>3366.0915844478227</v>
      </c>
      <c r="EN151" s="845">
        <f>EN22/EN14*1000</f>
        <v>2706.3150514015806</v>
      </c>
      <c r="EO151" s="56">
        <f t="shared" si="316"/>
        <v>-659.77653304624209</v>
      </c>
      <c r="EP151" s="56">
        <f t="shared" si="350"/>
        <v>-344.01367045328834</v>
      </c>
      <c r="EQ151" s="860"/>
      <c r="ER151" s="860"/>
      <c r="ES151" s="860"/>
      <c r="ET151" s="860"/>
      <c r="EU151" s="860"/>
      <c r="EV151" s="860"/>
      <c r="EW151" s="631" t="s">
        <v>209</v>
      </c>
      <c r="EX151" s="861"/>
      <c r="EY151" s="862">
        <f t="shared" ref="EY151:FD151" si="354">EY22/EY14*1000</f>
        <v>2801.0277287977278</v>
      </c>
      <c r="EZ151" s="862">
        <f t="shared" si="354"/>
        <v>3913.0044153108443</v>
      </c>
      <c r="FA151" s="862">
        <f t="shared" si="354"/>
        <v>2636.6365205240872</v>
      </c>
      <c r="FB151" s="862">
        <f t="shared" si="354"/>
        <v>-58012.205158781493</v>
      </c>
      <c r="FC151" s="863">
        <f t="shared" si="354"/>
        <v>-5332.26799430753</v>
      </c>
      <c r="FD151" s="864">
        <f t="shared" si="354"/>
        <v>3025.5099624187619</v>
      </c>
      <c r="FE151" s="804">
        <f t="shared" si="344"/>
        <v>-388.87344189467467</v>
      </c>
      <c r="FF151" s="859" t="e">
        <f>FF22/FF14*1000</f>
        <v>#DIV/0!</v>
      </c>
      <c r="FG151" s="859">
        <f>FG22/FG14*1000</f>
        <v>4135.8698170025482</v>
      </c>
      <c r="FH151" s="859">
        <f>FH22/FH14*1000</f>
        <v>5139.537135108033</v>
      </c>
      <c r="FI151" s="844">
        <f t="shared" ref="FI151:FN151" si="355">FI22/FI15*1000</f>
        <v>4322.2079415073122</v>
      </c>
      <c r="FJ151" s="844">
        <f t="shared" si="355"/>
        <v>2645.0812889451604</v>
      </c>
      <c r="FK151" s="844">
        <f t="shared" si="355"/>
        <v>4891.3249875502779</v>
      </c>
      <c r="FL151" s="844">
        <f t="shared" si="355"/>
        <v>3563.7204203152364</v>
      </c>
      <c r="FM151" s="865">
        <f t="shared" si="355"/>
        <v>3404.4539026764778</v>
      </c>
      <c r="FN151" s="844">
        <f t="shared" si="355"/>
        <v>2415.834059481444</v>
      </c>
      <c r="FO151" s="845">
        <f>FO22/FO14*1000</f>
        <v>2514.4344564859011</v>
      </c>
      <c r="FS151" s="1196"/>
      <c r="FT151" s="1196"/>
      <c r="FU151" s="1196"/>
      <c r="FV151" s="1196"/>
    </row>
    <row r="152" spans="1:178" ht="15" thickBot="1" x14ac:dyDescent="0.35">
      <c r="A152" s="98" t="s">
        <v>211</v>
      </c>
      <c r="B152" s="99" t="s">
        <v>59</v>
      </c>
      <c r="C152" s="100">
        <v>4.3440000000000003</v>
      </c>
      <c r="D152" s="98"/>
      <c r="E152" s="103">
        <f>E153/E22*100</f>
        <v>6.056055253738287</v>
      </c>
      <c r="F152" s="104">
        <v>8.3870000000000005</v>
      </c>
      <c r="G152" s="104">
        <v>0.34</v>
      </c>
      <c r="H152" s="103">
        <f t="shared" si="321"/>
        <v>-8.0470000000000006</v>
      </c>
      <c r="I152" s="105">
        <f t="shared" si="327"/>
        <v>-5.7160552537382872</v>
      </c>
      <c r="J152" s="106"/>
      <c r="K152" s="107"/>
      <c r="L152" s="106"/>
      <c r="M152" s="106"/>
      <c r="N152" s="56">
        <f t="shared" si="277"/>
        <v>0</v>
      </c>
      <c r="O152" s="56">
        <f t="shared" si="345"/>
        <v>0</v>
      </c>
      <c r="P152" s="866">
        <v>3.6558236861534468</v>
      </c>
      <c r="Q152" s="866"/>
      <c r="R152" s="495">
        <v>5.0228731</v>
      </c>
      <c r="S152" s="866">
        <v>0.33754339999999999</v>
      </c>
      <c r="T152" s="56">
        <f t="shared" si="278"/>
        <v>-4.6853296999999996</v>
      </c>
      <c r="U152" s="56">
        <f t="shared" si="279"/>
        <v>-3.3182802861534468</v>
      </c>
      <c r="V152" s="104">
        <f>V153/V22*100</f>
        <v>4.2275869900226724</v>
      </c>
      <c r="W152" s="867">
        <v>7.1760964999999999</v>
      </c>
      <c r="X152" s="867">
        <v>1.6091966</v>
      </c>
      <c r="Y152" s="57">
        <f t="shared" si="280"/>
        <v>-5.5668999000000001</v>
      </c>
      <c r="Z152" s="56">
        <f t="shared" si="281"/>
        <v>-2.6183903900226726</v>
      </c>
      <c r="AA152" s="867">
        <v>4.3272801821713616</v>
      </c>
      <c r="AB152" s="867">
        <v>6.1</v>
      </c>
      <c r="AC152" s="867">
        <v>0.34</v>
      </c>
      <c r="AD152" s="57">
        <f t="shared" si="282"/>
        <v>-5.76</v>
      </c>
      <c r="AE152" s="57">
        <f t="shared" si="283"/>
        <v>-3.9872801821713617</v>
      </c>
      <c r="AF152" s="107">
        <v>0</v>
      </c>
      <c r="AG152" s="496">
        <f>AH152</f>
        <v>0.34</v>
      </c>
      <c r="AH152" s="496">
        <v>0.34</v>
      </c>
      <c r="AI152" s="57">
        <f t="shared" si="284"/>
        <v>0</v>
      </c>
      <c r="AJ152" s="56">
        <f t="shared" si="285"/>
        <v>0.34</v>
      </c>
      <c r="AK152" s="60">
        <f t="shared" ref="AK152:AK159" si="356">E152+J152+P152+V152+AA152+AF152</f>
        <v>18.266746112085766</v>
      </c>
      <c r="AL152" s="60">
        <f t="shared" ref="AL152:AL159" si="357">AG152+AB152+W152+R152+K152+F152</f>
        <v>27.0259696</v>
      </c>
      <c r="AM152" s="60">
        <f t="shared" ref="AM152:AM159" si="358">AH152+AC152+X152+S152+M152+G152</f>
        <v>2.9667399999999997</v>
      </c>
      <c r="AN152" s="60">
        <f t="shared" si="286"/>
        <v>-24.059229600000002</v>
      </c>
      <c r="AO152" s="61">
        <f t="shared" si="287"/>
        <v>-15.300006112085766</v>
      </c>
      <c r="AP152" s="61" t="s">
        <v>59</v>
      </c>
      <c r="AQ152" s="61" t="s">
        <v>211</v>
      </c>
      <c r="AR152" s="178">
        <f>AR153/AR22*100</f>
        <v>4.7669622370377809</v>
      </c>
      <c r="AS152" s="178">
        <f>AS153/AS22*100</f>
        <v>7.8395784982125152</v>
      </c>
      <c r="AT152" s="178">
        <f>AT153/AT22*100</f>
        <v>0.33716458815781086</v>
      </c>
      <c r="AU152" s="64">
        <f t="shared" si="288"/>
        <v>-7.5024139100547043</v>
      </c>
      <c r="AV152" s="64">
        <f t="shared" si="289"/>
        <v>-4.42979764887997</v>
      </c>
      <c r="AW152" s="127">
        <f>AW153/AW22*100</f>
        <v>0</v>
      </c>
      <c r="AX152" s="127">
        <f>AX153/AX22*100</f>
        <v>9.5127040213629712</v>
      </c>
      <c r="AY152" s="127">
        <f>AY153/AY22*100</f>
        <v>0</v>
      </c>
      <c r="AZ152" s="57">
        <f t="shared" si="290"/>
        <v>-9.5127040213629712</v>
      </c>
      <c r="BA152" s="56">
        <f t="shared" si="291"/>
        <v>0</v>
      </c>
      <c r="BB152" s="128">
        <f>BB153/BB22*100</f>
        <v>5.5290068071091145</v>
      </c>
      <c r="BC152" s="127">
        <f>BC153/BC22*100</f>
        <v>7.8034874976239372</v>
      </c>
      <c r="BD152" s="127">
        <f>BD153/BD22*100</f>
        <v>0.33751471872364686</v>
      </c>
      <c r="BE152" s="67">
        <f t="shared" si="292"/>
        <v>-7.4659727789002908</v>
      </c>
      <c r="BF152" s="68">
        <f t="shared" si="293"/>
        <v>-5.1914920883854681</v>
      </c>
      <c r="BG152" s="127">
        <f>BG153/BG22*100</f>
        <v>1.2070197621217857</v>
      </c>
      <c r="BH152" s="127">
        <v>8.06</v>
      </c>
      <c r="BI152" s="127">
        <v>0.34</v>
      </c>
      <c r="BJ152" s="57">
        <f t="shared" si="294"/>
        <v>-7.7200000000000006</v>
      </c>
      <c r="BK152" s="56">
        <f t="shared" si="295"/>
        <v>-0.86701976212178566</v>
      </c>
      <c r="BL152" s="64">
        <f>(BG152+BB152+AW152)/3</f>
        <v>2.2453421897436336</v>
      </c>
      <c r="BM152" s="64">
        <f>(AX152+BC152+BH152)/3</f>
        <v>8.4587305063289691</v>
      </c>
      <c r="BN152" s="63">
        <f>(AY152+BD152+BI152)/3</f>
        <v>0.22583823957454896</v>
      </c>
      <c r="BO152" s="112">
        <f t="shared" si="298"/>
        <v>-8.2328922667544209</v>
      </c>
      <c r="BP152" s="64">
        <f t="shared" si="299"/>
        <v>-2.0195039501690846</v>
      </c>
      <c r="BQ152" s="127">
        <f>BQ153/BQ22*100</f>
        <v>0</v>
      </c>
      <c r="BR152" s="127">
        <f>BR153/BR22*100</f>
        <v>0.8584467235030826</v>
      </c>
      <c r="BS152" s="127">
        <f>BS153/BS22*100</f>
        <v>0</v>
      </c>
      <c r="BT152" s="57">
        <f t="shared" si="342"/>
        <v>-0.8584467235030826</v>
      </c>
      <c r="BU152" s="69">
        <f t="shared" si="343"/>
        <v>0</v>
      </c>
      <c r="BV152" s="127" t="e">
        <f>BV153/BV22*100</f>
        <v>#DIV/0!</v>
      </c>
      <c r="BW152" s="127" t="e">
        <f>BW153/BW22*100</f>
        <v>#DIV/0!</v>
      </c>
      <c r="BX152" s="127" t="e">
        <f>BX153/BX22*100</f>
        <v>#DIV/0!</v>
      </c>
      <c r="BY152" s="127" t="e">
        <f>BY153/BY22*100</f>
        <v>#DIV/0!</v>
      </c>
      <c r="BZ152" s="867"/>
      <c r="CA152" s="867" t="s">
        <v>59</v>
      </c>
      <c r="CB152" s="868" t="s">
        <v>211</v>
      </c>
      <c r="CC152" s="868"/>
      <c r="CD152" s="869">
        <f>CD153/CD22*100</f>
        <v>7.3424976958070616</v>
      </c>
      <c r="CE152" s="869">
        <f>CE153/CE22*100</f>
        <v>0.13831102326754871</v>
      </c>
      <c r="CF152" s="111">
        <v>0.33704879999999998</v>
      </c>
      <c r="CG152" s="197">
        <f t="shared" si="302"/>
        <v>0.19873777673245127</v>
      </c>
      <c r="CH152" s="198">
        <f t="shared" si="346"/>
        <v>-7.0054488958070618</v>
      </c>
      <c r="CI152" s="164"/>
      <c r="CJ152" s="59">
        <v>3.6</v>
      </c>
      <c r="CK152" s="57">
        <v>8.1300000000000008</v>
      </c>
      <c r="CL152" s="57">
        <v>0</v>
      </c>
      <c r="CM152" s="57">
        <f t="shared" si="347"/>
        <v>-8.1300000000000008</v>
      </c>
      <c r="CN152" s="57">
        <f t="shared" si="348"/>
        <v>-3.6</v>
      </c>
      <c r="CO152" s="57"/>
      <c r="CP152" s="63">
        <f>(CD152+CJ152)/2</f>
        <v>5.4712488479035306</v>
      </c>
      <c r="CQ152" s="63">
        <f>(CE152+CK152)/2</f>
        <v>4.1341555116337751</v>
      </c>
      <c r="CR152" s="63">
        <f t="shared" si="349"/>
        <v>0.33704879999999998</v>
      </c>
      <c r="CS152" s="63">
        <f t="shared" si="303"/>
        <v>-3.7971067116337753</v>
      </c>
      <c r="CT152" s="64">
        <f t="shared" si="304"/>
        <v>-5.1342000479035308</v>
      </c>
      <c r="CU152" s="144">
        <f>CU153/CU22*100</f>
        <v>5.5290068071091145</v>
      </c>
      <c r="CV152" s="179">
        <f>CV153/CV22*100</f>
        <v>2.3410137546128671</v>
      </c>
      <c r="CW152" s="122">
        <v>1.04</v>
      </c>
      <c r="CX152" s="487">
        <f t="shared" ref="CX152:DD152" si="359">CX153/CX22*100</f>
        <v>3.80661200026959</v>
      </c>
      <c r="CY152" s="145">
        <f t="shared" si="359"/>
        <v>7.3424976958070616</v>
      </c>
      <c r="CZ152" s="145">
        <f t="shared" si="359"/>
        <v>7.3424976958070616</v>
      </c>
      <c r="DA152" s="870">
        <f t="shared" si="359"/>
        <v>4.7010202881118106</v>
      </c>
      <c r="DB152" s="870">
        <f t="shared" si="359"/>
        <v>4.7010202881118106</v>
      </c>
      <c r="DC152" s="871">
        <f t="shared" si="359"/>
        <v>0</v>
      </c>
      <c r="DD152" s="871">
        <f t="shared" si="359"/>
        <v>0</v>
      </c>
      <c r="DE152" s="122"/>
      <c r="DF152" s="128">
        <v>0</v>
      </c>
      <c r="DG152" s="127">
        <v>0.96</v>
      </c>
      <c r="DH152" s="127">
        <f>DH153/DH22*100</f>
        <v>0</v>
      </c>
      <c r="DI152" s="57">
        <f t="shared" si="305"/>
        <v>-0.96</v>
      </c>
      <c r="DJ152" s="57">
        <f t="shared" si="306"/>
        <v>0</v>
      </c>
      <c r="DK152" s="140">
        <v>3.51</v>
      </c>
      <c r="DL152" s="140">
        <v>7.6</v>
      </c>
      <c r="DM152" s="140">
        <v>0.34</v>
      </c>
      <c r="DN152" s="67">
        <f t="shared" si="307"/>
        <v>-7.26</v>
      </c>
      <c r="DO152" s="67">
        <f t="shared" si="308"/>
        <v>-3.17</v>
      </c>
      <c r="DP152" s="127">
        <f>DP153/DP22*100</f>
        <v>6.5598124847727899</v>
      </c>
      <c r="DQ152" s="127">
        <v>7.49</v>
      </c>
      <c r="DR152" s="127">
        <v>0.34</v>
      </c>
      <c r="DS152" s="84">
        <f t="shared" si="309"/>
        <v>-7.15</v>
      </c>
      <c r="DT152" s="84">
        <f t="shared" si="271"/>
        <v>-6.21981248477279</v>
      </c>
      <c r="DU152" s="84" t="s">
        <v>211</v>
      </c>
      <c r="DV152" s="84" t="s">
        <v>59</v>
      </c>
      <c r="DW152" s="127">
        <f>DW153/DW22*100</f>
        <v>7.4660836986395678</v>
      </c>
      <c r="DX152" s="127">
        <v>6.64</v>
      </c>
      <c r="DY152" s="127">
        <v>0</v>
      </c>
      <c r="DZ152" s="83">
        <f t="shared" si="310"/>
        <v>-6.64</v>
      </c>
      <c r="EA152" s="83">
        <f t="shared" si="311"/>
        <v>-7.4660836986395678</v>
      </c>
      <c r="EB152" s="103">
        <f>EB153/EB22*100</f>
        <v>5.8531240955769785</v>
      </c>
      <c r="EC152" s="104">
        <v>5.6</v>
      </c>
      <c r="ED152" s="104">
        <v>0.33700000000000002</v>
      </c>
      <c r="EE152" s="85">
        <f t="shared" si="312"/>
        <v>-5.2629999999999999</v>
      </c>
      <c r="EF152" s="56">
        <f t="shared" si="313"/>
        <v>-5.5161240955769788</v>
      </c>
      <c r="EG152" s="103">
        <f>EG153/EG22*100</f>
        <v>10.108092825481247</v>
      </c>
      <c r="EH152" s="130">
        <v>8.33</v>
      </c>
      <c r="EI152" s="130">
        <v>1.1000000000000001</v>
      </c>
      <c r="EJ152" s="56">
        <f t="shared" si="314"/>
        <v>-7.23</v>
      </c>
      <c r="EK152" s="56">
        <f t="shared" si="315"/>
        <v>-9.0080928254812473</v>
      </c>
      <c r="EL152" s="104">
        <v>5.13</v>
      </c>
      <c r="EM152" s="104">
        <v>6.34</v>
      </c>
      <c r="EN152" s="104">
        <v>0.92</v>
      </c>
      <c r="EO152" s="56">
        <f t="shared" si="316"/>
        <v>-5.42</v>
      </c>
      <c r="EP152" s="56">
        <f t="shared" si="350"/>
        <v>-4.21</v>
      </c>
      <c r="EQ152" s="56"/>
      <c r="ER152" s="56"/>
      <c r="ES152" s="56"/>
      <c r="ET152" s="56"/>
      <c r="EU152" s="56"/>
      <c r="EV152" s="56"/>
      <c r="EW152" s="132" t="s">
        <v>211</v>
      </c>
      <c r="EX152" s="89"/>
      <c r="EY152" s="181">
        <f t="shared" ref="EY152:FA159" si="360">BQ152+EL152+EG152+EB152+DW152+DP152+DK152+DF152+CP152+BL152+AR152+AK152</f>
        <v>69.377412491241287</v>
      </c>
      <c r="EZ152" s="181">
        <f t="shared" si="360"/>
        <v>91.276880839678341</v>
      </c>
      <c r="FA152" s="181">
        <f t="shared" si="360"/>
        <v>6.9037916277323594</v>
      </c>
      <c r="FB152" s="192">
        <f t="shared" si="317"/>
        <v>-84.373089211945981</v>
      </c>
      <c r="FC152" s="192">
        <f t="shared" si="318"/>
        <v>-62.473620863508927</v>
      </c>
      <c r="FD152" s="135"/>
      <c r="FE152" s="94">
        <f t="shared" si="344"/>
        <v>6.9037916277323594</v>
      </c>
      <c r="FF152" s="449"/>
      <c r="FG152" s="127">
        <f>FG153/FG22*100</f>
        <v>6.5598124847727899</v>
      </c>
      <c r="FH152" s="127"/>
      <c r="FI152" s="127">
        <f t="shared" ref="FI152:FO152" si="361">FI153/FI22*100</f>
        <v>7.4660836986395678</v>
      </c>
      <c r="FJ152" s="103">
        <f t="shared" si="361"/>
        <v>5.8531240955769785</v>
      </c>
      <c r="FK152" s="127">
        <f t="shared" si="361"/>
        <v>4.761604968749821</v>
      </c>
      <c r="FL152" s="103">
        <f t="shared" si="361"/>
        <v>10.108092825481247</v>
      </c>
      <c r="FM152" s="872">
        <f t="shared" si="361"/>
        <v>0</v>
      </c>
      <c r="FN152" s="127">
        <f t="shared" si="361"/>
        <v>4.3272801821713616</v>
      </c>
      <c r="FO152" s="104">
        <f t="shared" si="361"/>
        <v>4.2275869900226724</v>
      </c>
      <c r="FS152" s="1196"/>
      <c r="FT152" s="1196"/>
      <c r="FU152" s="1196"/>
      <c r="FV152" s="1196"/>
    </row>
    <row r="153" spans="1:178" ht="15" thickBot="1" x14ac:dyDescent="0.35">
      <c r="A153" s="150" t="s">
        <v>212</v>
      </c>
      <c r="B153" s="151" t="s">
        <v>132</v>
      </c>
      <c r="C153" s="152">
        <v>5493.66</v>
      </c>
      <c r="D153" s="150"/>
      <c r="E153" s="155">
        <f>E154+E155+E156+E157+E158</f>
        <v>7744.6500000000005</v>
      </c>
      <c r="F153" s="155">
        <f t="shared" ref="F153:G153" si="362">F154+F155+F156+F157+F158</f>
        <v>14816.02</v>
      </c>
      <c r="G153" s="156">
        <f t="shared" si="362"/>
        <v>390.65</v>
      </c>
      <c r="H153" s="103">
        <f t="shared" si="321"/>
        <v>-14425.37</v>
      </c>
      <c r="I153" s="105">
        <f t="shared" si="327"/>
        <v>-7354.0000000000009</v>
      </c>
      <c r="J153" s="106">
        <v>0</v>
      </c>
      <c r="K153" s="107">
        <v>0</v>
      </c>
      <c r="L153" s="106"/>
      <c r="M153" s="106">
        <v>0</v>
      </c>
      <c r="N153" s="56">
        <f t="shared" si="277"/>
        <v>0</v>
      </c>
      <c r="O153" s="56">
        <f t="shared" si="345"/>
        <v>0</v>
      </c>
      <c r="P153" s="56">
        <v>1462.558</v>
      </c>
      <c r="Q153" s="56"/>
      <c r="R153" s="56">
        <v>2705.1</v>
      </c>
      <c r="S153" s="56">
        <v>125.34</v>
      </c>
      <c r="T153" s="56">
        <f t="shared" si="278"/>
        <v>-2579.7599999999998</v>
      </c>
      <c r="U153" s="56">
        <f t="shared" si="279"/>
        <v>-1337.2180000000001</v>
      </c>
      <c r="V153" s="155">
        <f t="shared" ref="V153" si="363">V154+V155+V156+V157+V158</f>
        <v>2372.92</v>
      </c>
      <c r="W153" s="57">
        <v>5034.6400000000003</v>
      </c>
      <c r="X153" s="57">
        <v>832.5</v>
      </c>
      <c r="Y153" s="57">
        <f t="shared" si="280"/>
        <v>-4202.1400000000003</v>
      </c>
      <c r="Z153" s="56">
        <f t="shared" si="281"/>
        <v>-1540.42</v>
      </c>
      <c r="AA153" s="57">
        <v>822.52</v>
      </c>
      <c r="AB153" s="57">
        <v>1321.49</v>
      </c>
      <c r="AC153" s="57">
        <v>49.85</v>
      </c>
      <c r="AD153" s="57">
        <f t="shared" si="282"/>
        <v>-1271.6400000000001</v>
      </c>
      <c r="AE153" s="57">
        <f t="shared" si="283"/>
        <v>-772.67</v>
      </c>
      <c r="AF153" s="57">
        <v>0</v>
      </c>
      <c r="AG153" s="57">
        <f>AH153</f>
        <v>24.78</v>
      </c>
      <c r="AH153" s="57">
        <v>24.78</v>
      </c>
      <c r="AI153" s="57">
        <f t="shared" si="284"/>
        <v>0</v>
      </c>
      <c r="AJ153" s="56">
        <f t="shared" si="285"/>
        <v>24.78</v>
      </c>
      <c r="AK153" s="157">
        <f t="shared" si="356"/>
        <v>12402.648000000001</v>
      </c>
      <c r="AL153" s="157">
        <f t="shared" si="357"/>
        <v>23902.03</v>
      </c>
      <c r="AM153" s="157">
        <f t="shared" si="358"/>
        <v>1423.12</v>
      </c>
      <c r="AN153" s="157">
        <f t="shared" si="286"/>
        <v>-22478.91</v>
      </c>
      <c r="AO153" s="158">
        <f t="shared" si="287"/>
        <v>-10979.528000000002</v>
      </c>
      <c r="AP153" s="158" t="s">
        <v>132</v>
      </c>
      <c r="AQ153" s="158" t="s">
        <v>212</v>
      </c>
      <c r="AR153" s="159">
        <f t="shared" ref="AR153" si="364">AR154+AR155+AR156+AR157+AR158</f>
        <v>243.2</v>
      </c>
      <c r="AS153" s="63">
        <v>627.61</v>
      </c>
      <c r="AT153" s="63">
        <v>15.87</v>
      </c>
      <c r="AU153" s="64">
        <f t="shared" si="288"/>
        <v>-611.74</v>
      </c>
      <c r="AV153" s="64">
        <f t="shared" si="289"/>
        <v>-227.32999999999998</v>
      </c>
      <c r="AW153" s="57"/>
      <c r="AX153" s="57">
        <v>7318.42</v>
      </c>
      <c r="AY153" s="57"/>
      <c r="AZ153" s="57">
        <f t="shared" si="290"/>
        <v>-7318.42</v>
      </c>
      <c r="BA153" s="56">
        <f t="shared" si="291"/>
        <v>0</v>
      </c>
      <c r="BB153" s="648">
        <f>BB154+BB155+BB156+BB157+BB158</f>
        <v>4913.37</v>
      </c>
      <c r="BC153" s="57">
        <v>8465.0499999999993</v>
      </c>
      <c r="BD153" s="57">
        <v>207.64</v>
      </c>
      <c r="BE153" s="67">
        <f t="shared" si="292"/>
        <v>-8257.41</v>
      </c>
      <c r="BF153" s="68">
        <f t="shared" si="293"/>
        <v>-4705.7299999999996</v>
      </c>
      <c r="BG153" s="66">
        <f t="shared" ref="BG153:BG167" si="365">CW153+CV153</f>
        <v>710.68</v>
      </c>
      <c r="BH153" s="57">
        <v>6277.11</v>
      </c>
      <c r="BI153" s="57">
        <v>179.46</v>
      </c>
      <c r="BJ153" s="57">
        <f t="shared" si="294"/>
        <v>-6097.65</v>
      </c>
      <c r="BK153" s="56">
        <f t="shared" si="295"/>
        <v>-531.21999999999991</v>
      </c>
      <c r="BL153" s="64">
        <f t="shared" si="296"/>
        <v>5624.05</v>
      </c>
      <c r="BM153" s="64">
        <f t="shared" si="297"/>
        <v>22060.579999999998</v>
      </c>
      <c r="BN153" s="63">
        <f t="shared" si="297"/>
        <v>387.1</v>
      </c>
      <c r="BO153" s="112">
        <f t="shared" si="298"/>
        <v>-21673.48</v>
      </c>
      <c r="BP153" s="64">
        <f t="shared" si="299"/>
        <v>-5236.95</v>
      </c>
      <c r="BQ153" s="57">
        <v>0</v>
      </c>
      <c r="BR153" s="57">
        <v>1805.5</v>
      </c>
      <c r="BS153" s="57">
        <v>0</v>
      </c>
      <c r="BT153" s="57">
        <f t="shared" si="342"/>
        <v>-1805.5</v>
      </c>
      <c r="BU153" s="69">
        <f t="shared" si="343"/>
        <v>0</v>
      </c>
      <c r="BV153" s="57"/>
      <c r="BW153" s="57"/>
      <c r="BX153" s="57"/>
      <c r="BY153" s="57"/>
      <c r="BZ153" s="57"/>
      <c r="CA153" s="57" t="s">
        <v>132</v>
      </c>
      <c r="CB153" s="70" t="s">
        <v>212</v>
      </c>
      <c r="CC153" s="70"/>
      <c r="CD153" s="873">
        <f>CD154+CD155+CD156+CD157+CD158</f>
        <v>6384.9</v>
      </c>
      <c r="CE153" s="873">
        <f>CE154+CE155+CE156+CE157+CE158</f>
        <v>131.1</v>
      </c>
      <c r="CF153" s="874">
        <v>269.97000000000003</v>
      </c>
      <c r="CG153" s="197">
        <f t="shared" si="302"/>
        <v>138.87000000000003</v>
      </c>
      <c r="CH153" s="198">
        <f t="shared" si="346"/>
        <v>-6114.9299999999994</v>
      </c>
      <c r="CI153" s="164"/>
      <c r="CJ153" s="59">
        <f t="shared" ref="CJ153:CJ158" si="366">DA153+DC153</f>
        <v>1034.9000000000001</v>
      </c>
      <c r="CK153" s="57">
        <v>3577.2</v>
      </c>
      <c r="CL153" s="57">
        <v>0</v>
      </c>
      <c r="CM153" s="57">
        <f t="shared" si="347"/>
        <v>-3577.2</v>
      </c>
      <c r="CN153" s="57">
        <f t="shared" si="348"/>
        <v>-1034.9000000000001</v>
      </c>
      <c r="CO153" s="57"/>
      <c r="CP153" s="63">
        <f t="shared" ref="CP153:CQ159" si="367">CD153+CJ153</f>
        <v>7419.7999999999993</v>
      </c>
      <c r="CQ153" s="63">
        <f t="shared" si="367"/>
        <v>3708.2999999999997</v>
      </c>
      <c r="CR153" s="63">
        <f t="shared" si="349"/>
        <v>269.97000000000003</v>
      </c>
      <c r="CS153" s="63">
        <f t="shared" si="303"/>
        <v>-3438.33</v>
      </c>
      <c r="CT153" s="64">
        <f t="shared" si="304"/>
        <v>-7149.829999999999</v>
      </c>
      <c r="CU153" s="651">
        <f>CU154+CU155+CU156+CU157+CU158</f>
        <v>4913.37</v>
      </c>
      <c r="CV153" s="191">
        <v>180.17</v>
      </c>
      <c r="CW153" s="82">
        <v>530.51</v>
      </c>
      <c r="CX153" s="470">
        <f t="shared" si="152"/>
        <v>5624.05</v>
      </c>
      <c r="CY153" s="82">
        <f>CY154+CY155+CY156+CY157+CY158</f>
        <v>6384.9</v>
      </c>
      <c r="CZ153" s="82">
        <f>CZ154+CZ155+CZ156+CZ157+CZ158</f>
        <v>6384.9</v>
      </c>
      <c r="DA153" s="82">
        <v>1034.9000000000001</v>
      </c>
      <c r="DB153" s="82">
        <v>1034.9000000000001</v>
      </c>
      <c r="DC153" s="875">
        <v>0</v>
      </c>
      <c r="DD153" s="168">
        <v>0</v>
      </c>
      <c r="DE153" s="82">
        <f>CY153+DA153+DC153</f>
        <v>7419.7999999999993</v>
      </c>
      <c r="DF153" s="59">
        <v>0</v>
      </c>
      <c r="DG153" s="57">
        <v>93.3</v>
      </c>
      <c r="DH153" s="57">
        <v>0</v>
      </c>
      <c r="DI153" s="57">
        <f t="shared" si="305"/>
        <v>-93.3</v>
      </c>
      <c r="DJ153" s="57">
        <f t="shared" si="306"/>
        <v>0</v>
      </c>
      <c r="DK153" s="177">
        <f>DK154+DK155+DK156+DK157+DK158</f>
        <v>429.06000000000006</v>
      </c>
      <c r="DL153" s="652">
        <v>1266.22</v>
      </c>
      <c r="DM153" s="652">
        <v>41.4</v>
      </c>
      <c r="DN153" s="67">
        <f t="shared" si="307"/>
        <v>-1224.82</v>
      </c>
      <c r="DO153" s="67">
        <f t="shared" si="308"/>
        <v>-387.66000000000008</v>
      </c>
      <c r="DP153" s="176">
        <f>DP154+DP155+DP156+DP157</f>
        <v>468.49</v>
      </c>
      <c r="DQ153" s="176">
        <v>621.67999999999995</v>
      </c>
      <c r="DR153" s="176">
        <v>22.1</v>
      </c>
      <c r="DS153" s="84">
        <f t="shared" si="309"/>
        <v>-599.57999999999993</v>
      </c>
      <c r="DT153" s="84">
        <f t="shared" si="271"/>
        <v>-446.39</v>
      </c>
      <c r="DU153" s="84" t="s">
        <v>212</v>
      </c>
      <c r="DV153" s="84" t="s">
        <v>132</v>
      </c>
      <c r="DW153" s="170">
        <f t="shared" ref="DW153" si="368">DW154+DW155+DW156+DW157+DW158</f>
        <v>573.76</v>
      </c>
      <c r="DX153" s="170">
        <v>682.05</v>
      </c>
      <c r="DY153" s="170">
        <v>0</v>
      </c>
      <c r="DZ153" s="83">
        <f t="shared" si="310"/>
        <v>-682.05</v>
      </c>
      <c r="EA153" s="83">
        <f t="shared" si="311"/>
        <v>-573.76</v>
      </c>
      <c r="EB153" s="155">
        <f t="shared" ref="EB153" si="369">EB154+EB155+EB156+EB157+EB158</f>
        <v>623.63000000000011</v>
      </c>
      <c r="EC153" s="156">
        <v>709.92</v>
      </c>
      <c r="ED153" s="156">
        <v>30.82</v>
      </c>
      <c r="EE153" s="85">
        <f t="shared" si="312"/>
        <v>-679.09999999999991</v>
      </c>
      <c r="EF153" s="56">
        <f t="shared" si="313"/>
        <v>-592.81000000000006</v>
      </c>
      <c r="EG153" s="155">
        <f t="shared" ref="EG153" si="370">EG154+EG155+EG156+EG157+EG158</f>
        <v>411.37600000000003</v>
      </c>
      <c r="EH153" s="173">
        <v>467.53</v>
      </c>
      <c r="EI153" s="173">
        <v>46.11</v>
      </c>
      <c r="EJ153" s="56">
        <f t="shared" si="314"/>
        <v>-421.41999999999996</v>
      </c>
      <c r="EK153" s="56">
        <f t="shared" si="315"/>
        <v>-365.26600000000002</v>
      </c>
      <c r="EL153" s="155">
        <f>EL154+EL155+EL156+EL157+EL158</f>
        <v>990.06</v>
      </c>
      <c r="EM153" s="156">
        <v>1898.18</v>
      </c>
      <c r="EN153" s="156">
        <v>215.28</v>
      </c>
      <c r="EO153" s="56">
        <f t="shared" si="316"/>
        <v>-1682.9</v>
      </c>
      <c r="EP153" s="56">
        <f t="shared" si="350"/>
        <v>-774.78</v>
      </c>
      <c r="EQ153" s="56"/>
      <c r="ER153" s="56"/>
      <c r="ES153" s="56"/>
      <c r="ET153" s="56"/>
      <c r="EU153" s="56"/>
      <c r="EV153" s="56"/>
      <c r="EW153" s="174" t="s">
        <v>212</v>
      </c>
      <c r="EX153" s="89"/>
      <c r="EY153" s="837">
        <f t="shared" si="360"/>
        <v>29186.074000000001</v>
      </c>
      <c r="EZ153" s="837">
        <f t="shared" si="360"/>
        <v>57842.899999999994</v>
      </c>
      <c r="FA153" s="837">
        <f t="shared" si="360"/>
        <v>2451.77</v>
      </c>
      <c r="FB153" s="837">
        <f>BT153+EO153+EJ153+EE153+DZ153+DS153+DN153+DI153+CS153+BO153+AU153+AN153</f>
        <v>-55391.130000000005</v>
      </c>
      <c r="FC153" s="876">
        <f>BU153+EP153+EK153+EF153+EA153+DT153+DO153+DJ153+CT153+BP153+AV153+AO153</f>
        <v>-26734.304000000004</v>
      </c>
      <c r="FD153" s="877">
        <f>FD154+FD155+FD156+FD157+FD158</f>
        <v>1140.64292</v>
      </c>
      <c r="FE153" s="136">
        <f t="shared" si="344"/>
        <v>1311.12708</v>
      </c>
      <c r="FF153" s="878" t="e">
        <f>BW153+EZ153+EM153+EH153+EC153+DV153+DQ153+DL153+CV153+BR153+AX153+AQ153</f>
        <v>#VALUE!</v>
      </c>
      <c r="FG153" s="176">
        <f>FG154+FG155+FG156+FG157</f>
        <v>468.49</v>
      </c>
      <c r="FH153" s="176"/>
      <c r="FI153" s="170">
        <f t="shared" ref="FI153:FO153" si="371">FI154+FI155+FI156+FI157+FI158</f>
        <v>573.76</v>
      </c>
      <c r="FJ153" s="155">
        <f t="shared" si="371"/>
        <v>623.63000000000011</v>
      </c>
      <c r="FK153" s="170">
        <f t="shared" si="371"/>
        <v>243.2</v>
      </c>
      <c r="FL153" s="155">
        <f t="shared" si="371"/>
        <v>411.37600000000003</v>
      </c>
      <c r="FM153" s="879">
        <v>0</v>
      </c>
      <c r="FN153" s="155">
        <f t="shared" si="371"/>
        <v>822.52</v>
      </c>
      <c r="FO153" s="155">
        <f t="shared" si="371"/>
        <v>2372.92</v>
      </c>
      <c r="FS153" s="1196"/>
      <c r="FT153" s="1196"/>
      <c r="FU153" s="1196"/>
      <c r="FV153" s="1196"/>
    </row>
    <row r="154" spans="1:178" ht="15" hidden="1" thickBot="1" x14ac:dyDescent="0.35">
      <c r="A154" s="98" t="s">
        <v>213</v>
      </c>
      <c r="B154" s="99" t="s">
        <v>72</v>
      </c>
      <c r="C154" s="100"/>
      <c r="D154" s="98"/>
      <c r="E154" s="103">
        <v>5885.93</v>
      </c>
      <c r="F154" s="104">
        <v>9124.64</v>
      </c>
      <c r="G154" s="104">
        <v>0</v>
      </c>
      <c r="H154" s="103">
        <f t="shared" si="321"/>
        <v>-9124.64</v>
      </c>
      <c r="I154" s="105">
        <f t="shared" si="327"/>
        <v>-5885.93</v>
      </c>
      <c r="J154" s="106">
        <v>0</v>
      </c>
      <c r="K154" s="107">
        <v>0</v>
      </c>
      <c r="L154" s="106">
        <v>32.658999999999999</v>
      </c>
      <c r="M154" s="106">
        <v>0</v>
      </c>
      <c r="N154" s="56">
        <f t="shared" si="277"/>
        <v>0</v>
      </c>
      <c r="O154" s="56">
        <f t="shared" si="345"/>
        <v>0</v>
      </c>
      <c r="P154" s="106">
        <v>1138.568</v>
      </c>
      <c r="Q154" s="106"/>
      <c r="R154" s="106">
        <v>0</v>
      </c>
      <c r="S154" s="106">
        <v>0</v>
      </c>
      <c r="T154" s="56">
        <f t="shared" si="278"/>
        <v>0</v>
      </c>
      <c r="U154" s="56">
        <f t="shared" si="279"/>
        <v>-1138.568</v>
      </c>
      <c r="V154" s="104">
        <v>305.38</v>
      </c>
      <c r="W154" s="107">
        <v>3049.19</v>
      </c>
      <c r="X154" s="107">
        <v>176.58</v>
      </c>
      <c r="Y154" s="57">
        <f t="shared" si="280"/>
        <v>-2872.61</v>
      </c>
      <c r="Z154" s="56">
        <f t="shared" si="281"/>
        <v>-128.79999999999998</v>
      </c>
      <c r="AA154" s="107">
        <v>658.01</v>
      </c>
      <c r="AB154" s="107">
        <v>957.78</v>
      </c>
      <c r="AC154" s="107">
        <v>0</v>
      </c>
      <c r="AD154" s="57">
        <f t="shared" si="282"/>
        <v>-957.78</v>
      </c>
      <c r="AE154" s="57">
        <f t="shared" si="283"/>
        <v>-658.01</v>
      </c>
      <c r="AF154" s="107"/>
      <c r="AG154" s="107">
        <f>AH154</f>
        <v>24.78</v>
      </c>
      <c r="AH154" s="107">
        <v>24.78</v>
      </c>
      <c r="AI154" s="57">
        <f t="shared" si="284"/>
        <v>0</v>
      </c>
      <c r="AJ154" s="56">
        <f t="shared" si="285"/>
        <v>24.78</v>
      </c>
      <c r="AK154" s="60">
        <f t="shared" si="356"/>
        <v>7987.8880000000008</v>
      </c>
      <c r="AL154" s="60">
        <f t="shared" si="357"/>
        <v>13156.39</v>
      </c>
      <c r="AM154" s="60">
        <f t="shared" si="358"/>
        <v>201.36</v>
      </c>
      <c r="AN154" s="60">
        <f t="shared" si="286"/>
        <v>-12955.029999999999</v>
      </c>
      <c r="AO154" s="61">
        <f t="shared" si="287"/>
        <v>-7786.5280000000012</v>
      </c>
      <c r="AP154" s="61" t="s">
        <v>72</v>
      </c>
      <c r="AQ154" s="61" t="s">
        <v>213</v>
      </c>
      <c r="AR154" s="178">
        <v>194.56</v>
      </c>
      <c r="AS154" s="109">
        <v>457.3</v>
      </c>
      <c r="AT154" s="109">
        <v>15.87</v>
      </c>
      <c r="AU154" s="64">
        <f t="shared" si="288"/>
        <v>-441.43</v>
      </c>
      <c r="AV154" s="64">
        <f t="shared" si="289"/>
        <v>-178.69</v>
      </c>
      <c r="AW154" s="57"/>
      <c r="AX154" s="107">
        <v>5363.03</v>
      </c>
      <c r="AY154" s="57"/>
      <c r="AZ154" s="57">
        <f t="shared" si="290"/>
        <v>-5363.03</v>
      </c>
      <c r="BA154" s="56">
        <f t="shared" si="291"/>
        <v>0</v>
      </c>
      <c r="BB154" s="767">
        <v>3734.17</v>
      </c>
      <c r="BC154" s="107">
        <v>0</v>
      </c>
      <c r="BD154" s="107">
        <v>0</v>
      </c>
      <c r="BE154" s="67">
        <f t="shared" si="292"/>
        <v>0</v>
      </c>
      <c r="BF154" s="68">
        <f t="shared" si="293"/>
        <v>-3734.17</v>
      </c>
      <c r="BG154" s="111">
        <f t="shared" si="365"/>
        <v>492.26</v>
      </c>
      <c r="BH154" s="107">
        <v>4563.18</v>
      </c>
      <c r="BI154" s="107">
        <v>179.46</v>
      </c>
      <c r="BJ154" s="57">
        <f t="shared" si="294"/>
        <v>-4383.72</v>
      </c>
      <c r="BK154" s="56">
        <f t="shared" si="295"/>
        <v>-312.79999999999995</v>
      </c>
      <c r="BL154" s="64">
        <f t="shared" si="296"/>
        <v>4226.43</v>
      </c>
      <c r="BM154" s="64">
        <f t="shared" si="297"/>
        <v>9926.2099999999991</v>
      </c>
      <c r="BN154" s="63">
        <f t="shared" si="297"/>
        <v>179.46</v>
      </c>
      <c r="BO154" s="112">
        <f t="shared" si="298"/>
        <v>-9746.75</v>
      </c>
      <c r="BP154" s="64">
        <f t="shared" si="299"/>
        <v>-4046.9700000000003</v>
      </c>
      <c r="BQ154" s="107">
        <v>0</v>
      </c>
      <c r="BR154" s="107">
        <v>1323.14</v>
      </c>
      <c r="BS154" s="107">
        <v>0</v>
      </c>
      <c r="BT154" s="57">
        <f t="shared" si="342"/>
        <v>-1323.14</v>
      </c>
      <c r="BU154" s="69">
        <f t="shared" si="343"/>
        <v>0</v>
      </c>
      <c r="BV154" s="107"/>
      <c r="BW154" s="107"/>
      <c r="BX154" s="107"/>
      <c r="BY154" s="107"/>
      <c r="BZ154" s="107"/>
      <c r="CA154" s="107" t="s">
        <v>72</v>
      </c>
      <c r="CB154" s="113" t="s">
        <v>213</v>
      </c>
      <c r="CC154" s="113"/>
      <c r="CD154" s="194">
        <v>4824.82</v>
      </c>
      <c r="CE154" s="195">
        <v>131.1</v>
      </c>
      <c r="CF154" s="196">
        <v>269.97000000000003</v>
      </c>
      <c r="CG154" s="162">
        <f t="shared" si="302"/>
        <v>138.87000000000003</v>
      </c>
      <c r="CH154" s="163">
        <f t="shared" si="346"/>
        <v>-4554.8499999999995</v>
      </c>
      <c r="CI154" s="164"/>
      <c r="CJ154" s="105">
        <f t="shared" si="366"/>
        <v>0</v>
      </c>
      <c r="CK154" s="107">
        <v>3577.2</v>
      </c>
      <c r="CL154" s="107">
        <v>0</v>
      </c>
      <c r="CM154" s="57">
        <f t="shared" si="347"/>
        <v>-3577.2</v>
      </c>
      <c r="CN154" s="57">
        <f t="shared" si="348"/>
        <v>0</v>
      </c>
      <c r="CO154" s="57"/>
      <c r="CP154" s="63">
        <f t="shared" si="367"/>
        <v>4824.82</v>
      </c>
      <c r="CQ154" s="63">
        <f t="shared" si="367"/>
        <v>3708.2999999999997</v>
      </c>
      <c r="CR154" s="63">
        <f t="shared" si="349"/>
        <v>269.97000000000003</v>
      </c>
      <c r="CS154" s="63">
        <f t="shared" si="303"/>
        <v>-3438.33</v>
      </c>
      <c r="CT154" s="64">
        <f t="shared" si="304"/>
        <v>-4554.8499999999995</v>
      </c>
      <c r="CU154" s="768">
        <v>3734.17</v>
      </c>
      <c r="CV154" s="121">
        <v>139.94</v>
      </c>
      <c r="CW154" s="122">
        <v>352.32</v>
      </c>
      <c r="CX154" s="487">
        <f t="shared" si="152"/>
        <v>4226.43</v>
      </c>
      <c r="CY154" s="122">
        <v>4824.82</v>
      </c>
      <c r="CZ154" s="122">
        <v>4824.82</v>
      </c>
      <c r="DA154" s="122"/>
      <c r="DB154" s="122"/>
      <c r="DC154" s="125"/>
      <c r="DD154" s="125"/>
      <c r="DE154" s="122">
        <f t="shared" ref="DE154:DE159" si="372">CY154+DA154</f>
        <v>4824.82</v>
      </c>
      <c r="DF154" s="105">
        <v>0</v>
      </c>
      <c r="DG154" s="107">
        <v>66.209999999999994</v>
      </c>
      <c r="DH154" s="107">
        <v>0</v>
      </c>
      <c r="DI154" s="57">
        <f t="shared" si="305"/>
        <v>-66.209999999999994</v>
      </c>
      <c r="DJ154" s="57">
        <f t="shared" si="306"/>
        <v>0</v>
      </c>
      <c r="DK154" s="140">
        <v>324.05</v>
      </c>
      <c r="DL154" s="140">
        <v>920.01</v>
      </c>
      <c r="DM154" s="140">
        <v>0</v>
      </c>
      <c r="DN154" s="67">
        <f t="shared" si="307"/>
        <v>-920.01</v>
      </c>
      <c r="DO154" s="67">
        <f t="shared" si="308"/>
        <v>-324.05</v>
      </c>
      <c r="DP154" s="103">
        <v>242.5</v>
      </c>
      <c r="DQ154" s="103">
        <v>446.67</v>
      </c>
      <c r="DR154" s="103">
        <v>22.1</v>
      </c>
      <c r="DS154" s="84">
        <f t="shared" si="309"/>
        <v>-424.57</v>
      </c>
      <c r="DT154" s="84">
        <f t="shared" si="271"/>
        <v>-220.4</v>
      </c>
      <c r="DU154" s="84" t="s">
        <v>213</v>
      </c>
      <c r="DV154" s="84" t="s">
        <v>72</v>
      </c>
      <c r="DW154" s="127">
        <v>328.39699999999999</v>
      </c>
      <c r="DX154" s="127">
        <v>492.08</v>
      </c>
      <c r="DY154" s="127">
        <v>0</v>
      </c>
      <c r="DZ154" s="83">
        <f t="shared" si="310"/>
        <v>-492.08</v>
      </c>
      <c r="EA154" s="83">
        <f t="shared" si="311"/>
        <v>-328.39699999999999</v>
      </c>
      <c r="EB154" s="103">
        <v>297.88</v>
      </c>
      <c r="EC154" s="104">
        <v>512.88</v>
      </c>
      <c r="ED154" s="104">
        <v>30.82</v>
      </c>
      <c r="EE154" s="85">
        <f t="shared" si="312"/>
        <v>-482.06</v>
      </c>
      <c r="EF154" s="56">
        <f t="shared" si="313"/>
        <v>-267.06</v>
      </c>
      <c r="EG154" s="103">
        <v>234.4</v>
      </c>
      <c r="EH154" s="130">
        <v>339.29</v>
      </c>
      <c r="EI154" s="130">
        <v>14.46</v>
      </c>
      <c r="EJ154" s="56">
        <f t="shared" si="314"/>
        <v>-324.83000000000004</v>
      </c>
      <c r="EK154" s="56">
        <f t="shared" si="315"/>
        <v>-219.94</v>
      </c>
      <c r="EL154" s="104">
        <v>761.56</v>
      </c>
      <c r="EM154" s="104">
        <v>1382.17</v>
      </c>
      <c r="EN154" s="104">
        <v>78.91</v>
      </c>
      <c r="EO154" s="56">
        <f t="shared" si="316"/>
        <v>-1303.26</v>
      </c>
      <c r="EP154" s="56">
        <f t="shared" si="350"/>
        <v>-682.65</v>
      </c>
      <c r="EQ154" s="56"/>
      <c r="ER154" s="56"/>
      <c r="ES154" s="56"/>
      <c r="ET154" s="56"/>
      <c r="EU154" s="56"/>
      <c r="EV154" s="56"/>
      <c r="EW154" s="132" t="s">
        <v>213</v>
      </c>
      <c r="EX154" s="89"/>
      <c r="EY154" s="200">
        <f t="shared" si="360"/>
        <v>19422.485000000001</v>
      </c>
      <c r="EZ154" s="200">
        <f t="shared" si="360"/>
        <v>32730.649999999998</v>
      </c>
      <c r="FA154" s="200">
        <f t="shared" si="360"/>
        <v>812.95</v>
      </c>
      <c r="FB154" s="93">
        <f t="shared" si="317"/>
        <v>-31917.699999999997</v>
      </c>
      <c r="FC154" s="93">
        <f t="shared" si="318"/>
        <v>-18609.535</v>
      </c>
      <c r="FD154" s="586"/>
      <c r="FE154" s="94">
        <f t="shared" si="344"/>
        <v>812.95</v>
      </c>
      <c r="FF154" s="449"/>
      <c r="FG154" s="103">
        <v>242.5</v>
      </c>
      <c r="FH154" s="103"/>
      <c r="FI154" s="127">
        <v>328.39699999999999</v>
      </c>
      <c r="FJ154" s="103">
        <v>297.88</v>
      </c>
      <c r="FK154" s="127">
        <v>194.56</v>
      </c>
      <c r="FL154" s="103">
        <v>234.4</v>
      </c>
      <c r="FM154" s="605"/>
      <c r="FN154" s="127">
        <v>658.01</v>
      </c>
      <c r="FO154" s="104">
        <v>305.38</v>
      </c>
      <c r="FS154" s="1196"/>
      <c r="FT154" s="1196"/>
      <c r="FU154" s="1196"/>
      <c r="FV154" s="1196"/>
    </row>
    <row r="155" spans="1:178" ht="15" hidden="1" thickBot="1" x14ac:dyDescent="0.35">
      <c r="A155" s="98" t="s">
        <v>214</v>
      </c>
      <c r="B155" s="99" t="s">
        <v>72</v>
      </c>
      <c r="C155" s="100"/>
      <c r="D155" s="98"/>
      <c r="E155" s="103">
        <v>0</v>
      </c>
      <c r="F155" s="104"/>
      <c r="G155" s="104"/>
      <c r="H155" s="103">
        <f t="shared" si="321"/>
        <v>0</v>
      </c>
      <c r="I155" s="105">
        <f t="shared" si="327"/>
        <v>0</v>
      </c>
      <c r="J155" s="106">
        <v>0</v>
      </c>
      <c r="K155" s="107">
        <v>0</v>
      </c>
      <c r="L155" s="106"/>
      <c r="M155" s="106">
        <v>0</v>
      </c>
      <c r="N155" s="56">
        <f t="shared" si="277"/>
        <v>0</v>
      </c>
      <c r="O155" s="56">
        <f t="shared" si="345"/>
        <v>0</v>
      </c>
      <c r="P155" s="106">
        <v>0</v>
      </c>
      <c r="Q155" s="106"/>
      <c r="R155" s="106">
        <v>0</v>
      </c>
      <c r="S155" s="106">
        <v>0</v>
      </c>
      <c r="T155" s="56">
        <f t="shared" si="278"/>
        <v>0</v>
      </c>
      <c r="U155" s="56">
        <f t="shared" si="279"/>
        <v>0</v>
      </c>
      <c r="V155" s="104">
        <v>1289</v>
      </c>
      <c r="W155" s="107">
        <v>168.59</v>
      </c>
      <c r="X155" s="107">
        <v>0</v>
      </c>
      <c r="Y155" s="57">
        <f t="shared" si="280"/>
        <v>-168.59</v>
      </c>
      <c r="Z155" s="56">
        <f t="shared" si="281"/>
        <v>-1289</v>
      </c>
      <c r="AA155" s="107"/>
      <c r="AB155" s="107"/>
      <c r="AC155" s="107"/>
      <c r="AD155" s="57">
        <f t="shared" si="282"/>
        <v>0</v>
      </c>
      <c r="AE155" s="57">
        <f t="shared" si="283"/>
        <v>0</v>
      </c>
      <c r="AF155" s="107"/>
      <c r="AG155" s="107">
        <f t="shared" ref="AG155:AG166" si="373">AH155</f>
        <v>0</v>
      </c>
      <c r="AH155" s="107">
        <v>0</v>
      </c>
      <c r="AI155" s="57">
        <f t="shared" si="284"/>
        <v>0</v>
      </c>
      <c r="AJ155" s="56">
        <f t="shared" si="285"/>
        <v>0</v>
      </c>
      <c r="AK155" s="60">
        <f t="shared" si="356"/>
        <v>1289</v>
      </c>
      <c r="AL155" s="60">
        <f t="shared" si="357"/>
        <v>168.59</v>
      </c>
      <c r="AM155" s="60">
        <f t="shared" si="358"/>
        <v>0</v>
      </c>
      <c r="AN155" s="60">
        <f t="shared" si="286"/>
        <v>-168.59</v>
      </c>
      <c r="AO155" s="61">
        <f t="shared" si="287"/>
        <v>-1289</v>
      </c>
      <c r="AP155" s="61" t="s">
        <v>72</v>
      </c>
      <c r="AQ155" s="61" t="s">
        <v>214</v>
      </c>
      <c r="AR155" s="178"/>
      <c r="AS155" s="63"/>
      <c r="AT155" s="63"/>
      <c r="AU155" s="64">
        <f t="shared" si="288"/>
        <v>0</v>
      </c>
      <c r="AV155" s="64">
        <f t="shared" si="289"/>
        <v>0</v>
      </c>
      <c r="AW155" s="57"/>
      <c r="AX155" s="107"/>
      <c r="AY155" s="57"/>
      <c r="AZ155" s="57">
        <f t="shared" si="290"/>
        <v>0</v>
      </c>
      <c r="BA155" s="56">
        <f t="shared" si="291"/>
        <v>0</v>
      </c>
      <c r="BB155" s="767">
        <v>0</v>
      </c>
      <c r="BC155" s="107">
        <v>0</v>
      </c>
      <c r="BD155" s="107">
        <v>0</v>
      </c>
      <c r="BE155" s="67">
        <f t="shared" si="292"/>
        <v>0</v>
      </c>
      <c r="BF155" s="68">
        <f t="shared" si="293"/>
        <v>0</v>
      </c>
      <c r="BG155" s="111">
        <f t="shared" si="365"/>
        <v>0</v>
      </c>
      <c r="BH155" s="107">
        <v>0</v>
      </c>
      <c r="BI155" s="107">
        <v>0</v>
      </c>
      <c r="BJ155" s="57">
        <f t="shared" si="294"/>
        <v>0</v>
      </c>
      <c r="BK155" s="56">
        <f t="shared" si="295"/>
        <v>0</v>
      </c>
      <c r="BL155" s="64">
        <f t="shared" si="296"/>
        <v>0</v>
      </c>
      <c r="BM155" s="64">
        <f t="shared" si="297"/>
        <v>0</v>
      </c>
      <c r="BN155" s="63">
        <f t="shared" si="297"/>
        <v>0</v>
      </c>
      <c r="BO155" s="112">
        <f t="shared" si="298"/>
        <v>0</v>
      </c>
      <c r="BP155" s="64">
        <f t="shared" si="299"/>
        <v>0</v>
      </c>
      <c r="BQ155" s="107">
        <v>0</v>
      </c>
      <c r="BR155" s="107">
        <v>0</v>
      </c>
      <c r="BS155" s="107">
        <v>0</v>
      </c>
      <c r="BT155" s="57">
        <f t="shared" si="342"/>
        <v>0</v>
      </c>
      <c r="BU155" s="69">
        <f t="shared" si="343"/>
        <v>0</v>
      </c>
      <c r="BV155" s="107"/>
      <c r="BW155" s="107"/>
      <c r="BX155" s="107"/>
      <c r="BY155" s="107"/>
      <c r="BZ155" s="107"/>
      <c r="CA155" s="107" t="s">
        <v>72</v>
      </c>
      <c r="CB155" s="113" t="s">
        <v>214</v>
      </c>
      <c r="CC155" s="113"/>
      <c r="CD155" s="194"/>
      <c r="CE155" s="195"/>
      <c r="CF155" s="196"/>
      <c r="CG155" s="197">
        <f t="shared" si="302"/>
        <v>0</v>
      </c>
      <c r="CH155" s="198">
        <f t="shared" si="346"/>
        <v>0</v>
      </c>
      <c r="CI155" s="164"/>
      <c r="CJ155" s="105">
        <f t="shared" si="366"/>
        <v>0</v>
      </c>
      <c r="CK155" s="107">
        <v>0</v>
      </c>
      <c r="CL155" s="107">
        <v>0</v>
      </c>
      <c r="CM155" s="57">
        <f t="shared" si="347"/>
        <v>0</v>
      </c>
      <c r="CN155" s="57">
        <f t="shared" si="348"/>
        <v>0</v>
      </c>
      <c r="CO155" s="57"/>
      <c r="CP155" s="109">
        <f t="shared" si="367"/>
        <v>0</v>
      </c>
      <c r="CQ155" s="109">
        <f t="shared" si="367"/>
        <v>0</v>
      </c>
      <c r="CR155" s="109">
        <f t="shared" si="349"/>
        <v>0</v>
      </c>
      <c r="CS155" s="109">
        <f t="shared" si="303"/>
        <v>0</v>
      </c>
      <c r="CT155" s="591">
        <f t="shared" si="304"/>
        <v>0</v>
      </c>
      <c r="CU155" s="768"/>
      <c r="CV155" s="121"/>
      <c r="CW155" s="122"/>
      <c r="CX155" s="487">
        <f t="shared" si="152"/>
        <v>0</v>
      </c>
      <c r="CY155" s="122"/>
      <c r="CZ155" s="122"/>
      <c r="DA155" s="122"/>
      <c r="DB155" s="122"/>
      <c r="DC155" s="125"/>
      <c r="DD155" s="125"/>
      <c r="DE155" s="122">
        <f t="shared" si="372"/>
        <v>0</v>
      </c>
      <c r="DF155" s="105">
        <v>0</v>
      </c>
      <c r="DG155" s="107">
        <v>2.5499999999999998</v>
      </c>
      <c r="DH155" s="107">
        <v>0</v>
      </c>
      <c r="DI155" s="57">
        <f t="shared" si="305"/>
        <v>-2.5499999999999998</v>
      </c>
      <c r="DJ155" s="57">
        <f t="shared" si="306"/>
        <v>0</v>
      </c>
      <c r="DK155" s="140">
        <v>0</v>
      </c>
      <c r="DL155" s="140">
        <v>0</v>
      </c>
      <c r="DM155" s="140">
        <v>0</v>
      </c>
      <c r="DN155" s="67">
        <f t="shared" si="307"/>
        <v>0</v>
      </c>
      <c r="DO155" s="67">
        <f t="shared" si="308"/>
        <v>0</v>
      </c>
      <c r="DP155" s="103">
        <v>125.9</v>
      </c>
      <c r="DQ155" s="103">
        <v>24.55</v>
      </c>
      <c r="DR155" s="103">
        <v>0</v>
      </c>
      <c r="DS155" s="84">
        <f t="shared" si="309"/>
        <v>-24.55</v>
      </c>
      <c r="DT155" s="84">
        <f t="shared" si="271"/>
        <v>-125.9</v>
      </c>
      <c r="DU155" s="84" t="s">
        <v>214</v>
      </c>
      <c r="DV155" s="84" t="s">
        <v>72</v>
      </c>
      <c r="DW155" s="127">
        <v>125.9</v>
      </c>
      <c r="DX155" s="127">
        <v>0</v>
      </c>
      <c r="DY155" s="127">
        <v>0</v>
      </c>
      <c r="DZ155" s="83">
        <f t="shared" si="310"/>
        <v>0</v>
      </c>
      <c r="EA155" s="83">
        <f t="shared" si="311"/>
        <v>-125.9</v>
      </c>
      <c r="EB155" s="103">
        <v>125.9</v>
      </c>
      <c r="EC155" s="104">
        <v>28.29</v>
      </c>
      <c r="ED155" s="104">
        <v>0</v>
      </c>
      <c r="EE155" s="85">
        <f t="shared" si="312"/>
        <v>-28.29</v>
      </c>
      <c r="EF155" s="56">
        <f t="shared" si="313"/>
        <v>-125.9</v>
      </c>
      <c r="EG155" s="880">
        <v>94.69</v>
      </c>
      <c r="EH155" s="880">
        <v>0</v>
      </c>
      <c r="EI155" s="880">
        <v>0</v>
      </c>
      <c r="EJ155" s="56">
        <f t="shared" si="314"/>
        <v>0</v>
      </c>
      <c r="EK155" s="56">
        <f t="shared" si="315"/>
        <v>-94.69</v>
      </c>
      <c r="EL155" s="104">
        <v>0</v>
      </c>
      <c r="EM155" s="104">
        <v>0</v>
      </c>
      <c r="EN155" s="104">
        <v>0</v>
      </c>
      <c r="EO155" s="56">
        <f t="shared" si="316"/>
        <v>0</v>
      </c>
      <c r="EP155" s="56">
        <f t="shared" si="350"/>
        <v>0</v>
      </c>
      <c r="EQ155" s="56"/>
      <c r="ER155" s="56"/>
      <c r="ES155" s="56"/>
      <c r="ET155" s="56"/>
      <c r="EU155" s="56"/>
      <c r="EV155" s="56"/>
      <c r="EW155" s="132" t="s">
        <v>214</v>
      </c>
      <c r="EX155" s="89"/>
      <c r="EY155" s="881">
        <f t="shared" si="360"/>
        <v>1761.3899999999999</v>
      </c>
      <c r="EZ155" s="881">
        <f t="shared" si="360"/>
        <v>223.98000000000002</v>
      </c>
      <c r="FA155" s="881">
        <f t="shared" si="360"/>
        <v>0</v>
      </c>
      <c r="FB155" s="192">
        <f t="shared" si="317"/>
        <v>-223.98000000000002</v>
      </c>
      <c r="FC155" s="192">
        <f t="shared" si="318"/>
        <v>-1761.3899999999999</v>
      </c>
      <c r="FD155" s="334"/>
      <c r="FE155" s="804">
        <f t="shared" si="344"/>
        <v>0</v>
      </c>
      <c r="FF155" s="449"/>
      <c r="FG155" s="103">
        <v>125.9</v>
      </c>
      <c r="FH155" s="103"/>
      <c r="FI155" s="127">
        <v>125.9</v>
      </c>
      <c r="FJ155" s="103">
        <v>125.9</v>
      </c>
      <c r="FK155" s="127"/>
      <c r="FL155" s="880">
        <v>94.69</v>
      </c>
      <c r="FM155" s="605"/>
      <c r="FN155" s="127"/>
      <c r="FO155" s="104">
        <v>1289</v>
      </c>
      <c r="FS155" s="1196"/>
      <c r="FT155" s="1196"/>
      <c r="FU155" s="1196"/>
      <c r="FV155" s="1196"/>
    </row>
    <row r="156" spans="1:178" ht="15" hidden="1" thickBot="1" x14ac:dyDescent="0.35">
      <c r="A156" s="98" t="s">
        <v>215</v>
      </c>
      <c r="B156" s="99" t="s">
        <v>72</v>
      </c>
      <c r="C156" s="100"/>
      <c r="D156" s="98"/>
      <c r="E156" s="103">
        <v>1548.93</v>
      </c>
      <c r="F156" s="104">
        <v>2963.2</v>
      </c>
      <c r="G156" s="104">
        <v>390.65</v>
      </c>
      <c r="H156" s="103">
        <f t="shared" si="321"/>
        <v>-2572.5499999999997</v>
      </c>
      <c r="I156" s="105">
        <f t="shared" si="327"/>
        <v>-1158.2800000000002</v>
      </c>
      <c r="J156" s="106">
        <v>0</v>
      </c>
      <c r="K156" s="107">
        <v>0</v>
      </c>
      <c r="L156" s="106"/>
      <c r="M156" s="106">
        <v>0</v>
      </c>
      <c r="N156" s="56">
        <f t="shared" si="277"/>
        <v>0</v>
      </c>
      <c r="O156" s="56">
        <f t="shared" si="345"/>
        <v>0</v>
      </c>
      <c r="P156" s="106">
        <v>281.73</v>
      </c>
      <c r="Q156" s="106"/>
      <c r="R156" s="106">
        <v>2705.1</v>
      </c>
      <c r="S156" s="106">
        <v>125.34</v>
      </c>
      <c r="T156" s="56">
        <f t="shared" si="278"/>
        <v>-2579.7599999999998</v>
      </c>
      <c r="U156" s="56">
        <f t="shared" si="279"/>
        <v>-156.39000000000001</v>
      </c>
      <c r="V156" s="104">
        <v>426.45</v>
      </c>
      <c r="W156" s="107">
        <v>1006.93</v>
      </c>
      <c r="X156" s="107">
        <v>0</v>
      </c>
      <c r="Y156" s="57">
        <f t="shared" si="280"/>
        <v>-1006.93</v>
      </c>
      <c r="Z156" s="56">
        <f t="shared" si="281"/>
        <v>-426.45</v>
      </c>
      <c r="AA156" s="107">
        <v>164.51</v>
      </c>
      <c r="AB156" s="107">
        <v>264.3</v>
      </c>
      <c r="AC156" s="107">
        <v>49.85</v>
      </c>
      <c r="AD156" s="57">
        <f t="shared" si="282"/>
        <v>-214.45000000000002</v>
      </c>
      <c r="AE156" s="57">
        <f t="shared" si="283"/>
        <v>-114.66</v>
      </c>
      <c r="AF156" s="107"/>
      <c r="AG156" s="107">
        <f t="shared" si="373"/>
        <v>0</v>
      </c>
      <c r="AH156" s="107">
        <v>0</v>
      </c>
      <c r="AI156" s="57">
        <f t="shared" si="284"/>
        <v>0</v>
      </c>
      <c r="AJ156" s="56">
        <f t="shared" si="285"/>
        <v>0</v>
      </c>
      <c r="AK156" s="60">
        <f t="shared" si="356"/>
        <v>2421.62</v>
      </c>
      <c r="AL156" s="60">
        <f t="shared" si="357"/>
        <v>6939.53</v>
      </c>
      <c r="AM156" s="60">
        <f t="shared" si="358"/>
        <v>565.83999999999992</v>
      </c>
      <c r="AN156" s="60">
        <f t="shared" si="286"/>
        <v>-6373.69</v>
      </c>
      <c r="AO156" s="61">
        <f t="shared" si="287"/>
        <v>-1855.78</v>
      </c>
      <c r="AP156" s="61" t="s">
        <v>72</v>
      </c>
      <c r="AQ156" s="61" t="s">
        <v>215</v>
      </c>
      <c r="AR156" s="178">
        <v>48.64</v>
      </c>
      <c r="AS156" s="109">
        <v>125.52</v>
      </c>
      <c r="AT156" s="63">
        <v>0</v>
      </c>
      <c r="AU156" s="64">
        <f t="shared" si="288"/>
        <v>-125.52</v>
      </c>
      <c r="AV156" s="64">
        <f t="shared" si="289"/>
        <v>-48.64</v>
      </c>
      <c r="AW156" s="57"/>
      <c r="AX156" s="107">
        <v>1463.68</v>
      </c>
      <c r="AY156" s="57"/>
      <c r="AZ156" s="57">
        <f t="shared" si="290"/>
        <v>-1463.68</v>
      </c>
      <c r="BA156" s="56">
        <f t="shared" si="291"/>
        <v>0</v>
      </c>
      <c r="BB156" s="767">
        <v>982.67</v>
      </c>
      <c r="BC156" s="107">
        <v>1693.01</v>
      </c>
      <c r="BD156" s="107">
        <v>0</v>
      </c>
      <c r="BE156" s="67">
        <f t="shared" si="292"/>
        <v>-1693.01</v>
      </c>
      <c r="BF156" s="68">
        <f t="shared" si="293"/>
        <v>-982.67</v>
      </c>
      <c r="BG156" s="111">
        <f t="shared" si="365"/>
        <v>88.08</v>
      </c>
      <c r="BH156" s="107">
        <v>1255.42</v>
      </c>
      <c r="BI156" s="107"/>
      <c r="BJ156" s="57">
        <f t="shared" si="294"/>
        <v>-1255.42</v>
      </c>
      <c r="BK156" s="56">
        <f t="shared" si="295"/>
        <v>-88.08</v>
      </c>
      <c r="BL156" s="64">
        <f t="shared" si="296"/>
        <v>1070.75</v>
      </c>
      <c r="BM156" s="64">
        <f t="shared" si="297"/>
        <v>4412.1100000000006</v>
      </c>
      <c r="BN156" s="63">
        <f t="shared" si="297"/>
        <v>0</v>
      </c>
      <c r="BO156" s="112">
        <f t="shared" si="298"/>
        <v>-4412.1100000000006</v>
      </c>
      <c r="BP156" s="64">
        <f t="shared" si="299"/>
        <v>-1070.75</v>
      </c>
      <c r="BQ156" s="107">
        <v>0</v>
      </c>
      <c r="BR156" s="107">
        <v>361.1</v>
      </c>
      <c r="BS156" s="107">
        <v>0</v>
      </c>
      <c r="BT156" s="57">
        <f t="shared" si="342"/>
        <v>-361.1</v>
      </c>
      <c r="BU156" s="69">
        <f t="shared" si="343"/>
        <v>0</v>
      </c>
      <c r="BV156" s="107"/>
      <c r="BW156" s="107"/>
      <c r="BX156" s="107"/>
      <c r="BY156" s="107"/>
      <c r="BZ156" s="107"/>
      <c r="CA156" s="107" t="s">
        <v>72</v>
      </c>
      <c r="CB156" s="113" t="s">
        <v>215</v>
      </c>
      <c r="CC156" s="113"/>
      <c r="CD156" s="194">
        <v>1276.98</v>
      </c>
      <c r="CE156" s="195"/>
      <c r="CF156" s="196"/>
      <c r="CG156" s="162">
        <f t="shared" si="302"/>
        <v>0</v>
      </c>
      <c r="CH156" s="163">
        <f t="shared" si="346"/>
        <v>-1276.98</v>
      </c>
      <c r="CI156" s="164"/>
      <c r="CJ156" s="105">
        <f t="shared" si="366"/>
        <v>0</v>
      </c>
      <c r="CK156" s="107">
        <v>0</v>
      </c>
      <c r="CL156" s="107">
        <v>0</v>
      </c>
      <c r="CM156" s="57">
        <f t="shared" si="347"/>
        <v>0</v>
      </c>
      <c r="CN156" s="57">
        <f t="shared" si="348"/>
        <v>0</v>
      </c>
      <c r="CO156" s="57"/>
      <c r="CP156" s="109">
        <f t="shared" si="367"/>
        <v>1276.98</v>
      </c>
      <c r="CQ156" s="109">
        <f t="shared" si="367"/>
        <v>0</v>
      </c>
      <c r="CR156" s="109">
        <f t="shared" si="349"/>
        <v>0</v>
      </c>
      <c r="CS156" s="109">
        <f t="shared" si="303"/>
        <v>0</v>
      </c>
      <c r="CT156" s="591">
        <f t="shared" si="304"/>
        <v>-1276.98</v>
      </c>
      <c r="CU156" s="768">
        <v>982.67</v>
      </c>
      <c r="CV156" s="121"/>
      <c r="CW156" s="122">
        <v>88.08</v>
      </c>
      <c r="CX156" s="487">
        <f t="shared" si="152"/>
        <v>1070.75</v>
      </c>
      <c r="CY156" s="122">
        <v>1276.98</v>
      </c>
      <c r="CZ156" s="122">
        <v>1276.98</v>
      </c>
      <c r="DA156" s="122"/>
      <c r="DB156" s="122"/>
      <c r="DC156" s="125"/>
      <c r="DD156" s="125"/>
      <c r="DE156" s="122">
        <f t="shared" si="372"/>
        <v>1276.98</v>
      </c>
      <c r="DF156" s="105">
        <v>0</v>
      </c>
      <c r="DG156" s="107">
        <v>18.66</v>
      </c>
      <c r="DH156" s="107">
        <v>0</v>
      </c>
      <c r="DI156" s="57">
        <f t="shared" si="305"/>
        <v>-18.66</v>
      </c>
      <c r="DJ156" s="57">
        <f t="shared" si="306"/>
        <v>0</v>
      </c>
      <c r="DK156" s="140">
        <v>85.28</v>
      </c>
      <c r="DL156" s="140">
        <v>253.24</v>
      </c>
      <c r="DM156" s="140">
        <v>41.4</v>
      </c>
      <c r="DN156" s="67">
        <f t="shared" si="307"/>
        <v>-211.84</v>
      </c>
      <c r="DO156" s="67">
        <f t="shared" si="308"/>
        <v>-43.88</v>
      </c>
      <c r="DP156" s="103">
        <v>92.1</v>
      </c>
      <c r="DQ156" s="103">
        <v>124.34</v>
      </c>
      <c r="DR156" s="103">
        <v>0</v>
      </c>
      <c r="DS156" s="84">
        <f t="shared" si="309"/>
        <v>-124.34</v>
      </c>
      <c r="DT156" s="84">
        <f t="shared" si="271"/>
        <v>-92.1</v>
      </c>
      <c r="DU156" s="84" t="s">
        <v>215</v>
      </c>
      <c r="DV156" s="84" t="s">
        <v>72</v>
      </c>
      <c r="DW156" s="127">
        <v>113.577</v>
      </c>
      <c r="DX156" s="127">
        <v>136.41</v>
      </c>
      <c r="DY156" s="127">
        <v>0</v>
      </c>
      <c r="DZ156" s="83">
        <f t="shared" si="310"/>
        <v>-136.41</v>
      </c>
      <c r="EA156" s="83">
        <f t="shared" si="311"/>
        <v>-113.577</v>
      </c>
      <c r="EB156" s="103">
        <v>105.94</v>
      </c>
      <c r="EC156" s="104">
        <v>141.97999999999999</v>
      </c>
      <c r="ED156" s="104">
        <v>0</v>
      </c>
      <c r="EE156" s="85">
        <f t="shared" si="312"/>
        <v>-141.97999999999999</v>
      </c>
      <c r="EF156" s="56">
        <f t="shared" si="313"/>
        <v>-105.94</v>
      </c>
      <c r="EG156" s="103">
        <v>82.275999999999996</v>
      </c>
      <c r="EH156" s="130">
        <v>93.5</v>
      </c>
      <c r="EI156" s="130">
        <v>2.89</v>
      </c>
      <c r="EJ156" s="56">
        <f t="shared" si="314"/>
        <v>-90.61</v>
      </c>
      <c r="EK156" s="56">
        <f t="shared" si="315"/>
        <v>-79.385999999999996</v>
      </c>
      <c r="EL156" s="104">
        <v>190.39</v>
      </c>
      <c r="EM156" s="104">
        <v>379.64</v>
      </c>
      <c r="EN156" s="104">
        <v>0</v>
      </c>
      <c r="EO156" s="56">
        <f t="shared" si="316"/>
        <v>-379.64</v>
      </c>
      <c r="EP156" s="56">
        <f t="shared" si="350"/>
        <v>-190.39</v>
      </c>
      <c r="EQ156" s="56"/>
      <c r="ER156" s="56"/>
      <c r="ES156" s="56"/>
      <c r="ET156" s="56"/>
      <c r="EU156" s="56"/>
      <c r="EV156" s="56"/>
      <c r="EW156" s="132" t="s">
        <v>215</v>
      </c>
      <c r="EX156" s="89"/>
      <c r="EY156" s="181">
        <f t="shared" si="360"/>
        <v>5487.5529999999999</v>
      </c>
      <c r="EZ156" s="181">
        <f t="shared" si="360"/>
        <v>12986.03</v>
      </c>
      <c r="FA156" s="181">
        <f t="shared" si="360"/>
        <v>610.12999999999988</v>
      </c>
      <c r="FB156" s="192">
        <f t="shared" si="317"/>
        <v>-12375.900000000001</v>
      </c>
      <c r="FC156" s="192">
        <f t="shared" si="318"/>
        <v>-4877.4229999999998</v>
      </c>
      <c r="FD156" s="334"/>
      <c r="FE156" s="94">
        <f t="shared" si="344"/>
        <v>610.12999999999988</v>
      </c>
      <c r="FF156" s="449"/>
      <c r="FG156" s="103">
        <v>92.1</v>
      </c>
      <c r="FH156" s="103"/>
      <c r="FI156" s="127">
        <v>113.577</v>
      </c>
      <c r="FJ156" s="103">
        <v>105.94</v>
      </c>
      <c r="FK156" s="127">
        <v>48.64</v>
      </c>
      <c r="FL156" s="103">
        <v>82.275999999999996</v>
      </c>
      <c r="FM156" s="605"/>
      <c r="FN156" s="127">
        <v>164.51</v>
      </c>
      <c r="FO156" s="104">
        <v>426.45</v>
      </c>
      <c r="FS156" s="1196"/>
      <c r="FT156" s="1196"/>
      <c r="FU156" s="1196"/>
      <c r="FV156" s="1196"/>
    </row>
    <row r="157" spans="1:178" ht="15" hidden="1" thickBot="1" x14ac:dyDescent="0.35">
      <c r="A157" s="98" t="s">
        <v>216</v>
      </c>
      <c r="B157" s="99" t="s">
        <v>72</v>
      </c>
      <c r="C157" s="100"/>
      <c r="D157" s="98"/>
      <c r="E157" s="103">
        <v>0</v>
      </c>
      <c r="F157" s="104">
        <v>0</v>
      </c>
      <c r="G157" s="104">
        <v>0</v>
      </c>
      <c r="H157" s="103">
        <f t="shared" si="321"/>
        <v>0</v>
      </c>
      <c r="I157" s="105">
        <f t="shared" si="327"/>
        <v>0</v>
      </c>
      <c r="J157" s="106">
        <v>0</v>
      </c>
      <c r="K157" s="107">
        <v>0</v>
      </c>
      <c r="L157" s="106"/>
      <c r="M157" s="106">
        <v>0</v>
      </c>
      <c r="N157" s="56">
        <f t="shared" si="277"/>
        <v>0</v>
      </c>
      <c r="O157" s="56">
        <f t="shared" si="345"/>
        <v>0</v>
      </c>
      <c r="P157" s="106">
        <v>0</v>
      </c>
      <c r="Q157" s="106"/>
      <c r="R157" s="106">
        <v>0</v>
      </c>
      <c r="S157" s="106">
        <v>0</v>
      </c>
      <c r="T157" s="56">
        <f t="shared" si="278"/>
        <v>0</v>
      </c>
      <c r="U157" s="56">
        <f t="shared" si="279"/>
        <v>0</v>
      </c>
      <c r="V157" s="104">
        <v>196.6</v>
      </c>
      <c r="W157" s="107">
        <v>655.92</v>
      </c>
      <c r="X157" s="107">
        <v>655.92</v>
      </c>
      <c r="Y157" s="57">
        <f t="shared" si="280"/>
        <v>0</v>
      </c>
      <c r="Z157" s="56">
        <f t="shared" si="281"/>
        <v>459.31999999999994</v>
      </c>
      <c r="AA157" s="107">
        <v>0</v>
      </c>
      <c r="AB157" s="107">
        <v>99.41</v>
      </c>
      <c r="AC157" s="107"/>
      <c r="AD157" s="57">
        <f t="shared" si="282"/>
        <v>-99.41</v>
      </c>
      <c r="AE157" s="57">
        <f t="shared" si="283"/>
        <v>0</v>
      </c>
      <c r="AF157" s="107"/>
      <c r="AG157" s="107">
        <f t="shared" si="373"/>
        <v>0</v>
      </c>
      <c r="AH157" s="107">
        <v>0</v>
      </c>
      <c r="AI157" s="57">
        <f t="shared" si="284"/>
        <v>0</v>
      </c>
      <c r="AJ157" s="56">
        <f t="shared" si="285"/>
        <v>0</v>
      </c>
      <c r="AK157" s="60">
        <f t="shared" si="356"/>
        <v>196.6</v>
      </c>
      <c r="AL157" s="60">
        <f t="shared" si="357"/>
        <v>755.32999999999993</v>
      </c>
      <c r="AM157" s="60">
        <f t="shared" si="358"/>
        <v>655.92</v>
      </c>
      <c r="AN157" s="60">
        <f t="shared" si="286"/>
        <v>-99.409999999999968</v>
      </c>
      <c r="AO157" s="61">
        <f t="shared" si="287"/>
        <v>459.31999999999994</v>
      </c>
      <c r="AP157" s="61" t="s">
        <v>72</v>
      </c>
      <c r="AQ157" s="61" t="s">
        <v>216</v>
      </c>
      <c r="AR157" s="178"/>
      <c r="AS157" s="63"/>
      <c r="AT157" s="63"/>
      <c r="AU157" s="64">
        <f t="shared" si="288"/>
        <v>0</v>
      </c>
      <c r="AV157" s="64">
        <f t="shared" si="289"/>
        <v>0</v>
      </c>
      <c r="AW157" s="57"/>
      <c r="AX157" s="107"/>
      <c r="AY157" s="57"/>
      <c r="AZ157" s="57">
        <f t="shared" si="290"/>
        <v>0</v>
      </c>
      <c r="BA157" s="56">
        <f t="shared" si="291"/>
        <v>0</v>
      </c>
      <c r="BB157" s="767">
        <v>0</v>
      </c>
      <c r="BC157" s="107">
        <v>0</v>
      </c>
      <c r="BD157" s="107">
        <v>0</v>
      </c>
      <c r="BE157" s="67">
        <f t="shared" si="292"/>
        <v>0</v>
      </c>
      <c r="BF157" s="68">
        <f t="shared" si="293"/>
        <v>0</v>
      </c>
      <c r="BG157" s="111">
        <f t="shared" si="365"/>
        <v>13.21</v>
      </c>
      <c r="BH157" s="107"/>
      <c r="BI157" s="107"/>
      <c r="BJ157" s="57">
        <f t="shared" si="294"/>
        <v>0</v>
      </c>
      <c r="BK157" s="56">
        <f t="shared" si="295"/>
        <v>-13.21</v>
      </c>
      <c r="BL157" s="64">
        <f t="shared" si="296"/>
        <v>13.21</v>
      </c>
      <c r="BM157" s="64">
        <f t="shared" si="297"/>
        <v>0</v>
      </c>
      <c r="BN157" s="63">
        <f t="shared" si="297"/>
        <v>0</v>
      </c>
      <c r="BO157" s="112">
        <f t="shared" si="298"/>
        <v>0</v>
      </c>
      <c r="BP157" s="64">
        <f t="shared" si="299"/>
        <v>-13.21</v>
      </c>
      <c r="BQ157" s="107">
        <v>0</v>
      </c>
      <c r="BR157" s="107">
        <v>0</v>
      </c>
      <c r="BS157" s="107">
        <v>0</v>
      </c>
      <c r="BT157" s="57">
        <f t="shared" si="342"/>
        <v>0</v>
      </c>
      <c r="BU157" s="69">
        <f t="shared" si="343"/>
        <v>0</v>
      </c>
      <c r="BV157" s="107"/>
      <c r="BW157" s="107"/>
      <c r="BX157" s="107"/>
      <c r="BY157" s="107"/>
      <c r="BZ157" s="107"/>
      <c r="CA157" s="107" t="s">
        <v>72</v>
      </c>
      <c r="CB157" s="113" t="s">
        <v>216</v>
      </c>
      <c r="CC157" s="113"/>
      <c r="CD157" s="194"/>
      <c r="CE157" s="195"/>
      <c r="CF157" s="196"/>
      <c r="CG157" s="197">
        <f t="shared" si="302"/>
        <v>0</v>
      </c>
      <c r="CH157" s="198">
        <f t="shared" si="346"/>
        <v>0</v>
      </c>
      <c r="CI157" s="164"/>
      <c r="CJ157" s="105">
        <f t="shared" si="366"/>
        <v>0</v>
      </c>
      <c r="CK157" s="107">
        <v>0</v>
      </c>
      <c r="CL157" s="107">
        <v>0</v>
      </c>
      <c r="CM157" s="57">
        <f t="shared" si="347"/>
        <v>0</v>
      </c>
      <c r="CN157" s="57">
        <f t="shared" si="348"/>
        <v>0</v>
      </c>
      <c r="CO157" s="57"/>
      <c r="CP157" s="109">
        <f t="shared" si="367"/>
        <v>0</v>
      </c>
      <c r="CQ157" s="109">
        <f t="shared" si="367"/>
        <v>0</v>
      </c>
      <c r="CR157" s="109">
        <f t="shared" si="349"/>
        <v>0</v>
      </c>
      <c r="CS157" s="109">
        <f t="shared" si="303"/>
        <v>0</v>
      </c>
      <c r="CT157" s="591">
        <f t="shared" si="304"/>
        <v>0</v>
      </c>
      <c r="CU157" s="768"/>
      <c r="CV157" s="121"/>
      <c r="CW157" s="122">
        <v>13.21</v>
      </c>
      <c r="CX157" s="487">
        <f t="shared" si="152"/>
        <v>13.21</v>
      </c>
      <c r="CY157" s="122"/>
      <c r="CZ157" s="122"/>
      <c r="DA157" s="122"/>
      <c r="DB157" s="122"/>
      <c r="DC157" s="125"/>
      <c r="DD157" s="125"/>
      <c r="DE157" s="122">
        <f t="shared" si="372"/>
        <v>0</v>
      </c>
      <c r="DF157" s="105">
        <v>0</v>
      </c>
      <c r="DG157" s="107">
        <v>0</v>
      </c>
      <c r="DH157" s="107">
        <v>0</v>
      </c>
      <c r="DI157" s="57">
        <f t="shared" si="305"/>
        <v>0</v>
      </c>
      <c r="DJ157" s="57">
        <f t="shared" si="306"/>
        <v>0</v>
      </c>
      <c r="DK157" s="140">
        <v>2.67</v>
      </c>
      <c r="DL157" s="140">
        <v>2.5099999999999998</v>
      </c>
      <c r="DM157" s="140">
        <v>0</v>
      </c>
      <c r="DN157" s="67">
        <f t="shared" si="307"/>
        <v>-2.5099999999999998</v>
      </c>
      <c r="DO157" s="67">
        <f t="shared" si="308"/>
        <v>-2.67</v>
      </c>
      <c r="DP157" s="103">
        <v>7.99</v>
      </c>
      <c r="DQ157" s="103">
        <v>6.32</v>
      </c>
      <c r="DR157" s="103">
        <v>0</v>
      </c>
      <c r="DS157" s="84">
        <f t="shared" si="309"/>
        <v>-6.32</v>
      </c>
      <c r="DT157" s="84">
        <f t="shared" si="271"/>
        <v>-7.99</v>
      </c>
      <c r="DU157" s="84" t="s">
        <v>216</v>
      </c>
      <c r="DV157" s="84" t="s">
        <v>72</v>
      </c>
      <c r="DW157" s="127">
        <v>5.8860000000000001</v>
      </c>
      <c r="DX157" s="127">
        <v>4.97</v>
      </c>
      <c r="DY157" s="127">
        <v>0</v>
      </c>
      <c r="DZ157" s="83">
        <f t="shared" si="310"/>
        <v>-4.97</v>
      </c>
      <c r="EA157" s="83">
        <f t="shared" si="311"/>
        <v>-5.8860000000000001</v>
      </c>
      <c r="EB157" s="103">
        <v>2.98</v>
      </c>
      <c r="EC157" s="104">
        <v>2.23</v>
      </c>
      <c r="ED157" s="104">
        <v>0</v>
      </c>
      <c r="EE157" s="85">
        <f t="shared" si="312"/>
        <v>-2.23</v>
      </c>
      <c r="EF157" s="56">
        <f t="shared" si="313"/>
        <v>-2.98</v>
      </c>
      <c r="EG157" s="103">
        <v>0.01</v>
      </c>
      <c r="EH157" s="130">
        <v>0.03</v>
      </c>
      <c r="EI157" s="130">
        <v>0.03</v>
      </c>
      <c r="EJ157" s="56">
        <f t="shared" si="314"/>
        <v>0</v>
      </c>
      <c r="EK157" s="56">
        <f t="shared" si="315"/>
        <v>1.9999999999999997E-2</v>
      </c>
      <c r="EL157" s="104">
        <v>0</v>
      </c>
      <c r="EM157" s="104">
        <v>136.37</v>
      </c>
      <c r="EN157" s="104">
        <v>136.37</v>
      </c>
      <c r="EO157" s="56">
        <f t="shared" si="316"/>
        <v>0</v>
      </c>
      <c r="EP157" s="56">
        <f t="shared" si="350"/>
        <v>136.37</v>
      </c>
      <c r="EQ157" s="56"/>
      <c r="ER157" s="56"/>
      <c r="ES157" s="56"/>
      <c r="ET157" s="56"/>
      <c r="EU157" s="56"/>
      <c r="EV157" s="56"/>
      <c r="EW157" s="132" t="s">
        <v>216</v>
      </c>
      <c r="EX157" s="89"/>
      <c r="EY157" s="133">
        <f t="shared" si="360"/>
        <v>229.346</v>
      </c>
      <c r="EZ157" s="133">
        <f t="shared" si="360"/>
        <v>907.75999999999988</v>
      </c>
      <c r="FA157" s="133">
        <f t="shared" si="360"/>
        <v>792.31999999999994</v>
      </c>
      <c r="FB157" s="244">
        <f t="shared" si="317"/>
        <v>-115.43999999999994</v>
      </c>
      <c r="FC157" s="244">
        <f t="shared" si="318"/>
        <v>562.97399999999993</v>
      </c>
      <c r="FD157" s="135"/>
      <c r="FE157" s="136">
        <f t="shared" si="344"/>
        <v>792.31999999999994</v>
      </c>
      <c r="FF157" s="449"/>
      <c r="FG157" s="103">
        <v>7.99</v>
      </c>
      <c r="FH157" s="103"/>
      <c r="FI157" s="127">
        <v>5.8860000000000001</v>
      </c>
      <c r="FJ157" s="103">
        <v>2.98</v>
      </c>
      <c r="FK157" s="127"/>
      <c r="FL157" s="103">
        <v>0.01</v>
      </c>
      <c r="FM157" s="605"/>
      <c r="FN157" s="127"/>
      <c r="FO157" s="104">
        <v>196.6</v>
      </c>
      <c r="FS157" s="1196"/>
      <c r="FT157" s="1196"/>
      <c r="FU157" s="1196"/>
      <c r="FV157" s="1196"/>
    </row>
    <row r="158" spans="1:178" ht="15" hidden="1" thickBot="1" x14ac:dyDescent="0.35">
      <c r="A158" s="98" t="s">
        <v>217</v>
      </c>
      <c r="B158" s="99" t="s">
        <v>72</v>
      </c>
      <c r="C158" s="100">
        <v>5493.66</v>
      </c>
      <c r="D158" s="98"/>
      <c r="E158" s="103">
        <v>309.79000000000002</v>
      </c>
      <c r="F158" s="104">
        <v>2728.18</v>
      </c>
      <c r="G158" s="104">
        <v>0</v>
      </c>
      <c r="H158" s="103">
        <f t="shared" si="321"/>
        <v>-2728.18</v>
      </c>
      <c r="I158" s="105">
        <f t="shared" si="327"/>
        <v>-309.79000000000002</v>
      </c>
      <c r="J158" s="106">
        <v>0</v>
      </c>
      <c r="K158" s="107">
        <v>0</v>
      </c>
      <c r="L158" s="106"/>
      <c r="M158" s="106">
        <v>0</v>
      </c>
      <c r="N158" s="56">
        <f t="shared" si="277"/>
        <v>0</v>
      </c>
      <c r="O158" s="56">
        <f t="shared" si="345"/>
        <v>0</v>
      </c>
      <c r="P158" s="106">
        <v>42.26</v>
      </c>
      <c r="Q158" s="106"/>
      <c r="R158" s="106">
        <v>0</v>
      </c>
      <c r="S158" s="106">
        <v>0</v>
      </c>
      <c r="T158" s="56">
        <f t="shared" si="278"/>
        <v>0</v>
      </c>
      <c r="U158" s="56">
        <f t="shared" si="279"/>
        <v>-42.26</v>
      </c>
      <c r="V158" s="104">
        <v>155.49</v>
      </c>
      <c r="W158" s="107">
        <v>154.01</v>
      </c>
      <c r="X158" s="107">
        <v>0</v>
      </c>
      <c r="Y158" s="57">
        <f t="shared" si="280"/>
        <v>-154.01</v>
      </c>
      <c r="Z158" s="56">
        <f t="shared" si="281"/>
        <v>-155.49</v>
      </c>
      <c r="AA158" s="107"/>
      <c r="AB158" s="107"/>
      <c r="AC158" s="107"/>
      <c r="AD158" s="57">
        <f t="shared" si="282"/>
        <v>0</v>
      </c>
      <c r="AE158" s="57">
        <f t="shared" si="283"/>
        <v>0</v>
      </c>
      <c r="AF158" s="107"/>
      <c r="AG158" s="107">
        <f t="shared" si="373"/>
        <v>0</v>
      </c>
      <c r="AH158" s="107">
        <v>0</v>
      </c>
      <c r="AI158" s="57">
        <f t="shared" si="284"/>
        <v>0</v>
      </c>
      <c r="AJ158" s="56">
        <f t="shared" si="285"/>
        <v>0</v>
      </c>
      <c r="AK158" s="60">
        <f t="shared" si="356"/>
        <v>507.54</v>
      </c>
      <c r="AL158" s="60">
        <f t="shared" si="357"/>
        <v>2882.1899999999996</v>
      </c>
      <c r="AM158" s="60">
        <f t="shared" si="358"/>
        <v>0</v>
      </c>
      <c r="AN158" s="60">
        <f t="shared" si="286"/>
        <v>-2882.1899999999996</v>
      </c>
      <c r="AO158" s="61">
        <f t="shared" si="287"/>
        <v>-507.54</v>
      </c>
      <c r="AP158" s="61" t="s">
        <v>72</v>
      </c>
      <c r="AQ158" s="61" t="s">
        <v>217</v>
      </c>
      <c r="AR158" s="178"/>
      <c r="AS158" s="63">
        <v>44.79</v>
      </c>
      <c r="AT158" s="63"/>
      <c r="AU158" s="64">
        <f t="shared" si="288"/>
        <v>-44.79</v>
      </c>
      <c r="AV158" s="64">
        <f t="shared" si="289"/>
        <v>0</v>
      </c>
      <c r="AW158" s="57"/>
      <c r="AX158" s="107">
        <v>491.71</v>
      </c>
      <c r="AY158" s="57"/>
      <c r="AZ158" s="57">
        <f t="shared" si="290"/>
        <v>-491.71</v>
      </c>
      <c r="BA158" s="56">
        <f t="shared" si="291"/>
        <v>0</v>
      </c>
      <c r="BB158" s="767">
        <v>196.53</v>
      </c>
      <c r="BC158" s="107">
        <v>1231.32</v>
      </c>
      <c r="BD158" s="107">
        <v>0</v>
      </c>
      <c r="BE158" s="67">
        <f t="shared" si="292"/>
        <v>-1231.32</v>
      </c>
      <c r="BF158" s="68">
        <f t="shared" si="293"/>
        <v>-196.53</v>
      </c>
      <c r="BG158" s="111">
        <f t="shared" si="365"/>
        <v>82.15</v>
      </c>
      <c r="BH158" s="107">
        <v>458.51</v>
      </c>
      <c r="BI158" s="107"/>
      <c r="BJ158" s="57">
        <f t="shared" si="294"/>
        <v>-458.51</v>
      </c>
      <c r="BK158" s="56">
        <f t="shared" si="295"/>
        <v>-82.15</v>
      </c>
      <c r="BL158" s="64">
        <f t="shared" si="296"/>
        <v>278.68</v>
      </c>
      <c r="BM158" s="64">
        <f t="shared" si="297"/>
        <v>2181.54</v>
      </c>
      <c r="BN158" s="63">
        <f t="shared" si="297"/>
        <v>0</v>
      </c>
      <c r="BO158" s="112">
        <f t="shared" si="298"/>
        <v>-2181.54</v>
      </c>
      <c r="BP158" s="64">
        <f t="shared" si="299"/>
        <v>-278.68</v>
      </c>
      <c r="BQ158" s="107">
        <v>0</v>
      </c>
      <c r="BR158" s="107">
        <v>121.26</v>
      </c>
      <c r="BS158" s="107">
        <v>0</v>
      </c>
      <c r="BT158" s="57">
        <f t="shared" si="342"/>
        <v>-121.26</v>
      </c>
      <c r="BU158" s="69">
        <f t="shared" si="343"/>
        <v>0</v>
      </c>
      <c r="BV158" s="107"/>
      <c r="BW158" s="107"/>
      <c r="BX158" s="107"/>
      <c r="BY158" s="107"/>
      <c r="BZ158" s="107"/>
      <c r="CA158" s="107" t="s">
        <v>72</v>
      </c>
      <c r="CB158" s="113" t="s">
        <v>217</v>
      </c>
      <c r="CC158" s="113"/>
      <c r="CD158" s="194">
        <v>283.10000000000002</v>
      </c>
      <c r="CE158" s="195"/>
      <c r="CF158" s="196"/>
      <c r="CG158" s="162">
        <f t="shared" si="302"/>
        <v>0</v>
      </c>
      <c r="CH158" s="163">
        <f t="shared" si="346"/>
        <v>-283.10000000000002</v>
      </c>
      <c r="CI158" s="164"/>
      <c r="CJ158" s="105">
        <f t="shared" si="366"/>
        <v>1034.9000000000001</v>
      </c>
      <c r="CK158" s="107">
        <v>0</v>
      </c>
      <c r="CL158" s="107">
        <v>0</v>
      </c>
      <c r="CM158" s="57">
        <f t="shared" si="347"/>
        <v>0</v>
      </c>
      <c r="CN158" s="57">
        <f t="shared" si="348"/>
        <v>-1034.9000000000001</v>
      </c>
      <c r="CO158" s="57"/>
      <c r="CP158" s="109">
        <f t="shared" si="367"/>
        <v>1318</v>
      </c>
      <c r="CQ158" s="109">
        <f t="shared" si="367"/>
        <v>0</v>
      </c>
      <c r="CR158" s="109">
        <f t="shared" si="349"/>
        <v>0</v>
      </c>
      <c r="CS158" s="109">
        <f t="shared" si="303"/>
        <v>0</v>
      </c>
      <c r="CT158" s="591">
        <f t="shared" si="304"/>
        <v>-1318</v>
      </c>
      <c r="CU158" s="768">
        <v>196.53</v>
      </c>
      <c r="CV158" s="121">
        <v>5.25</v>
      </c>
      <c r="CW158" s="122">
        <v>76.900000000000006</v>
      </c>
      <c r="CX158" s="487">
        <f t="shared" ref="CX158:CX172" si="374">CU158+CW158+CV158</f>
        <v>278.68</v>
      </c>
      <c r="CY158" s="122">
        <v>283.10000000000002</v>
      </c>
      <c r="CZ158" s="122">
        <v>283.10000000000002</v>
      </c>
      <c r="DA158" s="122">
        <v>1034.9000000000001</v>
      </c>
      <c r="DB158" s="122">
        <v>1034.9000000000001</v>
      </c>
      <c r="DC158" s="125"/>
      <c r="DD158" s="125"/>
      <c r="DE158" s="122">
        <f t="shared" si="372"/>
        <v>1318</v>
      </c>
      <c r="DF158" s="105">
        <v>0</v>
      </c>
      <c r="DG158" s="107">
        <v>5.88</v>
      </c>
      <c r="DH158" s="107">
        <v>0</v>
      </c>
      <c r="DI158" s="57">
        <f t="shared" si="305"/>
        <v>-5.88</v>
      </c>
      <c r="DJ158" s="57">
        <f t="shared" si="306"/>
        <v>0</v>
      </c>
      <c r="DK158" s="140">
        <v>17.059999999999999</v>
      </c>
      <c r="DL158" s="140">
        <v>90.46</v>
      </c>
      <c r="DM158" s="140">
        <v>0</v>
      </c>
      <c r="DN158" s="67">
        <f t="shared" si="307"/>
        <v>-90.46</v>
      </c>
      <c r="DO158" s="67">
        <f t="shared" si="308"/>
        <v>-17.059999999999999</v>
      </c>
      <c r="DP158" s="103">
        <v>0</v>
      </c>
      <c r="DQ158" s="103">
        <v>2.61</v>
      </c>
      <c r="DR158" s="103">
        <v>0</v>
      </c>
      <c r="DS158" s="84">
        <f t="shared" si="309"/>
        <v>-2.61</v>
      </c>
      <c r="DT158" s="84">
        <f t="shared" si="271"/>
        <v>0</v>
      </c>
      <c r="DU158" s="84" t="s">
        <v>217</v>
      </c>
      <c r="DV158" s="84" t="s">
        <v>72</v>
      </c>
      <c r="DW158" s="127">
        <v>0</v>
      </c>
      <c r="DX158" s="127">
        <v>48.59</v>
      </c>
      <c r="DY158" s="127">
        <v>0</v>
      </c>
      <c r="DZ158" s="83">
        <f t="shared" si="310"/>
        <v>-48.59</v>
      </c>
      <c r="EA158" s="83">
        <f t="shared" si="311"/>
        <v>0</v>
      </c>
      <c r="EB158" s="103">
        <v>90.93</v>
      </c>
      <c r="EC158" s="104">
        <v>24.54</v>
      </c>
      <c r="ED158" s="104">
        <v>0</v>
      </c>
      <c r="EE158" s="85">
        <f t="shared" si="312"/>
        <v>-24.54</v>
      </c>
      <c r="EF158" s="56">
        <f t="shared" si="313"/>
        <v>-90.93</v>
      </c>
      <c r="EG158" s="103">
        <v>0</v>
      </c>
      <c r="EH158" s="130">
        <v>34.71</v>
      </c>
      <c r="EI158" s="130">
        <v>0</v>
      </c>
      <c r="EJ158" s="56">
        <f t="shared" si="314"/>
        <v>-34.71</v>
      </c>
      <c r="EK158" s="56">
        <f t="shared" si="315"/>
        <v>0</v>
      </c>
      <c r="EL158" s="104">
        <v>38.11</v>
      </c>
      <c r="EM158" s="104">
        <v>0</v>
      </c>
      <c r="EN158" s="104">
        <v>0</v>
      </c>
      <c r="EO158" s="56">
        <f t="shared" si="316"/>
        <v>0</v>
      </c>
      <c r="EP158" s="56">
        <f t="shared" si="350"/>
        <v>-38.11</v>
      </c>
      <c r="EQ158" s="56"/>
      <c r="ER158" s="56"/>
      <c r="ES158" s="56"/>
      <c r="ET158" s="56"/>
      <c r="EU158" s="56"/>
      <c r="EV158" s="56"/>
      <c r="EW158" s="132" t="s">
        <v>217</v>
      </c>
      <c r="EX158" s="89"/>
      <c r="EY158" s="200">
        <f t="shared" si="360"/>
        <v>2250.3200000000002</v>
      </c>
      <c r="EZ158" s="200">
        <f t="shared" si="360"/>
        <v>5436.57</v>
      </c>
      <c r="FA158" s="200">
        <f t="shared" si="360"/>
        <v>0</v>
      </c>
      <c r="FB158" s="93">
        <f t="shared" si="317"/>
        <v>-5436.57</v>
      </c>
      <c r="FC158" s="93">
        <f t="shared" si="318"/>
        <v>-2250.3200000000002</v>
      </c>
      <c r="FD158" s="586">
        <f>FD159+FD160+FD161</f>
        <v>1140.64292</v>
      </c>
      <c r="FE158" s="94">
        <f t="shared" si="344"/>
        <v>-1140.64292</v>
      </c>
      <c r="FF158" s="449"/>
      <c r="FG158" s="103"/>
      <c r="FH158" s="103"/>
      <c r="FI158" s="127"/>
      <c r="FJ158" s="103">
        <v>90.93</v>
      </c>
      <c r="FK158" s="127"/>
      <c r="FL158" s="103"/>
      <c r="FM158" s="605"/>
      <c r="FN158" s="127"/>
      <c r="FO158" s="104">
        <v>155.49</v>
      </c>
      <c r="FS158" s="1196"/>
      <c r="FT158" s="1196"/>
      <c r="FU158" s="1196"/>
      <c r="FV158" s="1196"/>
    </row>
    <row r="159" spans="1:178" ht="15" hidden="1" thickBot="1" x14ac:dyDescent="0.35">
      <c r="A159" s="459" t="s">
        <v>218</v>
      </c>
      <c r="B159" s="99"/>
      <c r="C159" s="100"/>
      <c r="D159" s="98"/>
      <c r="E159" s="103"/>
      <c r="F159" s="104"/>
      <c r="G159" s="104"/>
      <c r="H159" s="103">
        <f t="shared" si="321"/>
        <v>0</v>
      </c>
      <c r="I159" s="105">
        <f t="shared" si="327"/>
        <v>0</v>
      </c>
      <c r="J159" s="106">
        <v>0</v>
      </c>
      <c r="K159" s="107">
        <v>0</v>
      </c>
      <c r="L159" s="106">
        <v>6.6016399999999997</v>
      </c>
      <c r="M159" s="106">
        <v>0</v>
      </c>
      <c r="N159" s="56">
        <f t="shared" si="277"/>
        <v>0</v>
      </c>
      <c r="O159" s="56">
        <f t="shared" si="345"/>
        <v>0</v>
      </c>
      <c r="P159" s="106"/>
      <c r="Q159" s="106"/>
      <c r="R159" s="106"/>
      <c r="S159" s="106"/>
      <c r="T159" s="56">
        <f t="shared" si="278"/>
        <v>0</v>
      </c>
      <c r="U159" s="56">
        <f t="shared" si="279"/>
        <v>0</v>
      </c>
      <c r="V159" s="104"/>
      <c r="W159" s="107"/>
      <c r="X159" s="107"/>
      <c r="Y159" s="57">
        <f t="shared" si="280"/>
        <v>0</v>
      </c>
      <c r="Z159" s="56">
        <f t="shared" si="281"/>
        <v>0</v>
      </c>
      <c r="AA159" s="107"/>
      <c r="AB159" s="107"/>
      <c r="AC159" s="107"/>
      <c r="AD159" s="57">
        <f t="shared" si="282"/>
        <v>0</v>
      </c>
      <c r="AE159" s="57">
        <f t="shared" si="283"/>
        <v>0</v>
      </c>
      <c r="AF159" s="107"/>
      <c r="AG159" s="107">
        <f t="shared" si="373"/>
        <v>0</v>
      </c>
      <c r="AH159" s="107">
        <v>0</v>
      </c>
      <c r="AI159" s="57">
        <f t="shared" si="284"/>
        <v>0</v>
      </c>
      <c r="AJ159" s="56">
        <f t="shared" si="285"/>
        <v>0</v>
      </c>
      <c r="AK159" s="60">
        <f t="shared" si="356"/>
        <v>0</v>
      </c>
      <c r="AL159" s="60">
        <f t="shared" si="357"/>
        <v>0</v>
      </c>
      <c r="AM159" s="60">
        <f t="shared" si="358"/>
        <v>0</v>
      </c>
      <c r="AN159" s="60">
        <f t="shared" si="286"/>
        <v>0</v>
      </c>
      <c r="AO159" s="61">
        <f t="shared" si="287"/>
        <v>0</v>
      </c>
      <c r="AP159" s="61"/>
      <c r="AQ159" s="61"/>
      <c r="AR159" s="178"/>
      <c r="AS159" s="63"/>
      <c r="AT159" s="63"/>
      <c r="AU159" s="64">
        <f t="shared" si="288"/>
        <v>0</v>
      </c>
      <c r="AV159" s="64">
        <f t="shared" si="289"/>
        <v>0</v>
      </c>
      <c r="AW159" s="57"/>
      <c r="AX159" s="57"/>
      <c r="AY159" s="57"/>
      <c r="AZ159" s="57">
        <f t="shared" si="290"/>
        <v>0</v>
      </c>
      <c r="BA159" s="56">
        <f t="shared" si="291"/>
        <v>0</v>
      </c>
      <c r="BB159" s="838"/>
      <c r="BC159" s="839"/>
      <c r="BD159" s="839"/>
      <c r="BE159" s="67">
        <f t="shared" si="292"/>
        <v>0</v>
      </c>
      <c r="BF159" s="68">
        <f t="shared" si="293"/>
        <v>0</v>
      </c>
      <c r="BG159" s="111">
        <f t="shared" si="365"/>
        <v>0</v>
      </c>
      <c r="BH159" s="839"/>
      <c r="BI159" s="107"/>
      <c r="BJ159" s="57">
        <f t="shared" si="294"/>
        <v>0</v>
      </c>
      <c r="BK159" s="56">
        <f t="shared" si="295"/>
        <v>0</v>
      </c>
      <c r="BL159" s="64">
        <f t="shared" si="296"/>
        <v>0</v>
      </c>
      <c r="BM159" s="64">
        <f t="shared" si="297"/>
        <v>0</v>
      </c>
      <c r="BN159" s="63">
        <f t="shared" si="297"/>
        <v>0</v>
      </c>
      <c r="BO159" s="112">
        <f t="shared" si="298"/>
        <v>0</v>
      </c>
      <c r="BP159" s="64">
        <f t="shared" si="299"/>
        <v>0</v>
      </c>
      <c r="BQ159" s="107"/>
      <c r="BR159" s="107"/>
      <c r="BS159" s="107"/>
      <c r="BT159" s="57">
        <f t="shared" si="342"/>
        <v>0</v>
      </c>
      <c r="BU159" s="69">
        <f t="shared" si="343"/>
        <v>0</v>
      </c>
      <c r="BV159" s="107"/>
      <c r="BW159" s="107"/>
      <c r="BX159" s="107"/>
      <c r="BY159" s="107"/>
      <c r="BZ159" s="107"/>
      <c r="CA159" s="107"/>
      <c r="CB159" s="113"/>
      <c r="CC159" s="113"/>
      <c r="CD159" s="194"/>
      <c r="CE159" s="195"/>
      <c r="CF159" s="196"/>
      <c r="CG159" s="197">
        <f t="shared" si="302"/>
        <v>0</v>
      </c>
      <c r="CH159" s="198">
        <f t="shared" si="346"/>
        <v>0</v>
      </c>
      <c r="CI159" s="164"/>
      <c r="CJ159" s="105"/>
      <c r="CK159" s="107"/>
      <c r="CL159" s="107"/>
      <c r="CM159" s="57">
        <f t="shared" si="347"/>
        <v>0</v>
      </c>
      <c r="CN159" s="57">
        <f t="shared" si="348"/>
        <v>0</v>
      </c>
      <c r="CO159" s="57"/>
      <c r="CP159" s="109">
        <f t="shared" si="367"/>
        <v>0</v>
      </c>
      <c r="CQ159" s="109">
        <f t="shared" si="367"/>
        <v>0</v>
      </c>
      <c r="CR159" s="109">
        <f t="shared" si="349"/>
        <v>0</v>
      </c>
      <c r="CS159" s="109">
        <f t="shared" si="303"/>
        <v>0</v>
      </c>
      <c r="CT159" s="591">
        <f t="shared" si="304"/>
        <v>0</v>
      </c>
      <c r="CU159" s="840"/>
      <c r="CV159" s="121"/>
      <c r="CW159" s="122"/>
      <c r="CX159" s="487">
        <f t="shared" si="374"/>
        <v>0</v>
      </c>
      <c r="CY159" s="122"/>
      <c r="CZ159" s="122"/>
      <c r="DA159" s="122"/>
      <c r="DB159" s="122"/>
      <c r="DC159" s="125"/>
      <c r="DD159" s="125"/>
      <c r="DE159" s="122">
        <f t="shared" si="372"/>
        <v>0</v>
      </c>
      <c r="DF159" s="105"/>
      <c r="DG159" s="107"/>
      <c r="DH159" s="107"/>
      <c r="DI159" s="57">
        <f t="shared" si="305"/>
        <v>0</v>
      </c>
      <c r="DJ159" s="57">
        <f t="shared" si="306"/>
        <v>0</v>
      </c>
      <c r="DK159" s="140"/>
      <c r="DL159" s="140"/>
      <c r="DM159" s="140"/>
      <c r="DN159" s="67">
        <f t="shared" si="307"/>
        <v>0</v>
      </c>
      <c r="DO159" s="67">
        <f t="shared" si="308"/>
        <v>0</v>
      </c>
      <c r="DP159" s="103"/>
      <c r="DQ159" s="103"/>
      <c r="DR159" s="103"/>
      <c r="DS159" s="84">
        <f t="shared" si="309"/>
        <v>0</v>
      </c>
      <c r="DT159" s="84">
        <f t="shared" si="271"/>
        <v>0</v>
      </c>
      <c r="DU159" s="84"/>
      <c r="DV159" s="84"/>
      <c r="DW159" s="127"/>
      <c r="DX159" s="127"/>
      <c r="DY159" s="127"/>
      <c r="DZ159" s="83">
        <f t="shared" si="310"/>
        <v>0</v>
      </c>
      <c r="EA159" s="83">
        <f t="shared" si="311"/>
        <v>0</v>
      </c>
      <c r="EB159" s="103">
        <v>0</v>
      </c>
      <c r="EC159" s="104">
        <v>0</v>
      </c>
      <c r="ED159" s="104">
        <v>0</v>
      </c>
      <c r="EE159" s="85">
        <f t="shared" si="312"/>
        <v>0</v>
      </c>
      <c r="EF159" s="56">
        <f t="shared" si="313"/>
        <v>0</v>
      </c>
      <c r="EG159" s="103"/>
      <c r="EH159" s="103"/>
      <c r="EI159" s="103"/>
      <c r="EJ159" s="56">
        <f t="shared" si="314"/>
        <v>0</v>
      </c>
      <c r="EK159" s="56">
        <f t="shared" si="315"/>
        <v>0</v>
      </c>
      <c r="EL159" s="104"/>
      <c r="EM159" s="104"/>
      <c r="EN159" s="104"/>
      <c r="EO159" s="56">
        <f t="shared" si="316"/>
        <v>0</v>
      </c>
      <c r="EP159" s="56">
        <f t="shared" si="350"/>
        <v>0</v>
      </c>
      <c r="EQ159" s="56"/>
      <c r="ER159" s="56"/>
      <c r="ES159" s="56"/>
      <c r="ET159" s="56"/>
      <c r="EU159" s="56"/>
      <c r="EV159" s="56"/>
      <c r="EW159" s="1301" t="s">
        <v>218</v>
      </c>
      <c r="EX159" s="1302"/>
      <c r="EY159" s="881">
        <f t="shared" si="360"/>
        <v>0</v>
      </c>
      <c r="EZ159" s="881">
        <f t="shared" si="360"/>
        <v>0</v>
      </c>
      <c r="FA159" s="881">
        <f t="shared" si="360"/>
        <v>0</v>
      </c>
      <c r="FB159" s="192">
        <f t="shared" si="317"/>
        <v>0</v>
      </c>
      <c r="FC159" s="192">
        <f t="shared" si="318"/>
        <v>0</v>
      </c>
      <c r="FD159" s="94">
        <v>842.99870999999996</v>
      </c>
      <c r="FE159" s="804">
        <f t="shared" si="344"/>
        <v>-842.99870999999996</v>
      </c>
      <c r="FF159" s="449"/>
      <c r="FG159" s="103"/>
      <c r="FH159" s="103"/>
      <c r="FI159" s="127"/>
      <c r="FJ159" s="103"/>
      <c r="FK159" s="127"/>
      <c r="FL159" s="103"/>
      <c r="FM159" s="605"/>
      <c r="FN159" s="127"/>
      <c r="FO159" s="104"/>
      <c r="FS159" s="1196"/>
      <c r="FT159" s="1196"/>
      <c r="FU159" s="1196"/>
      <c r="FV159" s="1196"/>
    </row>
    <row r="160" spans="1:178" ht="15" hidden="1" thickBot="1" x14ac:dyDescent="0.35">
      <c r="A160" s="459" t="s">
        <v>219</v>
      </c>
      <c r="B160" s="99"/>
      <c r="C160" s="100"/>
      <c r="D160" s="98"/>
      <c r="E160" s="103"/>
      <c r="F160" s="104"/>
      <c r="G160" s="104"/>
      <c r="H160" s="103"/>
      <c r="I160" s="105"/>
      <c r="J160" s="106"/>
      <c r="K160" s="107"/>
      <c r="L160" s="106"/>
      <c r="M160" s="106"/>
      <c r="N160" s="56"/>
      <c r="O160" s="56"/>
      <c r="P160" s="106"/>
      <c r="Q160" s="106"/>
      <c r="R160" s="106"/>
      <c r="S160" s="106"/>
      <c r="T160" s="56"/>
      <c r="U160" s="56"/>
      <c r="V160" s="104"/>
      <c r="W160" s="107"/>
      <c r="X160" s="107"/>
      <c r="Y160" s="57"/>
      <c r="Z160" s="56"/>
      <c r="AA160" s="107"/>
      <c r="AB160" s="107"/>
      <c r="AC160" s="107"/>
      <c r="AD160" s="57"/>
      <c r="AE160" s="57"/>
      <c r="AF160" s="107"/>
      <c r="AG160" s="107"/>
      <c r="AH160" s="107"/>
      <c r="AI160" s="57"/>
      <c r="AJ160" s="56"/>
      <c r="AK160" s="60"/>
      <c r="AL160" s="60"/>
      <c r="AM160" s="60"/>
      <c r="AN160" s="60"/>
      <c r="AO160" s="61"/>
      <c r="AP160" s="61"/>
      <c r="AQ160" s="61"/>
      <c r="AR160" s="178"/>
      <c r="AS160" s="63"/>
      <c r="AT160" s="63"/>
      <c r="AU160" s="64"/>
      <c r="AV160" s="64"/>
      <c r="AW160" s="57"/>
      <c r="AX160" s="57"/>
      <c r="AY160" s="57"/>
      <c r="AZ160" s="57"/>
      <c r="BA160" s="56"/>
      <c r="BB160" s="838"/>
      <c r="BC160" s="839"/>
      <c r="BD160" s="839"/>
      <c r="BE160" s="67"/>
      <c r="BF160" s="68"/>
      <c r="BG160" s="111"/>
      <c r="BH160" s="839"/>
      <c r="BI160" s="107"/>
      <c r="BJ160" s="57"/>
      <c r="BK160" s="56"/>
      <c r="BL160" s="64"/>
      <c r="BM160" s="64"/>
      <c r="BN160" s="63"/>
      <c r="BO160" s="112"/>
      <c r="BP160" s="64"/>
      <c r="BQ160" s="107"/>
      <c r="BR160" s="107"/>
      <c r="BS160" s="107"/>
      <c r="BT160" s="57">
        <f t="shared" si="342"/>
        <v>0</v>
      </c>
      <c r="BU160" s="69">
        <f t="shared" si="343"/>
        <v>0</v>
      </c>
      <c r="BV160" s="107"/>
      <c r="BW160" s="107"/>
      <c r="BX160" s="107"/>
      <c r="BY160" s="107"/>
      <c r="BZ160" s="107"/>
      <c r="CA160" s="107"/>
      <c r="CB160" s="113"/>
      <c r="CC160" s="113"/>
      <c r="CD160" s="194"/>
      <c r="CE160" s="195"/>
      <c r="CF160" s="196"/>
      <c r="CG160" s="162"/>
      <c r="CH160" s="163"/>
      <c r="CI160" s="164"/>
      <c r="CJ160" s="105"/>
      <c r="CK160" s="107"/>
      <c r="CL160" s="107"/>
      <c r="CM160" s="57"/>
      <c r="CN160" s="57"/>
      <c r="CO160" s="57"/>
      <c r="CP160" s="109"/>
      <c r="CQ160" s="109"/>
      <c r="CR160" s="109"/>
      <c r="CS160" s="109"/>
      <c r="CT160" s="591"/>
      <c r="CU160" s="840"/>
      <c r="CV160" s="121"/>
      <c r="CW160" s="122"/>
      <c r="CX160" s="487"/>
      <c r="CY160" s="122"/>
      <c r="CZ160" s="122"/>
      <c r="DA160" s="122"/>
      <c r="DB160" s="122"/>
      <c r="DC160" s="125"/>
      <c r="DD160" s="125"/>
      <c r="DE160" s="122"/>
      <c r="DF160" s="105"/>
      <c r="DG160" s="107"/>
      <c r="DH160" s="107"/>
      <c r="DI160" s="57"/>
      <c r="DJ160" s="57"/>
      <c r="DK160" s="140"/>
      <c r="DL160" s="140"/>
      <c r="DM160" s="140"/>
      <c r="DN160" s="67"/>
      <c r="DO160" s="67"/>
      <c r="DP160" s="103"/>
      <c r="DQ160" s="103"/>
      <c r="DR160" s="103"/>
      <c r="DS160" s="84"/>
      <c r="DT160" s="84"/>
      <c r="DU160" s="84"/>
      <c r="DV160" s="84"/>
      <c r="DW160" s="127"/>
      <c r="DX160" s="127"/>
      <c r="DY160" s="127"/>
      <c r="DZ160" s="83"/>
      <c r="EA160" s="83"/>
      <c r="EB160" s="103"/>
      <c r="EC160" s="104"/>
      <c r="ED160" s="104"/>
      <c r="EE160" s="85"/>
      <c r="EF160" s="56"/>
      <c r="EG160" s="103"/>
      <c r="EH160" s="103"/>
      <c r="EI160" s="103"/>
      <c r="EJ160" s="56"/>
      <c r="EK160" s="56"/>
      <c r="EL160" s="104"/>
      <c r="EM160" s="104"/>
      <c r="EN160" s="104"/>
      <c r="EO160" s="56"/>
      <c r="EP160" s="56"/>
      <c r="EQ160" s="56"/>
      <c r="ER160" s="56"/>
      <c r="ES160" s="56"/>
      <c r="ET160" s="56"/>
      <c r="EU160" s="56"/>
      <c r="EV160" s="56"/>
      <c r="EW160" s="637" t="s">
        <v>219</v>
      </c>
      <c r="EX160" s="89"/>
      <c r="EY160" s="181"/>
      <c r="EZ160" s="181"/>
      <c r="FA160" s="181"/>
      <c r="FB160" s="192"/>
      <c r="FC160" s="192"/>
      <c r="FD160" s="94">
        <f>190.5974+0.12281</f>
        <v>190.72020999999998</v>
      </c>
      <c r="FE160" s="94">
        <f t="shared" si="344"/>
        <v>-190.72020999999998</v>
      </c>
      <c r="FF160" s="449"/>
      <c r="FG160" s="103"/>
      <c r="FH160" s="103"/>
      <c r="FI160" s="127"/>
      <c r="FJ160" s="103"/>
      <c r="FK160" s="127"/>
      <c r="FL160" s="103"/>
      <c r="FM160" s="605"/>
      <c r="FN160" s="127"/>
      <c r="FO160" s="104"/>
      <c r="FS160" s="1196"/>
      <c r="FT160" s="1196"/>
      <c r="FU160" s="1196"/>
      <c r="FV160" s="1196"/>
    </row>
    <row r="161" spans="1:178" ht="15" hidden="1" thickBot="1" x14ac:dyDescent="0.35">
      <c r="A161" s="459" t="s">
        <v>220</v>
      </c>
      <c r="B161" s="99"/>
      <c r="C161" s="100"/>
      <c r="D161" s="98"/>
      <c r="E161" s="103"/>
      <c r="F161" s="104"/>
      <c r="G161" s="104"/>
      <c r="H161" s="103"/>
      <c r="I161" s="105"/>
      <c r="J161" s="106"/>
      <c r="K161" s="107"/>
      <c r="L161" s="106"/>
      <c r="M161" s="106"/>
      <c r="N161" s="56"/>
      <c r="O161" s="56"/>
      <c r="P161" s="106"/>
      <c r="Q161" s="106"/>
      <c r="R161" s="106"/>
      <c r="S161" s="106"/>
      <c r="T161" s="56"/>
      <c r="U161" s="56"/>
      <c r="V161" s="104"/>
      <c r="W161" s="107"/>
      <c r="X161" s="107"/>
      <c r="Y161" s="57"/>
      <c r="Z161" s="56"/>
      <c r="AA161" s="107"/>
      <c r="AB161" s="107"/>
      <c r="AC161" s="107"/>
      <c r="AD161" s="57"/>
      <c r="AE161" s="57"/>
      <c r="AF161" s="107"/>
      <c r="AG161" s="107"/>
      <c r="AH161" s="107"/>
      <c r="AI161" s="57"/>
      <c r="AJ161" s="56"/>
      <c r="AK161" s="60"/>
      <c r="AL161" s="60"/>
      <c r="AM161" s="60"/>
      <c r="AN161" s="60"/>
      <c r="AO161" s="61"/>
      <c r="AP161" s="61"/>
      <c r="AQ161" s="61"/>
      <c r="AR161" s="178"/>
      <c r="AS161" s="63"/>
      <c r="AT161" s="63"/>
      <c r="AU161" s="64"/>
      <c r="AV161" s="64"/>
      <c r="AW161" s="57"/>
      <c r="AX161" s="57"/>
      <c r="AY161" s="57"/>
      <c r="AZ161" s="57"/>
      <c r="BA161" s="56"/>
      <c r="BB161" s="838"/>
      <c r="BC161" s="839"/>
      <c r="BD161" s="839"/>
      <c r="BE161" s="67"/>
      <c r="BF161" s="68"/>
      <c r="BG161" s="111"/>
      <c r="BH161" s="839"/>
      <c r="BI161" s="107"/>
      <c r="BJ161" s="57"/>
      <c r="BK161" s="56"/>
      <c r="BL161" s="64"/>
      <c r="BM161" s="64"/>
      <c r="BN161" s="63"/>
      <c r="BO161" s="112"/>
      <c r="BP161" s="64"/>
      <c r="BQ161" s="107"/>
      <c r="BR161" s="107"/>
      <c r="BS161" s="107"/>
      <c r="BT161" s="57">
        <f t="shared" si="342"/>
        <v>0</v>
      </c>
      <c r="BU161" s="69">
        <f t="shared" si="343"/>
        <v>0</v>
      </c>
      <c r="BV161" s="107"/>
      <c r="BW161" s="107"/>
      <c r="BX161" s="107"/>
      <c r="BY161" s="107"/>
      <c r="BZ161" s="107"/>
      <c r="CA161" s="107"/>
      <c r="CB161" s="113"/>
      <c r="CC161" s="113"/>
      <c r="CD161" s="194"/>
      <c r="CE161" s="195"/>
      <c r="CF161" s="196"/>
      <c r="CG161" s="162"/>
      <c r="CH161" s="163"/>
      <c r="CI161" s="164"/>
      <c r="CJ161" s="105"/>
      <c r="CK161" s="107"/>
      <c r="CL161" s="107"/>
      <c r="CM161" s="57"/>
      <c r="CN161" s="57"/>
      <c r="CO161" s="57"/>
      <c r="CP161" s="109"/>
      <c r="CQ161" s="109"/>
      <c r="CR161" s="109"/>
      <c r="CS161" s="109"/>
      <c r="CT161" s="591"/>
      <c r="CU161" s="840"/>
      <c r="CV161" s="121"/>
      <c r="CW161" s="122"/>
      <c r="CX161" s="487"/>
      <c r="CY161" s="122"/>
      <c r="CZ161" s="122"/>
      <c r="DA161" s="122"/>
      <c r="DB161" s="122"/>
      <c r="DC161" s="125"/>
      <c r="DD161" s="125"/>
      <c r="DE161" s="122"/>
      <c r="DF161" s="105"/>
      <c r="DG161" s="107"/>
      <c r="DH161" s="107"/>
      <c r="DI161" s="57"/>
      <c r="DJ161" s="57"/>
      <c r="DK161" s="140"/>
      <c r="DL161" s="140"/>
      <c r="DM161" s="140"/>
      <c r="DN161" s="67"/>
      <c r="DO161" s="67"/>
      <c r="DP161" s="103"/>
      <c r="DQ161" s="103"/>
      <c r="DR161" s="103"/>
      <c r="DS161" s="84"/>
      <c r="DT161" s="84"/>
      <c r="DU161" s="84"/>
      <c r="DV161" s="84"/>
      <c r="DW161" s="127"/>
      <c r="DX161" s="127"/>
      <c r="DY161" s="127"/>
      <c r="DZ161" s="83"/>
      <c r="EA161" s="83"/>
      <c r="EB161" s="103"/>
      <c r="EC161" s="104"/>
      <c r="ED161" s="104"/>
      <c r="EE161" s="85"/>
      <c r="EF161" s="56"/>
      <c r="EG161" s="103"/>
      <c r="EH161" s="103"/>
      <c r="EI161" s="103"/>
      <c r="EJ161" s="56"/>
      <c r="EK161" s="56"/>
      <c r="EL161" s="104"/>
      <c r="EM161" s="104"/>
      <c r="EN161" s="104"/>
      <c r="EO161" s="56"/>
      <c r="EP161" s="56"/>
      <c r="EQ161" s="56"/>
      <c r="ER161" s="56"/>
      <c r="ES161" s="56"/>
      <c r="ET161" s="56"/>
      <c r="EU161" s="56"/>
      <c r="EV161" s="56"/>
      <c r="EW161" s="637" t="s">
        <v>220</v>
      </c>
      <c r="EX161" s="89"/>
      <c r="EY161" s="181"/>
      <c r="EZ161" s="181"/>
      <c r="FA161" s="181"/>
      <c r="FB161" s="192"/>
      <c r="FC161" s="192"/>
      <c r="FD161" s="94">
        <v>106.92400000000001</v>
      </c>
      <c r="FE161" s="94">
        <f t="shared" si="344"/>
        <v>-106.92400000000001</v>
      </c>
      <c r="FF161" s="449"/>
      <c r="FG161" s="103"/>
      <c r="FH161" s="103"/>
      <c r="FI161" s="127"/>
      <c r="FJ161" s="103"/>
      <c r="FK161" s="127"/>
      <c r="FL161" s="103"/>
      <c r="FM161" s="605"/>
      <c r="FN161" s="127"/>
      <c r="FO161" s="104"/>
      <c r="FS161" s="1196"/>
      <c r="FT161" s="1196"/>
      <c r="FU161" s="1196"/>
      <c r="FV161" s="1196"/>
    </row>
    <row r="162" spans="1:178" ht="15" hidden="1" thickBot="1" x14ac:dyDescent="0.35">
      <c r="A162" s="150" t="s">
        <v>221</v>
      </c>
      <c r="B162" s="99" t="s">
        <v>72</v>
      </c>
      <c r="C162" s="100"/>
      <c r="D162" s="98"/>
      <c r="E162" s="103">
        <f>C162+D162</f>
        <v>0</v>
      </c>
      <c r="F162" s="103">
        <f t="shared" ref="F162:G162" si="375">D162+E162</f>
        <v>0</v>
      </c>
      <c r="G162" s="104">
        <f t="shared" si="375"/>
        <v>0</v>
      </c>
      <c r="H162" s="103">
        <f t="shared" si="321"/>
        <v>0</v>
      </c>
      <c r="I162" s="105">
        <f t="shared" si="327"/>
        <v>0</v>
      </c>
      <c r="J162" s="106"/>
      <c r="K162" s="107"/>
      <c r="L162" s="106"/>
      <c r="M162" s="106"/>
      <c r="N162" s="56">
        <f t="shared" si="277"/>
        <v>0</v>
      </c>
      <c r="O162" s="56">
        <f>M162-J162</f>
        <v>0</v>
      </c>
      <c r="P162" s="106"/>
      <c r="Q162" s="106"/>
      <c r="R162" s="106"/>
      <c r="S162" s="106"/>
      <c r="T162" s="56">
        <f t="shared" si="278"/>
        <v>0</v>
      </c>
      <c r="U162" s="56">
        <f t="shared" si="279"/>
        <v>0</v>
      </c>
      <c r="V162" s="104"/>
      <c r="W162" s="107"/>
      <c r="X162" s="107"/>
      <c r="Y162" s="57">
        <f t="shared" si="280"/>
        <v>0</v>
      </c>
      <c r="Z162" s="56">
        <f t="shared" si="281"/>
        <v>0</v>
      </c>
      <c r="AA162" s="107"/>
      <c r="AB162" s="107"/>
      <c r="AC162" s="107"/>
      <c r="AD162" s="57">
        <f t="shared" si="282"/>
        <v>0</v>
      </c>
      <c r="AE162" s="57">
        <f t="shared" si="283"/>
        <v>0</v>
      </c>
      <c r="AF162" s="107"/>
      <c r="AG162" s="107">
        <f t="shared" si="373"/>
        <v>0</v>
      </c>
      <c r="AH162" s="107">
        <v>0</v>
      </c>
      <c r="AI162" s="57">
        <f t="shared" si="284"/>
        <v>0</v>
      </c>
      <c r="AJ162" s="56">
        <f t="shared" si="285"/>
        <v>0</v>
      </c>
      <c r="AK162" s="60">
        <f>E162+J162+P162+V162+AA162+AF162</f>
        <v>0</v>
      </c>
      <c r="AL162" s="60">
        <f>AG162+AB162+W162+R162+K162+F162</f>
        <v>0</v>
      </c>
      <c r="AM162" s="60">
        <f>AH162+AC162+X162+S162+M162+G162</f>
        <v>0</v>
      </c>
      <c r="AN162" s="60">
        <f t="shared" si="286"/>
        <v>0</v>
      </c>
      <c r="AO162" s="61">
        <f t="shared" si="287"/>
        <v>0</v>
      </c>
      <c r="AP162" s="61" t="s">
        <v>72</v>
      </c>
      <c r="AQ162" s="61" t="s">
        <v>221</v>
      </c>
      <c r="AR162" s="178"/>
      <c r="AS162" s="63"/>
      <c r="AT162" s="63"/>
      <c r="AU162" s="64">
        <f t="shared" si="288"/>
        <v>0</v>
      </c>
      <c r="AV162" s="64">
        <f t="shared" si="289"/>
        <v>0</v>
      </c>
      <c r="AW162" s="57"/>
      <c r="AX162" s="57"/>
      <c r="AY162" s="57"/>
      <c r="AZ162" s="57">
        <f t="shared" si="290"/>
        <v>0</v>
      </c>
      <c r="BA162" s="56">
        <f t="shared" si="291"/>
        <v>0</v>
      </c>
      <c r="BB162" s="838"/>
      <c r="BC162" s="839"/>
      <c r="BD162" s="839"/>
      <c r="BE162" s="67">
        <f t="shared" si="292"/>
        <v>0</v>
      </c>
      <c r="BF162" s="68">
        <f t="shared" si="293"/>
        <v>0</v>
      </c>
      <c r="BG162" s="111">
        <f t="shared" si="365"/>
        <v>0</v>
      </c>
      <c r="BH162" s="839"/>
      <c r="BI162" s="57"/>
      <c r="BJ162" s="57">
        <f t="shared" si="294"/>
        <v>0</v>
      </c>
      <c r="BK162" s="56">
        <f t="shared" si="295"/>
        <v>0</v>
      </c>
      <c r="BL162" s="64">
        <f t="shared" si="296"/>
        <v>0</v>
      </c>
      <c r="BM162" s="64">
        <f t="shared" si="297"/>
        <v>0</v>
      </c>
      <c r="BN162" s="63">
        <f t="shared" si="297"/>
        <v>0</v>
      </c>
      <c r="BO162" s="112">
        <f t="shared" si="298"/>
        <v>0</v>
      </c>
      <c r="BP162" s="64">
        <f t="shared" si="299"/>
        <v>0</v>
      </c>
      <c r="BQ162" s="107"/>
      <c r="BR162" s="107"/>
      <c r="BS162" s="107"/>
      <c r="BT162" s="57">
        <f t="shared" si="342"/>
        <v>0</v>
      </c>
      <c r="BU162" s="69">
        <f t="shared" si="343"/>
        <v>0</v>
      </c>
      <c r="BV162" s="107"/>
      <c r="BW162" s="107"/>
      <c r="BX162" s="107"/>
      <c r="BY162" s="107"/>
      <c r="BZ162" s="107"/>
      <c r="CA162" s="107" t="s">
        <v>72</v>
      </c>
      <c r="CB162" s="113" t="s">
        <v>221</v>
      </c>
      <c r="CC162" s="113"/>
      <c r="CD162" s="194"/>
      <c r="CE162" s="195"/>
      <c r="CF162" s="196"/>
      <c r="CG162" s="162">
        <f t="shared" si="302"/>
        <v>0</v>
      </c>
      <c r="CH162" s="163">
        <f>CF162-CD162</f>
        <v>0</v>
      </c>
      <c r="CI162" s="164"/>
      <c r="CJ162" s="59">
        <f>DA162+DC162</f>
        <v>0</v>
      </c>
      <c r="CK162" s="57">
        <v>0</v>
      </c>
      <c r="CL162" s="57">
        <v>0</v>
      </c>
      <c r="CM162" s="57">
        <f>CL162-CK162</f>
        <v>0</v>
      </c>
      <c r="CN162" s="57">
        <f>CL162-CJ162</f>
        <v>0</v>
      </c>
      <c r="CO162" s="57"/>
      <c r="CP162" s="109">
        <f>CD162+CJ162</f>
        <v>0</v>
      </c>
      <c r="CQ162" s="109">
        <f>CE162+CK162</f>
        <v>0</v>
      </c>
      <c r="CR162" s="109">
        <f>CF162+CL162</f>
        <v>0</v>
      </c>
      <c r="CS162" s="109">
        <f t="shared" si="303"/>
        <v>0</v>
      </c>
      <c r="CT162" s="591">
        <f t="shared" si="304"/>
        <v>0</v>
      </c>
      <c r="CU162" s="840"/>
      <c r="CV162" s="121"/>
      <c r="CW162" s="122"/>
      <c r="CX162" s="487">
        <f t="shared" si="374"/>
        <v>0</v>
      </c>
      <c r="CY162" s="122"/>
      <c r="CZ162" s="122"/>
      <c r="DA162" s="122"/>
      <c r="DB162" s="122"/>
      <c r="DC162" s="125"/>
      <c r="DD162" s="125"/>
      <c r="DE162" s="122"/>
      <c r="DF162" s="105">
        <v>0</v>
      </c>
      <c r="DG162" s="107">
        <v>0</v>
      </c>
      <c r="DH162" s="107">
        <v>0</v>
      </c>
      <c r="DI162" s="57">
        <f t="shared" si="305"/>
        <v>0</v>
      </c>
      <c r="DJ162" s="57">
        <f t="shared" si="306"/>
        <v>0</v>
      </c>
      <c r="DK162" s="140">
        <v>0</v>
      </c>
      <c r="DL162" s="140">
        <v>0</v>
      </c>
      <c r="DM162" s="140">
        <v>0</v>
      </c>
      <c r="DN162" s="67">
        <f t="shared" si="307"/>
        <v>0</v>
      </c>
      <c r="DO162" s="67">
        <f t="shared" si="308"/>
        <v>0</v>
      </c>
      <c r="DP162" s="103">
        <v>117.465</v>
      </c>
      <c r="DQ162" s="103">
        <v>0</v>
      </c>
      <c r="DR162" s="103">
        <v>0</v>
      </c>
      <c r="DS162" s="84">
        <f t="shared" si="309"/>
        <v>0</v>
      </c>
      <c r="DT162" s="84">
        <f t="shared" si="271"/>
        <v>-117.465</v>
      </c>
      <c r="DU162" s="84" t="s">
        <v>221</v>
      </c>
      <c r="DV162" s="84" t="s">
        <v>72</v>
      </c>
      <c r="DW162" s="127">
        <v>364.92899999999997</v>
      </c>
      <c r="DX162" s="127">
        <v>0</v>
      </c>
      <c r="DY162" s="127">
        <v>0</v>
      </c>
      <c r="DZ162" s="83">
        <f t="shared" si="310"/>
        <v>0</v>
      </c>
      <c r="EA162" s="83">
        <f t="shared" si="311"/>
        <v>-364.92899999999997</v>
      </c>
      <c r="EB162" s="103">
        <v>0</v>
      </c>
      <c r="EC162" s="104">
        <v>0</v>
      </c>
      <c r="ED162" s="104">
        <v>0</v>
      </c>
      <c r="EE162" s="85">
        <f t="shared" si="312"/>
        <v>0</v>
      </c>
      <c r="EF162" s="56">
        <f t="shared" si="313"/>
        <v>0</v>
      </c>
      <c r="EG162" s="103">
        <v>0</v>
      </c>
      <c r="EH162" s="103">
        <v>0</v>
      </c>
      <c r="EI162" s="103">
        <v>0</v>
      </c>
      <c r="EJ162" s="56">
        <f t="shared" si="314"/>
        <v>0</v>
      </c>
      <c r="EK162" s="56">
        <f t="shared" si="315"/>
        <v>0</v>
      </c>
      <c r="EL162" s="104">
        <v>0</v>
      </c>
      <c r="EM162" s="104">
        <v>0</v>
      </c>
      <c r="EN162" s="104">
        <v>0</v>
      </c>
      <c r="EO162" s="56">
        <f t="shared" si="316"/>
        <v>0</v>
      </c>
      <c r="EP162" s="56">
        <f>EN162-EL162</f>
        <v>0</v>
      </c>
      <c r="EQ162" s="56"/>
      <c r="ER162" s="56"/>
      <c r="ES162" s="56"/>
      <c r="ET162" s="56"/>
      <c r="EU162" s="56"/>
      <c r="EV162" s="56"/>
      <c r="EW162" s="174" t="s">
        <v>221</v>
      </c>
      <c r="EX162" s="89"/>
      <c r="EY162" s="181">
        <f>BQ162+EL162+EG162+EB162+DW162+DP162+DK162+DF162+CP162+BL162+AR162+AK162</f>
        <v>482.39400000000001</v>
      </c>
      <c r="EZ162" s="181">
        <f>BR162+EM162+EH162+EC162+DX162+DQ162+DL162+DG162+CQ162+BM162+AS162+AL162</f>
        <v>0</v>
      </c>
      <c r="FA162" s="181">
        <f>BS162+EN162+EI162+ED162+DY162+DR162+DM162+DH162+CR162+BN162+AT162+AM162</f>
        <v>0</v>
      </c>
      <c r="FB162" s="192">
        <f t="shared" si="317"/>
        <v>0</v>
      </c>
      <c r="FC162" s="192">
        <f t="shared" si="318"/>
        <v>-482.39400000000001</v>
      </c>
      <c r="FD162" s="135">
        <f>FD163+FD164</f>
        <v>227517.41482203393</v>
      </c>
      <c r="FE162" s="94">
        <f t="shared" si="344"/>
        <v>-227517.41482203393</v>
      </c>
      <c r="FF162" s="449"/>
      <c r="FG162" s="103">
        <v>117.465</v>
      </c>
      <c r="FH162" s="103"/>
      <c r="FI162" s="127">
        <v>364.92899999999997</v>
      </c>
      <c r="FJ162" s="103"/>
      <c r="FK162" s="127"/>
      <c r="FL162" s="103"/>
      <c r="FM162" s="605"/>
      <c r="FN162" s="127"/>
      <c r="FO162" s="104"/>
      <c r="FS162" s="1196"/>
      <c r="FT162" s="1196"/>
      <c r="FU162" s="1196"/>
      <c r="FV162" s="1196"/>
    </row>
    <row r="163" spans="1:178" ht="15" hidden="1" thickBot="1" x14ac:dyDescent="0.35">
      <c r="A163" s="150" t="s">
        <v>222</v>
      </c>
      <c r="B163" s="99"/>
      <c r="C163" s="100"/>
      <c r="D163" s="98"/>
      <c r="E163" s="103"/>
      <c r="F163" s="104"/>
      <c r="G163" s="104"/>
      <c r="H163" s="103"/>
      <c r="I163" s="105"/>
      <c r="J163" s="106"/>
      <c r="K163" s="107"/>
      <c r="L163" s="106"/>
      <c r="M163" s="106"/>
      <c r="N163" s="56"/>
      <c r="O163" s="56"/>
      <c r="P163" s="106"/>
      <c r="Q163" s="106"/>
      <c r="R163" s="106"/>
      <c r="S163" s="106"/>
      <c r="T163" s="56"/>
      <c r="U163" s="56"/>
      <c r="V163" s="104"/>
      <c r="W163" s="107"/>
      <c r="X163" s="107"/>
      <c r="Y163" s="57"/>
      <c r="Z163" s="56"/>
      <c r="AA163" s="107"/>
      <c r="AB163" s="107"/>
      <c r="AC163" s="107"/>
      <c r="AD163" s="57"/>
      <c r="AE163" s="57"/>
      <c r="AF163" s="107"/>
      <c r="AG163" s="107"/>
      <c r="AH163" s="107"/>
      <c r="AI163" s="57"/>
      <c r="AJ163" s="56"/>
      <c r="AK163" s="60"/>
      <c r="AL163" s="60"/>
      <c r="AM163" s="60"/>
      <c r="AN163" s="60"/>
      <c r="AO163" s="61"/>
      <c r="AP163" s="61"/>
      <c r="AQ163" s="61"/>
      <c r="AR163" s="178"/>
      <c r="AS163" s="63"/>
      <c r="AT163" s="63"/>
      <c r="AU163" s="64"/>
      <c r="AV163" s="64"/>
      <c r="AW163" s="57"/>
      <c r="AX163" s="57"/>
      <c r="AY163" s="57"/>
      <c r="AZ163" s="57"/>
      <c r="BA163" s="56"/>
      <c r="BB163" s="838"/>
      <c r="BC163" s="839"/>
      <c r="BD163" s="839"/>
      <c r="BE163" s="67"/>
      <c r="BF163" s="68"/>
      <c r="BG163" s="111"/>
      <c r="BH163" s="839"/>
      <c r="BI163" s="57"/>
      <c r="BJ163" s="57"/>
      <c r="BK163" s="56"/>
      <c r="BL163" s="64"/>
      <c r="BM163" s="64"/>
      <c r="BN163" s="63"/>
      <c r="BO163" s="112"/>
      <c r="BP163" s="64"/>
      <c r="BQ163" s="107"/>
      <c r="BR163" s="107"/>
      <c r="BS163" s="107"/>
      <c r="BT163" s="57">
        <f t="shared" si="342"/>
        <v>0</v>
      </c>
      <c r="BU163" s="69">
        <f t="shared" si="343"/>
        <v>0</v>
      </c>
      <c r="BV163" s="107"/>
      <c r="BW163" s="107"/>
      <c r="BX163" s="107"/>
      <c r="BY163" s="107"/>
      <c r="BZ163" s="107"/>
      <c r="CA163" s="107"/>
      <c r="CB163" s="113"/>
      <c r="CC163" s="113"/>
      <c r="CD163" s="194"/>
      <c r="CE163" s="195"/>
      <c r="CF163" s="196"/>
      <c r="CG163" s="162"/>
      <c r="CH163" s="163"/>
      <c r="CI163" s="164"/>
      <c r="CJ163" s="59"/>
      <c r="CK163" s="57"/>
      <c r="CL163" s="57"/>
      <c r="CM163" s="57"/>
      <c r="CN163" s="57"/>
      <c r="CO163" s="57"/>
      <c r="CP163" s="109"/>
      <c r="CQ163" s="109"/>
      <c r="CR163" s="109"/>
      <c r="CS163" s="109"/>
      <c r="CT163" s="591"/>
      <c r="CU163" s="840"/>
      <c r="CV163" s="121"/>
      <c r="CW163" s="122"/>
      <c r="CX163" s="487"/>
      <c r="CY163" s="122"/>
      <c r="CZ163" s="122"/>
      <c r="DA163" s="122"/>
      <c r="DB163" s="122"/>
      <c r="DC163" s="125"/>
      <c r="DD163" s="125"/>
      <c r="DE163" s="122"/>
      <c r="DF163" s="105"/>
      <c r="DG163" s="107"/>
      <c r="DH163" s="107"/>
      <c r="DI163" s="57"/>
      <c r="DJ163" s="57"/>
      <c r="DK163" s="140"/>
      <c r="DL163" s="140"/>
      <c r="DM163" s="140"/>
      <c r="DN163" s="67"/>
      <c r="DO163" s="67"/>
      <c r="DP163" s="103"/>
      <c r="DQ163" s="103"/>
      <c r="DR163" s="103"/>
      <c r="DS163" s="84"/>
      <c r="DT163" s="84"/>
      <c r="DU163" s="84"/>
      <c r="DV163" s="84"/>
      <c r="DW163" s="127"/>
      <c r="DX163" s="127"/>
      <c r="DY163" s="127"/>
      <c r="DZ163" s="83"/>
      <c r="EA163" s="83"/>
      <c r="EB163" s="103"/>
      <c r="EC163" s="104"/>
      <c r="ED163" s="104"/>
      <c r="EE163" s="85"/>
      <c r="EF163" s="56"/>
      <c r="EG163" s="103"/>
      <c r="EH163" s="103"/>
      <c r="EI163" s="103"/>
      <c r="EJ163" s="56"/>
      <c r="EK163" s="56"/>
      <c r="EL163" s="104"/>
      <c r="EM163" s="104"/>
      <c r="EN163" s="104"/>
      <c r="EO163" s="56"/>
      <c r="EP163" s="56"/>
      <c r="EQ163" s="56"/>
      <c r="ER163" s="56"/>
      <c r="ES163" s="56"/>
      <c r="ET163" s="56"/>
      <c r="EU163" s="56"/>
      <c r="EV163" s="56"/>
      <c r="EW163" s="1297" t="s">
        <v>222</v>
      </c>
      <c r="EX163" s="1298"/>
      <c r="EY163" s="181"/>
      <c r="EZ163" s="181"/>
      <c r="FA163" s="181"/>
      <c r="FB163" s="192"/>
      <c r="FC163" s="192"/>
      <c r="FD163" s="94">
        <f>26295100/1000</f>
        <v>26295.1</v>
      </c>
      <c r="FE163" s="94">
        <f t="shared" si="344"/>
        <v>-26295.1</v>
      </c>
      <c r="FF163" s="449"/>
      <c r="FG163" s="103"/>
      <c r="FH163" s="103"/>
      <c r="FI163" s="127"/>
      <c r="FJ163" s="103"/>
      <c r="FK163" s="127"/>
      <c r="FL163" s="103"/>
      <c r="FM163" s="605"/>
      <c r="FN163" s="127"/>
      <c r="FO163" s="104"/>
      <c r="FS163" s="1196"/>
      <c r="FT163" s="1196"/>
      <c r="FU163" s="1196"/>
      <c r="FV163" s="1196"/>
    </row>
    <row r="164" spans="1:178" ht="15" hidden="1" thickBot="1" x14ac:dyDescent="0.35">
      <c r="A164" s="150" t="s">
        <v>223</v>
      </c>
      <c r="B164" s="99"/>
      <c r="C164" s="100"/>
      <c r="D164" s="98"/>
      <c r="E164" s="103"/>
      <c r="F164" s="104"/>
      <c r="G164" s="104"/>
      <c r="H164" s="103"/>
      <c r="I164" s="105"/>
      <c r="J164" s="106"/>
      <c r="K164" s="107"/>
      <c r="L164" s="106"/>
      <c r="M164" s="106"/>
      <c r="N164" s="56"/>
      <c r="O164" s="56"/>
      <c r="P164" s="106"/>
      <c r="Q164" s="106"/>
      <c r="R164" s="106"/>
      <c r="S164" s="106"/>
      <c r="T164" s="56"/>
      <c r="U164" s="56"/>
      <c r="V164" s="104"/>
      <c r="W164" s="107"/>
      <c r="X164" s="107"/>
      <c r="Y164" s="57"/>
      <c r="Z164" s="56"/>
      <c r="AA164" s="107"/>
      <c r="AB164" s="107"/>
      <c r="AC164" s="107"/>
      <c r="AD164" s="57"/>
      <c r="AE164" s="57"/>
      <c r="AF164" s="107"/>
      <c r="AG164" s="107"/>
      <c r="AH164" s="107"/>
      <c r="AI164" s="57"/>
      <c r="AJ164" s="56"/>
      <c r="AK164" s="60"/>
      <c r="AL164" s="60"/>
      <c r="AM164" s="60"/>
      <c r="AN164" s="60"/>
      <c r="AO164" s="61"/>
      <c r="AP164" s="61"/>
      <c r="AQ164" s="61"/>
      <c r="AR164" s="178"/>
      <c r="AS164" s="63"/>
      <c r="AT164" s="63"/>
      <c r="AU164" s="64"/>
      <c r="AV164" s="64"/>
      <c r="AW164" s="57"/>
      <c r="AX164" s="57"/>
      <c r="AY164" s="57"/>
      <c r="AZ164" s="57"/>
      <c r="BA164" s="56"/>
      <c r="BB164" s="838"/>
      <c r="BC164" s="839"/>
      <c r="BD164" s="839"/>
      <c r="BE164" s="67"/>
      <c r="BF164" s="68"/>
      <c r="BG164" s="111"/>
      <c r="BH164" s="839"/>
      <c r="BI164" s="57"/>
      <c r="BJ164" s="57"/>
      <c r="BK164" s="56"/>
      <c r="BL164" s="64"/>
      <c r="BM164" s="64"/>
      <c r="BN164" s="63"/>
      <c r="BO164" s="112"/>
      <c r="BP164" s="64"/>
      <c r="BQ164" s="107"/>
      <c r="BR164" s="107"/>
      <c r="BS164" s="107"/>
      <c r="BT164" s="57">
        <f t="shared" si="342"/>
        <v>0</v>
      </c>
      <c r="BU164" s="69">
        <f t="shared" si="343"/>
        <v>0</v>
      </c>
      <c r="BV164" s="107"/>
      <c r="BW164" s="107"/>
      <c r="BX164" s="107"/>
      <c r="BY164" s="107"/>
      <c r="BZ164" s="107"/>
      <c r="CA164" s="107"/>
      <c r="CB164" s="113"/>
      <c r="CC164" s="113"/>
      <c r="CD164" s="194"/>
      <c r="CE164" s="195"/>
      <c r="CF164" s="196"/>
      <c r="CG164" s="162"/>
      <c r="CH164" s="163"/>
      <c r="CI164" s="164"/>
      <c r="CJ164" s="59"/>
      <c r="CK164" s="57"/>
      <c r="CL164" s="57"/>
      <c r="CM164" s="57"/>
      <c r="CN164" s="57"/>
      <c r="CO164" s="57"/>
      <c r="CP164" s="109"/>
      <c r="CQ164" s="109"/>
      <c r="CR164" s="109"/>
      <c r="CS164" s="109"/>
      <c r="CT164" s="591"/>
      <c r="CU164" s="840"/>
      <c r="CV164" s="121"/>
      <c r="CW164" s="122"/>
      <c r="CX164" s="487"/>
      <c r="CY164" s="122"/>
      <c r="CZ164" s="122"/>
      <c r="DA164" s="122"/>
      <c r="DB164" s="122"/>
      <c r="DC164" s="125"/>
      <c r="DD164" s="125"/>
      <c r="DE164" s="122"/>
      <c r="DF164" s="105"/>
      <c r="DG164" s="107"/>
      <c r="DH164" s="107"/>
      <c r="DI164" s="57"/>
      <c r="DJ164" s="57"/>
      <c r="DK164" s="140"/>
      <c r="DL164" s="140"/>
      <c r="DM164" s="140"/>
      <c r="DN164" s="67"/>
      <c r="DO164" s="67"/>
      <c r="DP164" s="103"/>
      <c r="DQ164" s="103"/>
      <c r="DR164" s="103"/>
      <c r="DS164" s="84"/>
      <c r="DT164" s="84"/>
      <c r="DU164" s="84"/>
      <c r="DV164" s="84"/>
      <c r="DW164" s="127"/>
      <c r="DX164" s="127"/>
      <c r="DY164" s="127"/>
      <c r="DZ164" s="83"/>
      <c r="EA164" s="83"/>
      <c r="EB164" s="103"/>
      <c r="EC164" s="104"/>
      <c r="ED164" s="104"/>
      <c r="EE164" s="85"/>
      <c r="EF164" s="56"/>
      <c r="EG164" s="103"/>
      <c r="EH164" s="103"/>
      <c r="EI164" s="103"/>
      <c r="EJ164" s="56"/>
      <c r="EK164" s="56"/>
      <c r="EL164" s="104"/>
      <c r="EM164" s="104"/>
      <c r="EN164" s="104"/>
      <c r="EO164" s="56"/>
      <c r="EP164" s="56"/>
      <c r="EQ164" s="56"/>
      <c r="ER164" s="56"/>
      <c r="ES164" s="56"/>
      <c r="ET164" s="56"/>
      <c r="EU164" s="56"/>
      <c r="EV164" s="56"/>
      <c r="EW164" s="1297" t="s">
        <v>223</v>
      </c>
      <c r="EX164" s="1298"/>
      <c r="EY164" s="181"/>
      <c r="EZ164" s="181"/>
      <c r="FA164" s="181"/>
      <c r="FB164" s="192"/>
      <c r="FC164" s="192"/>
      <c r="FD164" s="334">
        <f>237442.33149/1.18</f>
        <v>201222.31482203392</v>
      </c>
      <c r="FE164" s="94">
        <f t="shared" si="344"/>
        <v>-201222.31482203392</v>
      </c>
      <c r="FF164" s="449"/>
      <c r="FG164" s="103"/>
      <c r="FH164" s="103"/>
      <c r="FI164" s="127"/>
      <c r="FJ164" s="103"/>
      <c r="FK164" s="127"/>
      <c r="FL164" s="103"/>
      <c r="FM164" s="605"/>
      <c r="FN164" s="127"/>
      <c r="FO164" s="104"/>
      <c r="FS164" s="1196"/>
      <c r="FT164" s="1196"/>
      <c r="FU164" s="1196"/>
      <c r="FV164" s="1196"/>
    </row>
    <row r="165" spans="1:178" ht="15" hidden="1" thickBot="1" x14ac:dyDescent="0.35">
      <c r="A165" s="150" t="s">
        <v>224</v>
      </c>
      <c r="B165" s="99" t="s">
        <v>72</v>
      </c>
      <c r="C165" s="100"/>
      <c r="D165" s="98"/>
      <c r="E165" s="103"/>
      <c r="F165" s="104"/>
      <c r="G165" s="104"/>
      <c r="H165" s="103">
        <f t="shared" si="321"/>
        <v>0</v>
      </c>
      <c r="I165" s="105">
        <f t="shared" si="327"/>
        <v>0</v>
      </c>
      <c r="J165" s="106"/>
      <c r="K165" s="107"/>
      <c r="L165" s="106"/>
      <c r="M165" s="106"/>
      <c r="N165" s="56">
        <f t="shared" si="277"/>
        <v>0</v>
      </c>
      <c r="O165" s="56">
        <f t="shared" ref="O165:O172" si="376">M165-J165</f>
        <v>0</v>
      </c>
      <c r="P165" s="106"/>
      <c r="Q165" s="106"/>
      <c r="R165" s="106"/>
      <c r="S165" s="106"/>
      <c r="T165" s="56">
        <f t="shared" si="278"/>
        <v>0</v>
      </c>
      <c r="U165" s="56">
        <f t="shared" si="279"/>
        <v>0</v>
      </c>
      <c r="V165" s="104"/>
      <c r="W165" s="107"/>
      <c r="X165" s="107"/>
      <c r="Y165" s="57">
        <f t="shared" si="280"/>
        <v>0</v>
      </c>
      <c r="Z165" s="56">
        <f t="shared" si="281"/>
        <v>0</v>
      </c>
      <c r="AA165" s="107"/>
      <c r="AB165" s="107"/>
      <c r="AC165" s="107"/>
      <c r="AD165" s="57">
        <f t="shared" si="282"/>
        <v>0</v>
      </c>
      <c r="AE165" s="57">
        <f t="shared" si="283"/>
        <v>0</v>
      </c>
      <c r="AF165" s="107"/>
      <c r="AG165" s="107">
        <f t="shared" si="373"/>
        <v>0</v>
      </c>
      <c r="AH165" s="107">
        <v>0</v>
      </c>
      <c r="AI165" s="57">
        <f t="shared" si="284"/>
        <v>0</v>
      </c>
      <c r="AJ165" s="56">
        <f t="shared" si="285"/>
        <v>0</v>
      </c>
      <c r="AK165" s="60">
        <f>E165+J165+P165+V165+AA165+AF165</f>
        <v>0</v>
      </c>
      <c r="AL165" s="60">
        <f>AG165+AB165+W165+R165+K165+F165</f>
        <v>0</v>
      </c>
      <c r="AM165" s="60">
        <f>AH165+AC165+X165+S165+M165+G165</f>
        <v>0</v>
      </c>
      <c r="AN165" s="60">
        <f t="shared" si="286"/>
        <v>0</v>
      </c>
      <c r="AO165" s="61">
        <f t="shared" si="287"/>
        <v>0</v>
      </c>
      <c r="AP165" s="61" t="s">
        <v>72</v>
      </c>
      <c r="AQ165" s="61" t="s">
        <v>224</v>
      </c>
      <c r="AR165" s="178"/>
      <c r="AS165" s="63"/>
      <c r="AT165" s="63"/>
      <c r="AU165" s="64">
        <f t="shared" si="288"/>
        <v>0</v>
      </c>
      <c r="AV165" s="64">
        <f t="shared" si="289"/>
        <v>0</v>
      </c>
      <c r="AW165" s="57"/>
      <c r="AX165" s="57"/>
      <c r="AY165" s="57"/>
      <c r="AZ165" s="57">
        <f t="shared" si="290"/>
        <v>0</v>
      </c>
      <c r="BA165" s="56">
        <f t="shared" si="291"/>
        <v>0</v>
      </c>
      <c r="BB165" s="838"/>
      <c r="BC165" s="839"/>
      <c r="BD165" s="839"/>
      <c r="BE165" s="67">
        <f t="shared" si="292"/>
        <v>0</v>
      </c>
      <c r="BF165" s="68">
        <f t="shared" si="293"/>
        <v>0</v>
      </c>
      <c r="BG165" s="111">
        <f t="shared" si="365"/>
        <v>0</v>
      </c>
      <c r="BH165" s="839"/>
      <c r="BI165" s="57"/>
      <c r="BJ165" s="57">
        <f t="shared" si="294"/>
        <v>0</v>
      </c>
      <c r="BK165" s="56">
        <f t="shared" si="295"/>
        <v>0</v>
      </c>
      <c r="BL165" s="64">
        <f t="shared" si="296"/>
        <v>0</v>
      </c>
      <c r="BM165" s="64">
        <f t="shared" si="297"/>
        <v>0</v>
      </c>
      <c r="BN165" s="63">
        <f t="shared" si="297"/>
        <v>0</v>
      </c>
      <c r="BO165" s="112">
        <f t="shared" si="298"/>
        <v>0</v>
      </c>
      <c r="BP165" s="64">
        <f t="shared" si="299"/>
        <v>0</v>
      </c>
      <c r="BQ165" s="107"/>
      <c r="BR165" s="107"/>
      <c r="BS165" s="107"/>
      <c r="BT165" s="57">
        <f t="shared" si="342"/>
        <v>0</v>
      </c>
      <c r="BU165" s="69">
        <f t="shared" si="343"/>
        <v>0</v>
      </c>
      <c r="BV165" s="107"/>
      <c r="BW165" s="107"/>
      <c r="BX165" s="107"/>
      <c r="BY165" s="107"/>
      <c r="BZ165" s="107"/>
      <c r="CA165" s="107" t="s">
        <v>72</v>
      </c>
      <c r="CB165" s="113" t="s">
        <v>224</v>
      </c>
      <c r="CC165" s="113"/>
      <c r="CD165" s="194"/>
      <c r="CE165" s="195"/>
      <c r="CF165" s="196"/>
      <c r="CG165" s="197">
        <f t="shared" si="302"/>
        <v>0</v>
      </c>
      <c r="CH165" s="198">
        <f t="shared" ref="CH165:CH172" si="377">CF165-CD165</f>
        <v>0</v>
      </c>
      <c r="CI165" s="164"/>
      <c r="CJ165" s="59">
        <f>DA165+DC165</f>
        <v>0</v>
      </c>
      <c r="CK165" s="57">
        <v>0</v>
      </c>
      <c r="CL165" s="57">
        <v>0</v>
      </c>
      <c r="CM165" s="57">
        <f t="shared" ref="CM165:CM172" si="378">CL165-CK165</f>
        <v>0</v>
      </c>
      <c r="CN165" s="57">
        <f t="shared" ref="CN165:CN172" si="379">CL165-CJ165</f>
        <v>0</v>
      </c>
      <c r="CO165" s="57"/>
      <c r="CP165" s="63">
        <f t="shared" ref="CP165:CR167" si="380">CD165+CJ165</f>
        <v>0</v>
      </c>
      <c r="CQ165" s="63">
        <f t="shared" si="380"/>
        <v>0</v>
      </c>
      <c r="CR165" s="63">
        <f t="shared" si="380"/>
        <v>0</v>
      </c>
      <c r="CS165" s="63">
        <f t="shared" si="303"/>
        <v>0</v>
      </c>
      <c r="CT165" s="64">
        <f t="shared" si="304"/>
        <v>0</v>
      </c>
      <c r="CU165" s="840"/>
      <c r="CV165" s="121"/>
      <c r="CW165" s="122"/>
      <c r="CX165" s="487">
        <f t="shared" si="374"/>
        <v>0</v>
      </c>
      <c r="CY165" s="122"/>
      <c r="CZ165" s="122"/>
      <c r="DA165" s="122"/>
      <c r="DB165" s="122"/>
      <c r="DC165" s="125"/>
      <c r="DD165" s="125"/>
      <c r="DE165" s="122"/>
      <c r="DF165" s="105"/>
      <c r="DG165" s="107">
        <v>0</v>
      </c>
      <c r="DH165" s="107">
        <v>0</v>
      </c>
      <c r="DI165" s="57">
        <f t="shared" si="305"/>
        <v>0</v>
      </c>
      <c r="DJ165" s="57">
        <f t="shared" si="306"/>
        <v>0</v>
      </c>
      <c r="DK165" s="140">
        <v>0</v>
      </c>
      <c r="DL165" s="140">
        <v>0</v>
      </c>
      <c r="DM165" s="140">
        <v>0</v>
      </c>
      <c r="DN165" s="67">
        <f t="shared" si="307"/>
        <v>0</v>
      </c>
      <c r="DO165" s="67">
        <f t="shared" si="308"/>
        <v>0</v>
      </c>
      <c r="DP165" s="103">
        <v>409.05</v>
      </c>
      <c r="DQ165" s="103">
        <v>0</v>
      </c>
      <c r="DR165" s="103">
        <v>0</v>
      </c>
      <c r="DS165" s="84">
        <f t="shared" si="309"/>
        <v>0</v>
      </c>
      <c r="DT165" s="84">
        <f t="shared" si="271"/>
        <v>-409.05</v>
      </c>
      <c r="DU165" s="84" t="s">
        <v>224</v>
      </c>
      <c r="DV165" s="84" t="s">
        <v>72</v>
      </c>
      <c r="DW165" s="127">
        <v>534.07000000000005</v>
      </c>
      <c r="DX165" s="127">
        <v>0</v>
      </c>
      <c r="DY165" s="127">
        <v>0</v>
      </c>
      <c r="DZ165" s="83">
        <f t="shared" si="310"/>
        <v>0</v>
      </c>
      <c r="EA165" s="83">
        <f t="shared" si="311"/>
        <v>-534.07000000000005</v>
      </c>
      <c r="EB165" s="103">
        <v>0</v>
      </c>
      <c r="EC165" s="104">
        <v>0</v>
      </c>
      <c r="ED165" s="104">
        <v>0</v>
      </c>
      <c r="EE165" s="85">
        <f t="shared" si="312"/>
        <v>0</v>
      </c>
      <c r="EF165" s="56">
        <f t="shared" si="313"/>
        <v>0</v>
      </c>
      <c r="EG165" s="103">
        <v>0</v>
      </c>
      <c r="EH165" s="103">
        <v>0</v>
      </c>
      <c r="EI165" s="103">
        <v>0</v>
      </c>
      <c r="EJ165" s="56">
        <f t="shared" si="314"/>
        <v>0</v>
      </c>
      <c r="EK165" s="56">
        <f t="shared" si="315"/>
        <v>0</v>
      </c>
      <c r="EL165" s="104">
        <v>0</v>
      </c>
      <c r="EM165" s="104">
        <v>0</v>
      </c>
      <c r="EN165" s="104">
        <v>0</v>
      </c>
      <c r="EO165" s="56">
        <f t="shared" si="316"/>
        <v>0</v>
      </c>
      <c r="EP165" s="56">
        <f t="shared" ref="EP165:EP172" si="381">EN165-EL165</f>
        <v>0</v>
      </c>
      <c r="EQ165" s="56"/>
      <c r="ER165" s="56"/>
      <c r="ES165" s="56"/>
      <c r="ET165" s="56"/>
      <c r="EU165" s="56"/>
      <c r="EV165" s="56"/>
      <c r="EW165" s="174" t="s">
        <v>224</v>
      </c>
      <c r="EX165" s="89"/>
      <c r="EY165" s="90">
        <f>BQ165+EL165+EG165+EB165+DW165+DP165+DK165+DF165+CP165+BL165+AR165+AK165</f>
        <v>943.12000000000012</v>
      </c>
      <c r="EZ165" s="90">
        <f>BR165+EM165+EH165+EC165+DX165+DQ165+DL165+DG165+CQ165+BM165+AS165+AL165</f>
        <v>0</v>
      </c>
      <c r="FA165" s="90">
        <f>BS165+EN165+EI165+ED165+DY165+DR165+DM165+DH165+CR165+BN165+AT165+AM165</f>
        <v>0</v>
      </c>
      <c r="FB165" s="90">
        <f>BT165+EO165+EJ165+EE165+DZ165+DS165+DN165+DI165+CS165+BO165+AU165+AN165</f>
        <v>0</v>
      </c>
      <c r="FC165" s="91">
        <f>BU165+EP165+EK165+EF165+EA165+DT165+DO165+DJ165+CT165+BP165+AV165+AO165</f>
        <v>-943.12000000000012</v>
      </c>
      <c r="FD165" s="175">
        <v>0</v>
      </c>
      <c r="FE165" s="94">
        <f t="shared" si="344"/>
        <v>0</v>
      </c>
      <c r="FF165" s="449"/>
      <c r="FG165" s="103">
        <v>409.05</v>
      </c>
      <c r="FH165" s="103"/>
      <c r="FI165" s="127">
        <v>534.07000000000005</v>
      </c>
      <c r="FJ165" s="103"/>
      <c r="FK165" s="127"/>
      <c r="FL165" s="103"/>
      <c r="FM165" s="605"/>
      <c r="FN165" s="127"/>
      <c r="FO165" s="104"/>
      <c r="FS165" s="1196"/>
      <c r="FT165" s="1196"/>
      <c r="FU165" s="1196"/>
      <c r="FV165" s="1196"/>
    </row>
    <row r="166" spans="1:178" ht="15" thickBot="1" x14ac:dyDescent="0.35">
      <c r="A166" s="150" t="s">
        <v>225</v>
      </c>
      <c r="B166" s="99" t="s">
        <v>72</v>
      </c>
      <c r="C166" s="100">
        <v>551.02</v>
      </c>
      <c r="D166" s="98"/>
      <c r="E166" s="155">
        <v>397.1</v>
      </c>
      <c r="F166" s="156">
        <v>232.79</v>
      </c>
      <c r="G166" s="156">
        <v>232.79</v>
      </c>
      <c r="H166" s="103">
        <f t="shared" si="321"/>
        <v>0</v>
      </c>
      <c r="I166" s="105">
        <f t="shared" si="327"/>
        <v>-164.31000000000003</v>
      </c>
      <c r="J166" s="56">
        <v>142.63999999999999</v>
      </c>
      <c r="K166" s="57">
        <v>142.63999999999999</v>
      </c>
      <c r="L166" s="56"/>
      <c r="M166" s="56"/>
      <c r="N166" s="56">
        <f t="shared" si="277"/>
        <v>-142.63999999999999</v>
      </c>
      <c r="O166" s="56">
        <f t="shared" si="376"/>
        <v>-142.63999999999999</v>
      </c>
      <c r="P166" s="56">
        <v>120.786</v>
      </c>
      <c r="Q166" s="56"/>
      <c r="R166" s="56">
        <v>24.5</v>
      </c>
      <c r="S166" s="56">
        <v>24.5</v>
      </c>
      <c r="T166" s="56">
        <f t="shared" si="278"/>
        <v>0</v>
      </c>
      <c r="U166" s="56">
        <f t="shared" si="279"/>
        <v>-96.286000000000001</v>
      </c>
      <c r="V166" s="156">
        <v>275.60000000000002</v>
      </c>
      <c r="W166" s="57">
        <v>85.8</v>
      </c>
      <c r="X166" s="57">
        <v>0</v>
      </c>
      <c r="Y166" s="57">
        <f t="shared" si="280"/>
        <v>-85.8</v>
      </c>
      <c r="Z166" s="56">
        <f t="shared" si="281"/>
        <v>-275.60000000000002</v>
      </c>
      <c r="AA166" s="57">
        <v>94.69</v>
      </c>
      <c r="AB166" s="57">
        <v>12.3</v>
      </c>
      <c r="AC166" s="57">
        <v>12.3</v>
      </c>
      <c r="AD166" s="57">
        <f t="shared" si="282"/>
        <v>0</v>
      </c>
      <c r="AE166" s="57">
        <f t="shared" si="283"/>
        <v>-82.39</v>
      </c>
      <c r="AF166" s="57">
        <v>25.8</v>
      </c>
      <c r="AG166" s="107">
        <f t="shared" si="373"/>
        <v>25.8</v>
      </c>
      <c r="AH166" s="57">
        <v>25.8</v>
      </c>
      <c r="AI166" s="57">
        <f t="shared" si="284"/>
        <v>0</v>
      </c>
      <c r="AJ166" s="56">
        <f t="shared" si="285"/>
        <v>0</v>
      </c>
      <c r="AK166" s="60">
        <f>E166+J166+P166+V166+AA166+AF166</f>
        <v>1056.616</v>
      </c>
      <c r="AL166" s="60">
        <f>AG166+AB166+W166+R166+K166+F166</f>
        <v>523.82999999999993</v>
      </c>
      <c r="AM166" s="60">
        <f>AH166+AC166+X166+S166+M166+G166</f>
        <v>295.39</v>
      </c>
      <c r="AN166" s="60">
        <f t="shared" si="286"/>
        <v>-228.43999999999994</v>
      </c>
      <c r="AO166" s="61">
        <f t="shared" si="287"/>
        <v>-761.226</v>
      </c>
      <c r="AP166" s="61" t="s">
        <v>72</v>
      </c>
      <c r="AQ166" s="61" t="s">
        <v>225</v>
      </c>
      <c r="AR166" s="159">
        <v>24.19</v>
      </c>
      <c r="AS166" s="63">
        <v>12.3</v>
      </c>
      <c r="AT166" s="63">
        <v>0</v>
      </c>
      <c r="AU166" s="64">
        <f t="shared" si="288"/>
        <v>-12.3</v>
      </c>
      <c r="AV166" s="64">
        <f t="shared" si="289"/>
        <v>-24.19</v>
      </c>
      <c r="AW166" s="57">
        <v>175.9</v>
      </c>
      <c r="AX166" s="57">
        <v>153.16</v>
      </c>
      <c r="AY166" s="57">
        <v>0</v>
      </c>
      <c r="AZ166" s="57">
        <f t="shared" si="290"/>
        <v>-153.16</v>
      </c>
      <c r="BA166" s="56">
        <f t="shared" si="291"/>
        <v>-175.9</v>
      </c>
      <c r="BB166" s="648">
        <v>146.27000000000001</v>
      </c>
      <c r="BC166" s="57">
        <v>206.22</v>
      </c>
      <c r="BD166" s="57">
        <v>85.75</v>
      </c>
      <c r="BE166" s="67">
        <f t="shared" si="292"/>
        <v>-120.47</v>
      </c>
      <c r="BF166" s="68">
        <f t="shared" si="293"/>
        <v>-60.52000000000001</v>
      </c>
      <c r="BG166" s="66">
        <f t="shared" si="365"/>
        <v>126.74</v>
      </c>
      <c r="BH166" s="57">
        <v>134.75</v>
      </c>
      <c r="BI166" s="57">
        <v>122.5</v>
      </c>
      <c r="BJ166" s="57">
        <f t="shared" si="294"/>
        <v>-12.25</v>
      </c>
      <c r="BK166" s="56">
        <f t="shared" si="295"/>
        <v>-4.2399999999999949</v>
      </c>
      <c r="BL166" s="64">
        <f t="shared" si="296"/>
        <v>448.90999999999997</v>
      </c>
      <c r="BM166" s="64">
        <f t="shared" si="297"/>
        <v>494.13</v>
      </c>
      <c r="BN166" s="63">
        <f t="shared" si="297"/>
        <v>208.25</v>
      </c>
      <c r="BO166" s="112">
        <f t="shared" si="298"/>
        <v>-285.88</v>
      </c>
      <c r="BP166" s="64">
        <f t="shared" si="299"/>
        <v>-240.65999999999997</v>
      </c>
      <c r="BQ166" s="57"/>
      <c r="BR166" s="57"/>
      <c r="BS166" s="57"/>
      <c r="BT166" s="57">
        <f t="shared" si="342"/>
        <v>0</v>
      </c>
      <c r="BU166" s="69">
        <f t="shared" si="343"/>
        <v>0</v>
      </c>
      <c r="BV166" s="57"/>
      <c r="BW166" s="57"/>
      <c r="BX166" s="57"/>
      <c r="BY166" s="57"/>
      <c r="BZ166" s="57"/>
      <c r="CA166" s="57" t="s">
        <v>72</v>
      </c>
      <c r="CB166" s="70" t="s">
        <v>225</v>
      </c>
      <c r="CC166" s="70"/>
      <c r="CD166" s="194">
        <v>188.1</v>
      </c>
      <c r="CE166" s="195">
        <v>100</v>
      </c>
      <c r="CF166" s="196"/>
      <c r="CG166" s="162">
        <f t="shared" si="302"/>
        <v>-100</v>
      </c>
      <c r="CH166" s="163">
        <f t="shared" si="377"/>
        <v>-188.1</v>
      </c>
      <c r="CI166" s="164"/>
      <c r="CJ166" s="59">
        <f>DA166+DC166</f>
        <v>130.17400000000001</v>
      </c>
      <c r="CK166" s="57">
        <v>0</v>
      </c>
      <c r="CL166" s="57">
        <v>0</v>
      </c>
      <c r="CM166" s="57">
        <f t="shared" si="378"/>
        <v>0</v>
      </c>
      <c r="CN166" s="57">
        <f t="shared" si="379"/>
        <v>-130.17400000000001</v>
      </c>
      <c r="CO166" s="57"/>
      <c r="CP166" s="63">
        <f t="shared" si="380"/>
        <v>318.274</v>
      </c>
      <c r="CQ166" s="63">
        <f t="shared" si="380"/>
        <v>100</v>
      </c>
      <c r="CR166" s="63">
        <f t="shared" si="380"/>
        <v>0</v>
      </c>
      <c r="CS166" s="63">
        <f t="shared" si="303"/>
        <v>-100</v>
      </c>
      <c r="CT166" s="64">
        <f t="shared" si="304"/>
        <v>-318.274</v>
      </c>
      <c r="CU166" s="651">
        <v>146.27000000000001</v>
      </c>
      <c r="CV166" s="191">
        <v>60.39</v>
      </c>
      <c r="CW166" s="82">
        <v>66.349999999999994</v>
      </c>
      <c r="CX166" s="470">
        <f t="shared" si="374"/>
        <v>273.01</v>
      </c>
      <c r="CY166" s="122">
        <v>188.1</v>
      </c>
      <c r="CZ166" s="122">
        <v>188.1</v>
      </c>
      <c r="DA166" s="122">
        <v>104.37</v>
      </c>
      <c r="DB166" s="122">
        <v>104.37</v>
      </c>
      <c r="DC166" s="125">
        <v>25.803999999999998</v>
      </c>
      <c r="DD166" s="125"/>
      <c r="DE166" s="122">
        <f>CY166+DA166+DC166</f>
        <v>318.274</v>
      </c>
      <c r="DF166" s="59">
        <v>0</v>
      </c>
      <c r="DG166" s="57">
        <v>0</v>
      </c>
      <c r="DH166" s="57">
        <v>0</v>
      </c>
      <c r="DI166" s="57">
        <f t="shared" si="305"/>
        <v>0</v>
      </c>
      <c r="DJ166" s="57">
        <f t="shared" si="306"/>
        <v>0</v>
      </c>
      <c r="DK166" s="140">
        <v>20.9</v>
      </c>
      <c r="DL166" s="140">
        <v>12.3</v>
      </c>
      <c r="DM166" s="140">
        <v>12.3</v>
      </c>
      <c r="DN166" s="67">
        <f t="shared" si="307"/>
        <v>0</v>
      </c>
      <c r="DO166" s="67">
        <f t="shared" si="308"/>
        <v>-8.5999999999999979</v>
      </c>
      <c r="DP166" s="103">
        <v>34.57</v>
      </c>
      <c r="DQ166" s="103">
        <v>0</v>
      </c>
      <c r="DR166" s="103">
        <v>0</v>
      </c>
      <c r="DS166" s="84">
        <f t="shared" si="309"/>
        <v>0</v>
      </c>
      <c r="DT166" s="84">
        <f t="shared" si="271"/>
        <v>-34.57</v>
      </c>
      <c r="DU166" s="84" t="s">
        <v>225</v>
      </c>
      <c r="DV166" s="84" t="s">
        <v>72</v>
      </c>
      <c r="DW166" s="127">
        <v>37.04</v>
      </c>
      <c r="DX166" s="127">
        <v>12.3</v>
      </c>
      <c r="DY166" s="127">
        <v>0</v>
      </c>
      <c r="DZ166" s="83">
        <f t="shared" si="310"/>
        <v>-12.3</v>
      </c>
      <c r="EA166" s="83">
        <f t="shared" si="311"/>
        <v>-37.04</v>
      </c>
      <c r="EB166" s="103">
        <v>52.96</v>
      </c>
      <c r="EC166" s="104">
        <v>0</v>
      </c>
      <c r="ED166" s="104">
        <v>0</v>
      </c>
      <c r="EE166" s="85">
        <f t="shared" si="312"/>
        <v>0</v>
      </c>
      <c r="EF166" s="56">
        <f t="shared" si="313"/>
        <v>-52.96</v>
      </c>
      <c r="EG166" s="103">
        <v>20.123999999999999</v>
      </c>
      <c r="EH166" s="130">
        <v>12.3</v>
      </c>
      <c r="EI166" s="130">
        <v>12.3</v>
      </c>
      <c r="EJ166" s="56">
        <f t="shared" si="314"/>
        <v>0</v>
      </c>
      <c r="EK166" s="56">
        <f t="shared" si="315"/>
        <v>-7.8239999999999981</v>
      </c>
      <c r="EL166" s="104">
        <v>21</v>
      </c>
      <c r="EM166" s="104">
        <v>0</v>
      </c>
      <c r="EN166" s="104">
        <v>0</v>
      </c>
      <c r="EO166" s="56">
        <f t="shared" si="316"/>
        <v>0</v>
      </c>
      <c r="EP166" s="56">
        <f t="shared" si="381"/>
        <v>-21</v>
      </c>
      <c r="EQ166" s="56"/>
      <c r="ER166" s="56"/>
      <c r="ES166" s="56"/>
      <c r="ET166" s="56"/>
      <c r="EU166" s="56"/>
      <c r="EV166" s="56"/>
      <c r="EW166" s="174" t="s">
        <v>225</v>
      </c>
      <c r="EX166" s="89"/>
      <c r="EY166" s="90">
        <f t="shared" ref="EY166:FA167" si="382">BQ166+EL166+EG166+EB166+DW166+DP166+DK166+DF166+CP166+BL166+AR166+AK166</f>
        <v>2034.5840000000001</v>
      </c>
      <c r="EZ166" s="90">
        <f t="shared" si="382"/>
        <v>1167.1599999999999</v>
      </c>
      <c r="FA166" s="90">
        <f t="shared" si="382"/>
        <v>528.24</v>
      </c>
      <c r="FB166" s="192">
        <f t="shared" si="317"/>
        <v>-638.91999999999985</v>
      </c>
      <c r="FC166" s="192">
        <f t="shared" si="318"/>
        <v>-1506.3440000000001</v>
      </c>
      <c r="FD166" s="334">
        <f>517+160</f>
        <v>677</v>
      </c>
      <c r="FE166" s="94">
        <f t="shared" si="344"/>
        <v>-148.76</v>
      </c>
      <c r="FF166" s="449"/>
      <c r="FG166" s="103">
        <v>34.57</v>
      </c>
      <c r="FH166" s="103">
        <v>175.9</v>
      </c>
      <c r="FI166" s="127">
        <v>37.04</v>
      </c>
      <c r="FJ166" s="103">
        <v>52.96</v>
      </c>
      <c r="FK166" s="127">
        <v>24.19</v>
      </c>
      <c r="FL166" s="103">
        <v>20.123999999999999</v>
      </c>
      <c r="FM166" s="605">
        <v>25.8</v>
      </c>
      <c r="FN166" s="127">
        <v>94.69</v>
      </c>
      <c r="FO166" s="104">
        <v>275.60000000000002</v>
      </c>
      <c r="FS166" s="1196"/>
      <c r="FT166" s="1196"/>
      <c r="FU166" s="1196"/>
      <c r="FV166" s="1196"/>
    </row>
    <row r="167" spans="1:178" ht="16.8" thickBot="1" x14ac:dyDescent="0.4">
      <c r="A167" s="1148" t="s">
        <v>226</v>
      </c>
      <c r="B167" s="1149" t="s">
        <v>72</v>
      </c>
      <c r="C167" s="1150">
        <f>C22+C153+C162+C166-C165</f>
        <v>132497.49632999999</v>
      </c>
      <c r="D167" s="1148"/>
      <c r="E167" s="1151">
        <f t="shared" ref="E167:M167" si="383">E166+E162+E153+E22</f>
        <v>136024.50000000003</v>
      </c>
      <c r="F167" s="1151">
        <f t="shared" si="383"/>
        <v>191710.53293000002</v>
      </c>
      <c r="G167" s="1152">
        <f t="shared" si="383"/>
        <v>116293.98629999998</v>
      </c>
      <c r="H167" s="1152">
        <f t="shared" si="383"/>
        <v>-75416.546630000012</v>
      </c>
      <c r="I167" s="1152">
        <f t="shared" si="383"/>
        <v>-19730.691359800003</v>
      </c>
      <c r="J167" s="1151">
        <f t="shared" si="383"/>
        <v>25870.792390000002</v>
      </c>
      <c r="K167" s="1152">
        <f t="shared" si="383"/>
        <v>30791.452389999999</v>
      </c>
      <c r="L167" s="1152">
        <f t="shared" si="383"/>
        <v>19385.762637706372</v>
      </c>
      <c r="M167" s="1151">
        <f t="shared" si="383"/>
        <v>37479.939290000002</v>
      </c>
      <c r="N167" s="1116">
        <f t="shared" si="277"/>
        <v>6688.4869000000035</v>
      </c>
      <c r="O167" s="1116">
        <f t="shared" si="376"/>
        <v>11609.1469</v>
      </c>
      <c r="P167" s="1151">
        <v>41589.594999999994</v>
      </c>
      <c r="Q167" s="1151">
        <v>40648.663</v>
      </c>
      <c r="R167" s="1151">
        <v>56585.23</v>
      </c>
      <c r="S167" s="1151">
        <v>37281.35</v>
      </c>
      <c r="T167" s="1116">
        <f t="shared" si="278"/>
        <v>-19303.880000000005</v>
      </c>
      <c r="U167" s="1116">
        <f t="shared" si="279"/>
        <v>-4308.2449999999953</v>
      </c>
      <c r="V167" s="1152">
        <f>V22+V153+V162+V166-0.01</f>
        <v>58777.928639999984</v>
      </c>
      <c r="W167" s="1152">
        <v>75278.92</v>
      </c>
      <c r="X167" s="1152">
        <v>52566.26</v>
      </c>
      <c r="Y167" s="1117">
        <f t="shared" si="280"/>
        <v>-22712.659999999996</v>
      </c>
      <c r="Z167" s="1116">
        <f t="shared" si="281"/>
        <v>-6211.6686399999817</v>
      </c>
      <c r="AA167" s="1152">
        <v>19925.002379999998</v>
      </c>
      <c r="AB167" s="1152">
        <v>23000.89</v>
      </c>
      <c r="AC167" s="1152">
        <v>14788.93</v>
      </c>
      <c r="AD167" s="1117">
        <f t="shared" si="282"/>
        <v>-8211.9599999999991</v>
      </c>
      <c r="AE167" s="1117">
        <f t="shared" si="283"/>
        <v>-5136.0723799999978</v>
      </c>
      <c r="AF167" s="1152">
        <v>6285.252989999999</v>
      </c>
      <c r="AG167" s="1152">
        <f>AH167</f>
        <v>7376.27</v>
      </c>
      <c r="AH167" s="1152">
        <v>7376.27</v>
      </c>
      <c r="AI167" s="1117">
        <f t="shared" si="284"/>
        <v>0</v>
      </c>
      <c r="AJ167" s="1116">
        <f t="shared" si="285"/>
        <v>1091.0170100000014</v>
      </c>
      <c r="AK167" s="1118">
        <f>E167+J167+P167+V167+AA167+AF167</f>
        <v>288473.07140000002</v>
      </c>
      <c r="AL167" s="1118">
        <f>AG167+AB167+W167+R167+K167+F167</f>
        <v>384743.29532000003</v>
      </c>
      <c r="AM167" s="1118">
        <f>AH167+AC167+X167+S167+M167+G167+696.17618</f>
        <v>266482.91177000001</v>
      </c>
      <c r="AN167" s="1118">
        <f t="shared" si="286"/>
        <v>-118260.38355000003</v>
      </c>
      <c r="AO167" s="1119">
        <f t="shared" si="287"/>
        <v>-21990.159630000009</v>
      </c>
      <c r="AP167" s="1119" t="s">
        <v>72</v>
      </c>
      <c r="AQ167" s="1119" t="s">
        <v>226</v>
      </c>
      <c r="AR167" s="1153">
        <f>AR22+AR153+AR162+AR166</f>
        <v>5369.1715519999989</v>
      </c>
      <c r="AS167" s="1118">
        <v>8645.57</v>
      </c>
      <c r="AT167" s="1118">
        <v>4722.7700000000004</v>
      </c>
      <c r="AU167" s="1119">
        <f t="shared" si="288"/>
        <v>-3922.7999999999993</v>
      </c>
      <c r="AV167" s="1119">
        <f t="shared" si="289"/>
        <v>-646.40155199999845</v>
      </c>
      <c r="AW167" s="1117">
        <v>42230.09</v>
      </c>
      <c r="AX167" s="1117">
        <v>84404.7</v>
      </c>
      <c r="AY167" s="1117">
        <v>46065.8</v>
      </c>
      <c r="AZ167" s="1117">
        <f t="shared" si="290"/>
        <v>-38338.899999999994</v>
      </c>
      <c r="BA167" s="1116">
        <f t="shared" si="291"/>
        <v>3835.7100000000064</v>
      </c>
      <c r="BB167" s="1154">
        <f>BB22+BB153+BB166</f>
        <v>93924.967380000002</v>
      </c>
      <c r="BC167" s="1155">
        <v>117149.05</v>
      </c>
      <c r="BD167" s="1155">
        <v>61813.67</v>
      </c>
      <c r="BE167" s="1122">
        <f t="shared" si="292"/>
        <v>-55335.380000000005</v>
      </c>
      <c r="BF167" s="1123">
        <f t="shared" si="293"/>
        <v>-32111.297380000004</v>
      </c>
      <c r="BG167" s="1156">
        <f t="shared" si="365"/>
        <v>59716.323419999993</v>
      </c>
      <c r="BH167" s="1155">
        <v>84253.49</v>
      </c>
      <c r="BI167" s="1124">
        <v>53423.68</v>
      </c>
      <c r="BJ167" s="1117">
        <f t="shared" si="294"/>
        <v>-30829.810000000005</v>
      </c>
      <c r="BK167" s="1116">
        <f t="shared" si="295"/>
        <v>-6292.6434199999931</v>
      </c>
      <c r="BL167" s="1119">
        <f t="shared" si="296"/>
        <v>195871.38079999998</v>
      </c>
      <c r="BM167" s="1119">
        <f t="shared" si="297"/>
        <v>285807.24</v>
      </c>
      <c r="BN167" s="1118">
        <f t="shared" si="297"/>
        <v>161303.15</v>
      </c>
      <c r="BO167" s="1120">
        <f t="shared" si="298"/>
        <v>-124504.09</v>
      </c>
      <c r="BP167" s="1119">
        <f t="shared" si="299"/>
        <v>-34568.23079999999</v>
      </c>
      <c r="BQ167" s="1152">
        <v>119191.54</v>
      </c>
      <c r="BR167" s="1152">
        <v>212127.23</v>
      </c>
      <c r="BS167" s="1152">
        <v>129885.33</v>
      </c>
      <c r="BT167" s="1117">
        <f t="shared" si="342"/>
        <v>-82241.900000000009</v>
      </c>
      <c r="BU167" s="1125">
        <f t="shared" si="343"/>
        <v>10693.790000000008</v>
      </c>
      <c r="BV167" s="1152"/>
      <c r="BW167" s="1152"/>
      <c r="BX167" s="1152"/>
      <c r="BY167" s="1152"/>
      <c r="BZ167" s="1152"/>
      <c r="CA167" s="1152" t="s">
        <v>72</v>
      </c>
      <c r="CB167" s="1157" t="s">
        <v>226</v>
      </c>
      <c r="CC167" s="1157"/>
      <c r="CD167" s="1158">
        <v>93343.03</v>
      </c>
      <c r="CE167" s="1159">
        <f>CE22+CE153+CE166</f>
        <v>95017.471254300021</v>
      </c>
      <c r="CF167" s="889">
        <v>80366.67</v>
      </c>
      <c r="CG167" s="197">
        <f t="shared" si="302"/>
        <v>-14650.801254300022</v>
      </c>
      <c r="CH167" s="198">
        <f t="shared" si="377"/>
        <v>-12976.36</v>
      </c>
      <c r="CI167" s="164"/>
      <c r="CJ167" s="59">
        <v>29906.65</v>
      </c>
      <c r="CK167" s="57">
        <v>47643.25</v>
      </c>
      <c r="CL167" s="57">
        <v>31847.23</v>
      </c>
      <c r="CM167" s="57">
        <f t="shared" si="378"/>
        <v>-15796.02</v>
      </c>
      <c r="CN167" s="57">
        <f t="shared" si="379"/>
        <v>1940.5799999999981</v>
      </c>
      <c r="CO167" s="57"/>
      <c r="CP167" s="63">
        <f t="shared" si="380"/>
        <v>123249.68</v>
      </c>
      <c r="CQ167" s="63">
        <f t="shared" si="380"/>
        <v>142660.72125430004</v>
      </c>
      <c r="CR167" s="63">
        <f t="shared" si="380"/>
        <v>112213.9</v>
      </c>
      <c r="CS167" s="63">
        <f t="shared" si="303"/>
        <v>-30446.821254300041</v>
      </c>
      <c r="CT167" s="64">
        <f t="shared" si="304"/>
        <v>-11035.779999999999</v>
      </c>
      <c r="CU167" s="894">
        <f>CU22+CU153+CU166</f>
        <v>93924.967380000002</v>
      </c>
      <c r="CV167" s="895">
        <f>CV22+CV153+CV166</f>
        <v>7936.7984200000001</v>
      </c>
      <c r="CW167" s="895">
        <f>CW22+CW153+CW166</f>
        <v>51779.524999999994</v>
      </c>
      <c r="CX167" s="896">
        <f t="shared" si="374"/>
        <v>153641.29080000002</v>
      </c>
      <c r="CY167" s="895">
        <v>93343.03</v>
      </c>
      <c r="CZ167" s="895">
        <v>93343.03</v>
      </c>
      <c r="DA167" s="895">
        <f>DA22+DA153+DA166-0.01</f>
        <v>23153.63</v>
      </c>
      <c r="DB167" s="895">
        <f>DB22+DB153+DB166-0.01</f>
        <v>23153.63</v>
      </c>
      <c r="DC167" s="897">
        <f>DC22+DC153+DC166-0.01</f>
        <v>6716.3572319999994</v>
      </c>
      <c r="DD167" s="897">
        <f>DD22+DD153+DD166-0.01</f>
        <v>8145.8229999999985</v>
      </c>
      <c r="DE167" s="898">
        <f>CY167+DA167+DC167</f>
        <v>123213.017232</v>
      </c>
      <c r="DF167" s="899">
        <v>3359.06</v>
      </c>
      <c r="DG167" s="886">
        <v>9817.66</v>
      </c>
      <c r="DH167" s="886">
        <v>4457.72</v>
      </c>
      <c r="DI167" s="57">
        <f t="shared" si="305"/>
        <v>-5359.94</v>
      </c>
      <c r="DJ167" s="57">
        <f t="shared" si="306"/>
        <v>1098.6600000000003</v>
      </c>
      <c r="DK167" s="885">
        <f>DK22+DK153+DK162-DK165+DK166</f>
        <v>12673.618121</v>
      </c>
      <c r="DL167" s="885">
        <v>17943.66</v>
      </c>
      <c r="DM167" s="885">
        <v>12324.19</v>
      </c>
      <c r="DN167" s="67">
        <f t="shared" si="307"/>
        <v>-5619.4699999999993</v>
      </c>
      <c r="DO167" s="67">
        <f t="shared" si="308"/>
        <v>-349.42812099999901</v>
      </c>
      <c r="DP167" s="885">
        <f>DP22+DP153+DP162+DP166-DP165-0.01</f>
        <v>7353.2849999999989</v>
      </c>
      <c r="DQ167" s="885">
        <v>8925.7999999999993</v>
      </c>
      <c r="DR167" s="885">
        <v>6579.19</v>
      </c>
      <c r="DS167" s="84">
        <f t="shared" si="309"/>
        <v>-2346.6099999999997</v>
      </c>
      <c r="DT167" s="84">
        <f t="shared" si="271"/>
        <v>-774.09499999999935</v>
      </c>
      <c r="DU167" s="84" t="s">
        <v>226</v>
      </c>
      <c r="DV167" s="84" t="s">
        <v>72</v>
      </c>
      <c r="DW167" s="885">
        <f>DW22+DW153+DW166+DW162-DW165+0.03</f>
        <v>8126.5747200000014</v>
      </c>
      <c r="DX167" s="885">
        <v>10965.26</v>
      </c>
      <c r="DY167" s="885">
        <v>7552.79</v>
      </c>
      <c r="DZ167" s="83">
        <f t="shared" si="310"/>
        <v>-3412.4700000000003</v>
      </c>
      <c r="EA167" s="83">
        <f t="shared" si="311"/>
        <v>-573.78472000000147</v>
      </c>
      <c r="EB167" s="885">
        <f>EB22+EB153+EB162+EB166</f>
        <v>11331.24194</v>
      </c>
      <c r="EC167" s="886">
        <v>13387.67</v>
      </c>
      <c r="ED167" s="886">
        <v>9174.69</v>
      </c>
      <c r="EE167" s="85">
        <f t="shared" si="312"/>
        <v>-4212.9799999999996</v>
      </c>
      <c r="EF167" s="56">
        <f t="shared" si="313"/>
        <v>-2156.5519399999994</v>
      </c>
      <c r="EG167" s="885">
        <f>EG22+EG153+EG162+EG166</f>
        <v>4501.26872</v>
      </c>
      <c r="EH167" s="900">
        <v>6092.68</v>
      </c>
      <c r="EI167" s="901">
        <v>4307.21</v>
      </c>
      <c r="EJ167" s="56">
        <f t="shared" si="314"/>
        <v>-1785.4700000000003</v>
      </c>
      <c r="EK167" s="524">
        <f t="shared" si="315"/>
        <v>-194.05871999999999</v>
      </c>
      <c r="EL167" s="886">
        <f>EL22+EL153+EL162+EL166-0.03</f>
        <v>20321.38</v>
      </c>
      <c r="EM167" s="886">
        <v>31839.43</v>
      </c>
      <c r="EN167" s="886">
        <v>23489.4</v>
      </c>
      <c r="EO167" s="524">
        <f t="shared" si="316"/>
        <v>-8350.0299999999988</v>
      </c>
      <c r="EP167" s="524">
        <f t="shared" si="381"/>
        <v>3168.0200000000004</v>
      </c>
      <c r="EQ167" s="524"/>
      <c r="ER167" s="524"/>
      <c r="ES167" s="524"/>
      <c r="ET167" s="524"/>
      <c r="EU167" s="524"/>
      <c r="EV167" s="524"/>
      <c r="EW167" s="902" t="s">
        <v>226</v>
      </c>
      <c r="EX167" s="89"/>
      <c r="EY167" s="90">
        <f t="shared" si="382"/>
        <v>799821.27225299994</v>
      </c>
      <c r="EZ167" s="90">
        <f t="shared" si="382"/>
        <v>1132956.2165743001</v>
      </c>
      <c r="FA167" s="90">
        <f t="shared" si="382"/>
        <v>742493.25177000009</v>
      </c>
      <c r="FB167" s="90">
        <f>BT167+EO167+EJ167+EE167+DZ167+DS167+DN167+DI167+CS167+BO167+AU167+AN167</f>
        <v>-390462.96480430005</v>
      </c>
      <c r="FC167" s="90">
        <f>BU167+EP167+EK167+EF167+EA167+DT167+DO167+DJ167+CT167+BP167+AV167+AO167</f>
        <v>-57328.020482999986</v>
      </c>
      <c r="FD167" s="91">
        <f>FD153+FD22+FD166</f>
        <v>656637.84061617998</v>
      </c>
      <c r="FE167" s="94">
        <f t="shared" si="344"/>
        <v>85855.41115382011</v>
      </c>
      <c r="FF167" s="903" t="e">
        <f>FF22+FF153+FF162+FF166-FF165-0.01</f>
        <v>#VALUE!</v>
      </c>
      <c r="FG167" s="885">
        <f>FG22+FG153+FG162+FG166-FG165-0.01</f>
        <v>7353.2849999999989</v>
      </c>
      <c r="FH167" s="885">
        <f>FH22+FH153+FH162+FH166-FH165-0.01</f>
        <v>41998.051110999993</v>
      </c>
      <c r="FI167" s="885">
        <f>FI22+FI153+FI166+FI162-FI165+0.03</f>
        <v>8126.5747200000014</v>
      </c>
      <c r="FJ167" s="885">
        <f>FJ22+FJ153+FJ162+FJ166</f>
        <v>11331.24194</v>
      </c>
      <c r="FK167" s="885">
        <f>FK22+FK153+FK162+FK166</f>
        <v>5374.9115519999996</v>
      </c>
      <c r="FL167" s="885">
        <f>FL22+FL153+FL162+FL166</f>
        <v>4501.26872</v>
      </c>
      <c r="FM167" s="904">
        <f>FM22+FM153+FM166-0.01</f>
        <v>6285.252989999999</v>
      </c>
      <c r="FN167" s="885">
        <f>FN22+FN153+FN166+0.01</f>
        <v>19925.002379999998</v>
      </c>
      <c r="FO167" s="886">
        <f>FO22+FO153+FO162+FO166-0.01</f>
        <v>58777.928639999984</v>
      </c>
      <c r="FS167" s="1196">
        <v>84208.2</v>
      </c>
      <c r="FT167" s="1196"/>
      <c r="FU167" s="1196"/>
      <c r="FV167" s="1196"/>
    </row>
    <row r="168" spans="1:178" ht="16.8" thickBot="1" x14ac:dyDescent="0.4">
      <c r="A168" s="1170" t="s">
        <v>227</v>
      </c>
      <c r="B168" s="1171" t="s">
        <v>72</v>
      </c>
      <c r="C168" s="1172">
        <f>C167/C14*1000</f>
        <v>2932.1714263900412</v>
      </c>
      <c r="D168" s="1173"/>
      <c r="E168" s="1174">
        <f>E167/E15*1000</f>
        <v>2998.8908307129</v>
      </c>
      <c r="F168" s="1174">
        <f>F167/F15*1000</f>
        <v>4226.5838827186317</v>
      </c>
      <c r="G168" s="1175">
        <f>G167/G15*1000</f>
        <v>2563.8981887977648</v>
      </c>
      <c r="H168" s="1112">
        <f t="shared" si="321"/>
        <v>-1662.6856939208669</v>
      </c>
      <c r="I168" s="1176">
        <f t="shared" si="327"/>
        <v>-434.99264191513521</v>
      </c>
      <c r="J168" s="1174">
        <f>J167/J15*1000</f>
        <v>2460.6252469347751</v>
      </c>
      <c r="K168" s="1177">
        <f>K167/K15*1000</f>
        <v>2928.6395251623803</v>
      </c>
      <c r="L168" s="1174"/>
      <c r="M168" s="1174">
        <f>M167/M15*1000</f>
        <v>3564.795522312822</v>
      </c>
      <c r="N168" s="1116">
        <f t="shared" si="277"/>
        <v>636.15599715044164</v>
      </c>
      <c r="O168" s="1116">
        <f t="shared" si="376"/>
        <v>1104.1702753780469</v>
      </c>
      <c r="P168" s="1174">
        <v>2332.7014954338279</v>
      </c>
      <c r="Q168" s="1174"/>
      <c r="R168" s="1174">
        <v>2704.94</v>
      </c>
      <c r="S168" s="1174">
        <v>1782.16</v>
      </c>
      <c r="T168" s="1116">
        <f t="shared" si="278"/>
        <v>-922.78</v>
      </c>
      <c r="U168" s="1116">
        <f t="shared" si="279"/>
        <v>-550.54149543382778</v>
      </c>
      <c r="V168" s="1177">
        <f>V167/V15*1000</f>
        <v>2633.0776305945906</v>
      </c>
      <c r="W168" s="1177">
        <v>3275.3546000000001</v>
      </c>
      <c r="X168" s="1175">
        <v>2330.1712000000002</v>
      </c>
      <c r="Y168" s="1117">
        <f t="shared" si="280"/>
        <v>-945.18339999999989</v>
      </c>
      <c r="Z168" s="1116">
        <f t="shared" si="281"/>
        <v>-302.90643059459035</v>
      </c>
      <c r="AA168" s="1177">
        <v>2532.4100635485511</v>
      </c>
      <c r="AB168" s="1177">
        <f>AB167/AB15*1000</f>
        <v>2866.0652316127221</v>
      </c>
      <c r="AC168" s="1177">
        <f>AC167/AC15*1000</f>
        <v>1879.6301474326388</v>
      </c>
      <c r="AD168" s="1117">
        <f t="shared" si="282"/>
        <v>-986.43508418008332</v>
      </c>
      <c r="AE168" s="1117">
        <f t="shared" si="283"/>
        <v>-652.77991611591233</v>
      </c>
      <c r="AF168" s="1177">
        <f>AF167/AF15*1000</f>
        <v>3418.4808034330272</v>
      </c>
      <c r="AG168" s="1177">
        <f>AG167/AG15*1000</f>
        <v>4011.8730997873399</v>
      </c>
      <c r="AH168" s="1177">
        <f>AH167/AH15*1000</f>
        <v>4011.8730997873399</v>
      </c>
      <c r="AI168" s="1117">
        <f t="shared" si="284"/>
        <v>0</v>
      </c>
      <c r="AJ168" s="1116">
        <f t="shared" si="285"/>
        <v>593.39229635431275</v>
      </c>
      <c r="AK168" s="1118">
        <f>AK167/AK15*1000</f>
        <v>2728.3774947713823</v>
      </c>
      <c r="AL168" s="1118">
        <f>AL167/AL15*1000</f>
        <v>3509.1924231133717</v>
      </c>
      <c r="AM168" s="1118">
        <f>AM167/AM15*1000</f>
        <v>2443.5200000036675</v>
      </c>
      <c r="AN168" s="1118">
        <f t="shared" si="286"/>
        <v>-1065.6724231097041</v>
      </c>
      <c r="AO168" s="1119">
        <f t="shared" si="287"/>
        <v>-284.8574947677148</v>
      </c>
      <c r="AP168" s="1119" t="s">
        <v>72</v>
      </c>
      <c r="AQ168" s="1119" t="s">
        <v>227</v>
      </c>
      <c r="AR168" s="1174">
        <f>AR167/AR15*1000-0.01</f>
        <v>5141.8895901168344</v>
      </c>
      <c r="AS168" s="1174">
        <f>AS167/AS15*1000-0.01</f>
        <v>7813.9231001509352</v>
      </c>
      <c r="AT168" s="1174">
        <f>AT167/AT15*1000-0.01</f>
        <v>4523.0228685258962</v>
      </c>
      <c r="AU168" s="1119">
        <f t="shared" si="288"/>
        <v>-3290.9002316250389</v>
      </c>
      <c r="AV168" s="1119">
        <f t="shared" si="289"/>
        <v>-618.86672159093814</v>
      </c>
      <c r="AW168" s="1174">
        <f>AW167/AW15*1000-0.01</f>
        <v>5189.6576309457378</v>
      </c>
      <c r="AX168" s="1174">
        <f>AX167/AX15*1000-0.01</f>
        <v>10874.067719559751</v>
      </c>
      <c r="AY168" s="1174">
        <f>AY167/AY15*1000-0.01</f>
        <v>5661.0291110608632</v>
      </c>
      <c r="AZ168" s="1117">
        <f t="shared" si="290"/>
        <v>-5213.0386084988877</v>
      </c>
      <c r="BA168" s="1116">
        <f t="shared" si="291"/>
        <v>471.37148011512545</v>
      </c>
      <c r="BB168" s="1178">
        <f>BB167/BB15*1000</f>
        <v>2839.7262306442017</v>
      </c>
      <c r="BC168" s="1179">
        <v>3735.74</v>
      </c>
      <c r="BD168" s="1179">
        <v>1868.87</v>
      </c>
      <c r="BE168" s="1122">
        <f t="shared" si="292"/>
        <v>-1866.87</v>
      </c>
      <c r="BF168" s="1123">
        <f t="shared" si="293"/>
        <v>-970.85623064420179</v>
      </c>
      <c r="BG168" s="1156">
        <f>BG167/BG15*1000</f>
        <v>3763.625922214449</v>
      </c>
      <c r="BH168" s="1179">
        <v>5596.26</v>
      </c>
      <c r="BI168" s="1124">
        <v>3587.13</v>
      </c>
      <c r="BJ168" s="1117">
        <f t="shared" si="294"/>
        <v>-2009.13</v>
      </c>
      <c r="BK168" s="1116">
        <f t="shared" si="295"/>
        <v>-176.49592221444891</v>
      </c>
      <c r="BL168" s="1119">
        <f>BL167/BL15*1000</f>
        <v>3431.5599112814784</v>
      </c>
      <c r="BM168" s="1119">
        <f>BM167/BM15*1000</f>
        <v>5275.499230845051</v>
      </c>
      <c r="BN168" s="1119">
        <f>BN167/BN15*1000</f>
        <v>2874.9791688389</v>
      </c>
      <c r="BO168" s="1120">
        <f t="shared" si="298"/>
        <v>-2400.520062006151</v>
      </c>
      <c r="BP168" s="1119">
        <f t="shared" si="299"/>
        <v>-556.58074244257841</v>
      </c>
      <c r="BQ168" s="1177">
        <v>2366.81</v>
      </c>
      <c r="BR168" s="1177">
        <v>4212.26</v>
      </c>
      <c r="BS168" s="1177">
        <v>2579.16</v>
      </c>
      <c r="BT168" s="1117">
        <f t="shared" si="342"/>
        <v>-1633.1000000000004</v>
      </c>
      <c r="BU168" s="1125">
        <f t="shared" si="343"/>
        <v>212.34999999999991</v>
      </c>
      <c r="BV168" s="1177"/>
      <c r="BW168" s="1177"/>
      <c r="BX168" s="1177"/>
      <c r="BY168" s="1177"/>
      <c r="BZ168" s="1177"/>
      <c r="CA168" s="1177" t="s">
        <v>72</v>
      </c>
      <c r="CB168" s="1180" t="s">
        <v>227</v>
      </c>
      <c r="CC168" s="1180"/>
      <c r="CD168" s="1181">
        <f>CD167/CD15*1000</f>
        <v>2793.3382810185453</v>
      </c>
      <c r="CE168" s="1181">
        <f>CE167/CE15*1000</f>
        <v>2994.8988899954361</v>
      </c>
      <c r="CF168" s="912">
        <f>CF167/CF15*1000</f>
        <v>2405.0133003913361</v>
      </c>
      <c r="CG168" s="197">
        <f t="shared" si="302"/>
        <v>-589.88558960410001</v>
      </c>
      <c r="CH168" s="198">
        <f t="shared" si="377"/>
        <v>-388.32498062720924</v>
      </c>
      <c r="CI168" s="164"/>
      <c r="CJ168" s="59">
        <v>3773</v>
      </c>
      <c r="CK168" s="57">
        <v>6442.43</v>
      </c>
      <c r="CL168" s="57">
        <v>4017.85</v>
      </c>
      <c r="CM168" s="57">
        <f t="shared" si="378"/>
        <v>-2424.5800000000004</v>
      </c>
      <c r="CN168" s="57">
        <f t="shared" si="379"/>
        <v>244.84999999999991</v>
      </c>
      <c r="CO168" s="57"/>
      <c r="CP168" s="63">
        <f>CP167/CP15*1000</f>
        <v>2981.1671983196093</v>
      </c>
      <c r="CQ168" s="63">
        <f>CQ167/CQ15*1000</f>
        <v>3646.5910537411642</v>
      </c>
      <c r="CR168" s="63">
        <f>CR167/CR15*1000</f>
        <v>2714.234055547829</v>
      </c>
      <c r="CS168" s="63">
        <f t="shared" si="303"/>
        <v>-932.35699819333513</v>
      </c>
      <c r="CT168" s="64">
        <f t="shared" si="304"/>
        <v>-266.93314277178024</v>
      </c>
      <c r="CU168" s="918">
        <f t="shared" ref="CU168:DB168" si="384">CU167/CU15*1000</f>
        <v>2839.7262306442017</v>
      </c>
      <c r="CV168" s="919">
        <f t="shared" si="384"/>
        <v>3299.4381292870507</v>
      </c>
      <c r="CW168" s="919">
        <f t="shared" si="384"/>
        <v>3846.5757139036637</v>
      </c>
      <c r="CX168" s="920">
        <f t="shared" si="384"/>
        <v>3139.2485481812578</v>
      </c>
      <c r="CY168" s="919">
        <f t="shared" si="384"/>
        <v>2793.3382810185453</v>
      </c>
      <c r="CZ168" s="919">
        <f t="shared" si="384"/>
        <v>2793.3382810185453</v>
      </c>
      <c r="DA168" s="919">
        <f t="shared" si="384"/>
        <v>3683.306024403048</v>
      </c>
      <c r="DB168" s="919">
        <f t="shared" si="384"/>
        <v>3683.306024403048</v>
      </c>
      <c r="DC168" s="921">
        <f>DC167/DC14*1000</f>
        <v>4094.4659566555915</v>
      </c>
      <c r="DD168" s="921">
        <f>DD22/DD15*1000</f>
        <v>4878.088990719104</v>
      </c>
      <c r="DE168" s="919">
        <f>DE167/DE15*1000</f>
        <v>2980.2803981156562</v>
      </c>
      <c r="DF168" s="922">
        <v>2289.89</v>
      </c>
      <c r="DG168" s="912">
        <v>6721.29</v>
      </c>
      <c r="DH168" s="912">
        <v>3038.85</v>
      </c>
      <c r="DI168" s="57">
        <f t="shared" si="305"/>
        <v>-3682.44</v>
      </c>
      <c r="DJ168" s="57">
        <f t="shared" si="306"/>
        <v>748.96</v>
      </c>
      <c r="DK168" s="909">
        <f>DK167/DK14*1000</f>
        <v>5030.2714940046908</v>
      </c>
      <c r="DL168" s="909">
        <v>8972.32</v>
      </c>
      <c r="DM168" s="909">
        <v>4891.58</v>
      </c>
      <c r="DN168" s="67">
        <f t="shared" si="307"/>
        <v>-4080.74</v>
      </c>
      <c r="DO168" s="67">
        <f t="shared" si="308"/>
        <v>-138.69149400469087</v>
      </c>
      <c r="DP168" s="909">
        <f>DP167/DP15*1000</f>
        <v>4258.3304378040302</v>
      </c>
      <c r="DQ168" s="909">
        <v>7504.46</v>
      </c>
      <c r="DR168" s="909">
        <v>3489.97</v>
      </c>
      <c r="DS168" s="84">
        <f t="shared" si="309"/>
        <v>-4014.4900000000002</v>
      </c>
      <c r="DT168" s="84">
        <f t="shared" si="271"/>
        <v>-768.36043780403043</v>
      </c>
      <c r="DU168" s="84" t="s">
        <v>227</v>
      </c>
      <c r="DV168" s="84" t="s">
        <v>72</v>
      </c>
      <c r="DW168" s="909">
        <f>DW167/DW15*1000</f>
        <v>4570.6269516310467</v>
      </c>
      <c r="DX168" s="909">
        <v>5215</v>
      </c>
      <c r="DY168" s="909">
        <v>3592.12</v>
      </c>
      <c r="DZ168" s="83">
        <f t="shared" si="310"/>
        <v>-1622.88</v>
      </c>
      <c r="EA168" s="83">
        <f t="shared" si="311"/>
        <v>-978.50695163104683</v>
      </c>
      <c r="EB168" s="909">
        <f>EB167/EB15*1000</f>
        <v>2813.048817060152</v>
      </c>
      <c r="EC168" s="912">
        <v>3996.92</v>
      </c>
      <c r="ED168" s="912">
        <v>2010.76</v>
      </c>
      <c r="EE168" s="85">
        <f t="shared" si="312"/>
        <v>-1986.16</v>
      </c>
      <c r="EF168" s="56">
        <f t="shared" si="313"/>
        <v>-802.28881706015204</v>
      </c>
      <c r="EG168" s="909">
        <f>EG167/EG15*1000</f>
        <v>3941.5663047285461</v>
      </c>
      <c r="EH168" s="923">
        <v>5876.88</v>
      </c>
      <c r="EI168" s="923">
        <v>3693.22</v>
      </c>
      <c r="EJ168" s="56">
        <f t="shared" si="314"/>
        <v>-2183.6600000000003</v>
      </c>
      <c r="EK168" s="776">
        <f t="shared" si="315"/>
        <v>-248.34630472854633</v>
      </c>
      <c r="EL168" s="924">
        <f>EL167/EL15*1000</f>
        <v>3210.034467615922</v>
      </c>
      <c r="EM168" s="924">
        <f>EM167/EM15*1000</f>
        <v>3579.4910825905908</v>
      </c>
      <c r="EN168" s="924">
        <f>EN167/EN15*1000</f>
        <v>2731.347813296155</v>
      </c>
      <c r="EO168" s="784">
        <f t="shared" si="316"/>
        <v>-848.14326929443587</v>
      </c>
      <c r="EP168" s="784">
        <f t="shared" si="381"/>
        <v>-478.68665431976706</v>
      </c>
      <c r="EQ168" s="784"/>
      <c r="ER168" s="784"/>
      <c r="ES168" s="784"/>
      <c r="ET168" s="784"/>
      <c r="EU168" s="784"/>
      <c r="EV168" s="784"/>
      <c r="EW168" s="925" t="s">
        <v>227</v>
      </c>
      <c r="EX168" s="926"/>
      <c r="EY168" s="927">
        <f t="shared" ref="EY168:FD168" si="385">EY167/EY15*1000</f>
        <v>2913.225884073885</v>
      </c>
      <c r="EZ168" s="927">
        <f t="shared" si="385"/>
        <v>4128.3015975518356</v>
      </c>
      <c r="FA168" s="927">
        <f t="shared" si="385"/>
        <v>2649.7522495530443</v>
      </c>
      <c r="FB168" s="927">
        <f t="shared" si="385"/>
        <v>-67601.714141156146</v>
      </c>
      <c r="FC168" s="928">
        <f t="shared" si="385"/>
        <v>-10121.454673102606</v>
      </c>
      <c r="FD168" s="929">
        <f t="shared" si="385"/>
        <v>3033.9081407002627</v>
      </c>
      <c r="FE168" s="94">
        <f t="shared" si="344"/>
        <v>-384.15589114721843</v>
      </c>
      <c r="FF168" s="930" t="e">
        <f>FF167/FF15*1000</f>
        <v>#VALUE!</v>
      </c>
      <c r="FG168" s="931">
        <f>FG167/FG15*1000</f>
        <v>4258.3304378040302</v>
      </c>
      <c r="FH168" s="931">
        <f>FH167/FH15*1000</f>
        <v>5161.1523066505752</v>
      </c>
      <c r="FI168" s="931">
        <f>FI167/FI15*1000</f>
        <v>4570.6269516310467</v>
      </c>
      <c r="FJ168" s="931">
        <f>FJ167/FJ15*1000</f>
        <v>2813.048817060152</v>
      </c>
      <c r="FK168" s="931">
        <f>FK167/FK15*1000-0.01</f>
        <v>5147.3866213369074</v>
      </c>
      <c r="FL168" s="931">
        <f>FL167/FL15*1000</f>
        <v>3941.5663047285461</v>
      </c>
      <c r="FM168" s="921">
        <f>FM167/FM15*1000</f>
        <v>3418.4808034330272</v>
      </c>
      <c r="FN168" s="931">
        <f>FN167/FN15*1000</f>
        <v>2532.4100635485511</v>
      </c>
      <c r="FO168" s="924">
        <f>FO167/FO15*1000</f>
        <v>2633.0776305945906</v>
      </c>
      <c r="FS168" s="1196"/>
      <c r="FT168" s="1196"/>
      <c r="FU168" s="1196"/>
      <c r="FV168" s="1196"/>
    </row>
    <row r="169" spans="1:178" ht="15" hidden="1" thickBot="1" x14ac:dyDescent="0.35">
      <c r="A169" s="98" t="s">
        <v>228</v>
      </c>
      <c r="B169" s="99" t="s">
        <v>72</v>
      </c>
      <c r="C169" s="932">
        <f t="shared" ref="C169:CW169" si="386">C170+C171+C172</f>
        <v>132497.5</v>
      </c>
      <c r="D169" s="98">
        <f t="shared" si="386"/>
        <v>0</v>
      </c>
      <c r="E169" s="126">
        <f t="shared" si="386"/>
        <v>136024.49000000002</v>
      </c>
      <c r="F169" s="126">
        <f t="shared" si="386"/>
        <v>191710.53293000004</v>
      </c>
      <c r="G169" s="869">
        <f t="shared" si="386"/>
        <v>116293.98629999998</v>
      </c>
      <c r="H169" s="103">
        <f t="shared" si="321"/>
        <v>-75416.54663000007</v>
      </c>
      <c r="I169" s="933">
        <f t="shared" si="327"/>
        <v>-19730.503700000045</v>
      </c>
      <c r="J169" s="764"/>
      <c r="K169" s="460"/>
      <c r="L169" s="764"/>
      <c r="M169" s="764"/>
      <c r="N169" s="56">
        <f t="shared" si="277"/>
        <v>0</v>
      </c>
      <c r="O169" s="56">
        <f t="shared" si="376"/>
        <v>0</v>
      </c>
      <c r="P169" s="764">
        <v>41589.599999999999</v>
      </c>
      <c r="Q169" s="764"/>
      <c r="R169" s="764">
        <v>41589.599999999999</v>
      </c>
      <c r="S169" s="764">
        <v>41589.599999999999</v>
      </c>
      <c r="T169" s="56">
        <f t="shared" si="278"/>
        <v>0</v>
      </c>
      <c r="U169" s="56">
        <f t="shared" si="279"/>
        <v>0</v>
      </c>
      <c r="V169" s="869">
        <f>V170+V171+V172</f>
        <v>58777.93</v>
      </c>
      <c r="W169" s="869">
        <f t="shared" ref="W169:X169" si="387">W170+W171+W172</f>
        <v>75278.909999999989</v>
      </c>
      <c r="X169" s="869">
        <f t="shared" si="387"/>
        <v>52566.26</v>
      </c>
      <c r="Y169" s="57">
        <f t="shared" si="280"/>
        <v>-22712.649999999987</v>
      </c>
      <c r="Z169" s="56">
        <f t="shared" si="281"/>
        <v>-6211.6699999999983</v>
      </c>
      <c r="AA169" s="460">
        <v>19924.992617043725</v>
      </c>
      <c r="AB169" s="460">
        <v>22779.4</v>
      </c>
      <c r="AC169" s="460">
        <v>14788.93</v>
      </c>
      <c r="AD169" s="57">
        <f t="shared" si="282"/>
        <v>-7990.4700000000012</v>
      </c>
      <c r="AE169" s="57">
        <f t="shared" si="283"/>
        <v>-5136.0626170437245</v>
      </c>
      <c r="AF169" s="460">
        <v>6285.26</v>
      </c>
      <c r="AG169" s="460">
        <f>AG170+AG171+AG172</f>
        <v>7376.27</v>
      </c>
      <c r="AH169" s="460">
        <f>AH170+AH171+AH172</f>
        <v>7376.27</v>
      </c>
      <c r="AI169" s="57">
        <f t="shared" si="284"/>
        <v>0</v>
      </c>
      <c r="AJ169" s="56">
        <f t="shared" si="285"/>
        <v>1091.0100000000002</v>
      </c>
      <c r="AK169" s="60">
        <f>E169+J169+P169+V169+AA169+AF169</f>
        <v>262602.27261704375</v>
      </c>
      <c r="AL169" s="60">
        <f>AG169+AB169+W169+R169+K169+F169</f>
        <v>338734.71293000004</v>
      </c>
      <c r="AM169" s="60">
        <f>AH169+AC169+X169+S169+M169+G169</f>
        <v>232615.04629999999</v>
      </c>
      <c r="AN169" s="60">
        <f t="shared" si="286"/>
        <v>-106119.66663000005</v>
      </c>
      <c r="AO169" s="61">
        <f t="shared" si="287"/>
        <v>-29987.226317043765</v>
      </c>
      <c r="AP169" s="61" t="s">
        <v>72</v>
      </c>
      <c r="AQ169" s="61" t="s">
        <v>228</v>
      </c>
      <c r="AR169" s="473">
        <f>AR170+AR171+AR172</f>
        <v>5374.91</v>
      </c>
      <c r="AS169" s="109">
        <v>8645.57</v>
      </c>
      <c r="AT169" s="109">
        <v>4722.7700000000004</v>
      </c>
      <c r="AU169" s="64">
        <f t="shared" si="288"/>
        <v>-3922.7999999999993</v>
      </c>
      <c r="AV169" s="64">
        <f t="shared" si="289"/>
        <v>-652.13999999999942</v>
      </c>
      <c r="AW169" s="57">
        <v>42230</v>
      </c>
      <c r="AX169" s="57">
        <v>84404.7</v>
      </c>
      <c r="AY169" s="57">
        <v>46065.8</v>
      </c>
      <c r="AZ169" s="57">
        <f t="shared" si="290"/>
        <v>-38338.899999999994</v>
      </c>
      <c r="BA169" s="56">
        <f t="shared" si="291"/>
        <v>3835.8000000000029</v>
      </c>
      <c r="BB169" s="110">
        <f t="shared" ref="BB169:BD169" si="388">BB170+BB171+BB172</f>
        <v>93924.959999999992</v>
      </c>
      <c r="BC169" s="660">
        <f t="shared" si="388"/>
        <v>117149.04999999999</v>
      </c>
      <c r="BD169" s="660">
        <f t="shared" si="388"/>
        <v>61813.67</v>
      </c>
      <c r="BE169" s="67">
        <f t="shared" si="292"/>
        <v>-55335.37999999999</v>
      </c>
      <c r="BF169" s="68">
        <f t="shared" si="293"/>
        <v>-32111.289999999994</v>
      </c>
      <c r="BG169" s="111">
        <f>BG170+BG171+BG172</f>
        <v>59716.340000000004</v>
      </c>
      <c r="BH169" s="111">
        <f>BH170+BH171+BH172</f>
        <v>84253.5</v>
      </c>
      <c r="BI169" s="111">
        <f>BI170+BI171+BI172</f>
        <v>53423.680000000008</v>
      </c>
      <c r="BJ169" s="57">
        <f t="shared" si="294"/>
        <v>-30829.819999999992</v>
      </c>
      <c r="BK169" s="56">
        <f t="shared" si="295"/>
        <v>-6292.6599999999962</v>
      </c>
      <c r="BL169" s="64">
        <f t="shared" si="296"/>
        <v>195871.3</v>
      </c>
      <c r="BM169" s="64">
        <f t="shared" si="297"/>
        <v>285807.25</v>
      </c>
      <c r="BN169" s="63">
        <f t="shared" si="297"/>
        <v>161303.15000000002</v>
      </c>
      <c r="BO169" s="112">
        <f t="shared" si="298"/>
        <v>-124504.09999999998</v>
      </c>
      <c r="BP169" s="64">
        <f t="shared" si="299"/>
        <v>-34568.149999999965</v>
      </c>
      <c r="BQ169" s="460">
        <v>119191.54</v>
      </c>
      <c r="BR169" s="460">
        <v>212127.23</v>
      </c>
      <c r="BS169" s="460">
        <v>129885.33</v>
      </c>
      <c r="BT169" s="57">
        <f t="shared" si="342"/>
        <v>-82241.900000000009</v>
      </c>
      <c r="BU169" s="69">
        <f t="shared" si="343"/>
        <v>10693.790000000008</v>
      </c>
      <c r="BV169" s="460"/>
      <c r="BW169" s="460"/>
      <c r="BX169" s="460"/>
      <c r="BY169" s="460"/>
      <c r="BZ169" s="460"/>
      <c r="CA169" s="460" t="s">
        <v>72</v>
      </c>
      <c r="CB169" s="463" t="s">
        <v>228</v>
      </c>
      <c r="CC169" s="463"/>
      <c r="CD169" s="194">
        <f>CD170+CD171+CD172</f>
        <v>92312.709999999992</v>
      </c>
      <c r="CE169" s="195">
        <v>86392.355219999998</v>
      </c>
      <c r="CF169" s="196"/>
      <c r="CG169" s="197">
        <f t="shared" si="302"/>
        <v>-86392.355219999998</v>
      </c>
      <c r="CH169" s="198">
        <f t="shared" si="377"/>
        <v>-92312.709999999992</v>
      </c>
      <c r="CI169" s="164"/>
      <c r="CJ169" s="105">
        <v>29906.65</v>
      </c>
      <c r="CK169" s="107">
        <v>47643.25</v>
      </c>
      <c r="CL169" s="107">
        <v>31847.23</v>
      </c>
      <c r="CM169" s="57">
        <f t="shared" si="378"/>
        <v>-15796.02</v>
      </c>
      <c r="CN169" s="57">
        <f t="shared" si="379"/>
        <v>1940.5799999999981</v>
      </c>
      <c r="CO169" s="57"/>
      <c r="CP169" s="109">
        <f t="shared" ref="CP169:CR172" si="389">CD169+CJ169</f>
        <v>122219.35999999999</v>
      </c>
      <c r="CQ169" s="109">
        <f t="shared" si="389"/>
        <v>134035.60522</v>
      </c>
      <c r="CR169" s="109">
        <f t="shared" si="389"/>
        <v>31847.23</v>
      </c>
      <c r="CS169" s="63">
        <f t="shared" si="303"/>
        <v>-102188.37522</v>
      </c>
      <c r="CT169" s="64">
        <f t="shared" si="304"/>
        <v>-90372.12999999999</v>
      </c>
      <c r="CU169" s="120">
        <f t="shared" si="386"/>
        <v>93924.959999999992</v>
      </c>
      <c r="CV169" s="934">
        <f t="shared" si="386"/>
        <v>7936.8099999999995</v>
      </c>
      <c r="CW169" s="122">
        <f t="shared" si="386"/>
        <v>51779.53</v>
      </c>
      <c r="CX169" s="146">
        <f t="shared" si="374"/>
        <v>153641.29999999999</v>
      </c>
      <c r="CY169" s="122">
        <f t="shared" ref="CY169:DB169" si="390">CY170+CY171+CY172</f>
        <v>92312.709999999992</v>
      </c>
      <c r="CZ169" s="122">
        <f t="shared" si="390"/>
        <v>92312.709999999992</v>
      </c>
      <c r="DA169" s="82">
        <f t="shared" si="390"/>
        <v>23153.64</v>
      </c>
      <c r="DB169" s="82">
        <f t="shared" si="390"/>
        <v>23153.64</v>
      </c>
      <c r="DC169" s="168">
        <f>DC170+DC171+DC172</f>
        <v>6716.3582766595664</v>
      </c>
      <c r="DD169" s="935">
        <v>6678.0870000000004</v>
      </c>
      <c r="DE169" s="122">
        <f>CY169+DA169+DC169</f>
        <v>122182.70827665956</v>
      </c>
      <c r="DF169" s="105">
        <v>3359.06</v>
      </c>
      <c r="DG169" s="107">
        <v>9817.66</v>
      </c>
      <c r="DH169" s="107">
        <v>4457.72</v>
      </c>
      <c r="DI169" s="57">
        <f t="shared" si="305"/>
        <v>-5359.94</v>
      </c>
      <c r="DJ169" s="57">
        <f t="shared" si="306"/>
        <v>1098.6600000000003</v>
      </c>
      <c r="DK169" s="140">
        <f>DK170+DK171+DK172</f>
        <v>12673.618120999998</v>
      </c>
      <c r="DL169" s="449">
        <v>17943.66</v>
      </c>
      <c r="DM169" s="449">
        <v>12324.19</v>
      </c>
      <c r="DN169" s="67">
        <f t="shared" si="307"/>
        <v>-5619.4699999999993</v>
      </c>
      <c r="DO169" s="67">
        <f t="shared" si="308"/>
        <v>-349.42812099999719</v>
      </c>
      <c r="DP169" s="183">
        <f>DP170+DP171+DP172</f>
        <v>7353.29</v>
      </c>
      <c r="DQ169" s="183">
        <v>8925.7999999999993</v>
      </c>
      <c r="DR169" s="183">
        <v>6779.19</v>
      </c>
      <c r="DS169" s="84">
        <f t="shared" si="309"/>
        <v>-2146.6099999999997</v>
      </c>
      <c r="DT169" s="84">
        <f t="shared" si="271"/>
        <v>-574.10000000000036</v>
      </c>
      <c r="DU169" s="84" t="s">
        <v>228</v>
      </c>
      <c r="DV169" s="84" t="s">
        <v>72</v>
      </c>
      <c r="DW169" s="140">
        <f t="shared" ref="DW169" si="391">DW170+DW171+DW172</f>
        <v>8126.5747200000005</v>
      </c>
      <c r="DX169" s="140">
        <v>10965.26</v>
      </c>
      <c r="DY169" s="140">
        <v>7552.79</v>
      </c>
      <c r="DZ169" s="83">
        <f t="shared" si="310"/>
        <v>-3412.4700000000003</v>
      </c>
      <c r="EA169" s="83">
        <f t="shared" si="311"/>
        <v>-573.78472000000056</v>
      </c>
      <c r="EB169" s="126">
        <f>EB170+EB171+EB172</f>
        <v>11331.24</v>
      </c>
      <c r="EC169" s="869">
        <v>13387.67</v>
      </c>
      <c r="ED169" s="869">
        <v>9174.69</v>
      </c>
      <c r="EE169" s="85">
        <f t="shared" si="312"/>
        <v>-4212.9799999999996</v>
      </c>
      <c r="EF169" s="56">
        <f t="shared" si="313"/>
        <v>-2156.5499999999993</v>
      </c>
      <c r="EG169" s="126">
        <f t="shared" ref="EG169" si="392">EG170+EG171+EG172</f>
        <v>4501.26872</v>
      </c>
      <c r="EH169" s="936">
        <v>6092.68</v>
      </c>
      <c r="EI169" s="936">
        <v>4307.21</v>
      </c>
      <c r="EJ169" s="56">
        <f t="shared" si="314"/>
        <v>-1785.4700000000003</v>
      </c>
      <c r="EK169" s="56">
        <f t="shared" si="315"/>
        <v>-194.05871999999999</v>
      </c>
      <c r="EL169" s="869">
        <f>EL170+EL171+EL172</f>
        <v>20321.38</v>
      </c>
      <c r="EM169" s="869">
        <v>31839.43</v>
      </c>
      <c r="EN169" s="869">
        <v>23489.4</v>
      </c>
      <c r="EO169" s="56">
        <f t="shared" si="316"/>
        <v>-8350.0299999999988</v>
      </c>
      <c r="EP169" s="56">
        <f t="shared" si="381"/>
        <v>3168.0200000000004</v>
      </c>
      <c r="EQ169" s="56"/>
      <c r="ER169" s="56"/>
      <c r="ES169" s="56"/>
      <c r="ET169" s="56"/>
      <c r="EU169" s="56"/>
      <c r="EV169" s="56"/>
      <c r="EW169" s="132" t="s">
        <v>228</v>
      </c>
      <c r="EX169" s="89"/>
      <c r="EY169" s="181">
        <f t="shared" ref="EY169:FA172" si="393">BQ169+EL169+EG169+EB169+DW169+DP169+DK169+DF169+CP169+BL169+AR169+AK169</f>
        <v>772925.81417804374</v>
      </c>
      <c r="EZ169" s="181">
        <f t="shared" si="393"/>
        <v>1078322.5281499999</v>
      </c>
      <c r="FA169" s="181">
        <f t="shared" si="393"/>
        <v>628458.71629999997</v>
      </c>
      <c r="FB169" s="192">
        <f t="shared" si="317"/>
        <v>-449863.81184999994</v>
      </c>
      <c r="FC169" s="937">
        <f t="shared" si="318"/>
        <v>-144467.09787804377</v>
      </c>
      <c r="FD169" s="94">
        <f>593613.241/1.18</f>
        <v>503062.06864406785</v>
      </c>
      <c r="FE169" s="94">
        <f t="shared" si="344"/>
        <v>125396.64765593212</v>
      </c>
      <c r="FF169" s="449"/>
      <c r="FG169" s="183">
        <f>FG170+FG171+FG172</f>
        <v>7353.29</v>
      </c>
      <c r="FH169" s="183">
        <f>FH170+FH171+FH172</f>
        <v>41998.051110999993</v>
      </c>
      <c r="FI169" s="140">
        <f t="shared" ref="FI169:FL169" si="394">FI170+FI171+FI172</f>
        <v>8126.5747200000005</v>
      </c>
      <c r="FJ169" s="126">
        <f>FJ170+FJ171+FJ172</f>
        <v>11331.24</v>
      </c>
      <c r="FK169" s="140">
        <f>FK170+FK171+FK172</f>
        <v>5374.91</v>
      </c>
      <c r="FL169" s="126">
        <f t="shared" si="394"/>
        <v>4501.26872</v>
      </c>
      <c r="FM169" s="938">
        <f>FM170+FM171+FM172</f>
        <v>6285.26</v>
      </c>
      <c r="FN169" s="140">
        <f>FN170+FN171+FN172</f>
        <v>19924.992617043725</v>
      </c>
      <c r="FO169" s="869">
        <f>FO170+FO171+FO172</f>
        <v>58777.93</v>
      </c>
      <c r="FS169" s="1196"/>
      <c r="FT169" s="1196"/>
      <c r="FU169" s="1196"/>
      <c r="FV169" s="1196"/>
    </row>
    <row r="170" spans="1:178" ht="15" hidden="1" thickBot="1" x14ac:dyDescent="0.35">
      <c r="A170" s="98" t="s">
        <v>229</v>
      </c>
      <c r="B170" s="99" t="s">
        <v>72</v>
      </c>
      <c r="C170" s="100">
        <v>50348.9</v>
      </c>
      <c r="D170" s="98"/>
      <c r="E170" s="103">
        <v>50733.85</v>
      </c>
      <c r="F170" s="939">
        <f>F168*G18/1000</f>
        <v>71503.401899247765</v>
      </c>
      <c r="G170" s="939">
        <f>G168*G18/1000</f>
        <v>43374.85016491374</v>
      </c>
      <c r="H170" s="103">
        <f t="shared" si="321"/>
        <v>-28128.551734334025</v>
      </c>
      <c r="I170" s="105">
        <f t="shared" si="327"/>
        <v>-7358.9998350862588</v>
      </c>
      <c r="J170" s="106">
        <f>J168*J18/1000</f>
        <v>14563.505799013099</v>
      </c>
      <c r="K170" s="107">
        <f>K168*K18/1000</f>
        <v>17333.504466416569</v>
      </c>
      <c r="L170" s="106"/>
      <c r="M170" s="106">
        <f>M168*M18/1000</f>
        <v>21098.670074271111</v>
      </c>
      <c r="N170" s="56">
        <f t="shared" si="277"/>
        <v>3765.165607854542</v>
      </c>
      <c r="O170" s="56">
        <f t="shared" si="376"/>
        <v>6535.1642752580119</v>
      </c>
      <c r="P170" s="106">
        <v>5487.73</v>
      </c>
      <c r="Q170" s="106"/>
      <c r="R170" s="106">
        <v>5466.95</v>
      </c>
      <c r="S170" s="106">
        <v>3601.92</v>
      </c>
      <c r="T170" s="56">
        <f t="shared" si="278"/>
        <v>-1865.0299999999997</v>
      </c>
      <c r="U170" s="56">
        <f t="shared" si="279"/>
        <v>-1885.8099999999995</v>
      </c>
      <c r="V170" s="104">
        <v>37520.080000000002</v>
      </c>
      <c r="W170" s="107">
        <v>49812.18</v>
      </c>
      <c r="X170" s="107">
        <v>33203.769999999997</v>
      </c>
      <c r="Y170" s="57">
        <f t="shared" si="280"/>
        <v>-16608.410000000003</v>
      </c>
      <c r="Z170" s="56">
        <f t="shared" si="281"/>
        <v>-4316.3100000000049</v>
      </c>
      <c r="AA170" s="107">
        <v>16837.150000000001</v>
      </c>
      <c r="AB170" s="107">
        <v>19400.2</v>
      </c>
      <c r="AC170" s="107">
        <v>12497.04</v>
      </c>
      <c r="AD170" s="57">
        <f t="shared" si="282"/>
        <v>-6903.16</v>
      </c>
      <c r="AE170" s="57">
        <f t="shared" si="283"/>
        <v>-4340.1100000000006</v>
      </c>
      <c r="AF170" s="107">
        <v>5206.8</v>
      </c>
      <c r="AG170" s="107">
        <v>6110.6</v>
      </c>
      <c r="AH170" s="107">
        <v>6110.6</v>
      </c>
      <c r="AI170" s="57">
        <f t="shared" si="284"/>
        <v>0</v>
      </c>
      <c r="AJ170" s="56">
        <f t="shared" si="285"/>
        <v>903.80000000000018</v>
      </c>
      <c r="AK170" s="60">
        <f>E170+J170+P170+V170+AA170+AF170</f>
        <v>130349.1157990131</v>
      </c>
      <c r="AL170" s="60">
        <f>AG170+AB170+W170+R170+K170+F170</f>
        <v>169626.83636566432</v>
      </c>
      <c r="AM170" s="60">
        <f>AH170+AC170+X170+S170+M170+G170</f>
        <v>119886.85023918486</v>
      </c>
      <c r="AN170" s="60">
        <f t="shared" si="286"/>
        <v>-49739.98612647946</v>
      </c>
      <c r="AO170" s="61">
        <f t="shared" si="287"/>
        <v>-10462.265559828244</v>
      </c>
      <c r="AP170" s="61" t="s">
        <v>72</v>
      </c>
      <c r="AQ170" s="61" t="s">
        <v>229</v>
      </c>
      <c r="AR170" s="178">
        <v>5374.91</v>
      </c>
      <c r="AS170" s="109">
        <f>AS169</f>
        <v>8645.57</v>
      </c>
      <c r="AT170" s="109">
        <f>AT169</f>
        <v>4722.7700000000004</v>
      </c>
      <c r="AU170" s="64">
        <f t="shared" si="288"/>
        <v>-3922.7999999999993</v>
      </c>
      <c r="AV170" s="64">
        <f t="shared" si="289"/>
        <v>-652.13999999999942</v>
      </c>
      <c r="AW170" s="57">
        <v>42230</v>
      </c>
      <c r="AX170" s="57">
        <f>AX169</f>
        <v>84404.7</v>
      </c>
      <c r="AY170" s="57">
        <f>AY169</f>
        <v>46065.8</v>
      </c>
      <c r="AZ170" s="57">
        <f t="shared" si="290"/>
        <v>-38338.899999999994</v>
      </c>
      <c r="BA170" s="56">
        <f t="shared" si="291"/>
        <v>3835.8000000000029</v>
      </c>
      <c r="BB170" s="767">
        <v>27817.19</v>
      </c>
      <c r="BC170" s="107">
        <v>33595.43</v>
      </c>
      <c r="BD170" s="107">
        <v>18306.98</v>
      </c>
      <c r="BE170" s="67">
        <f t="shared" si="292"/>
        <v>-15288.45</v>
      </c>
      <c r="BF170" s="68">
        <f t="shared" si="293"/>
        <v>-9510.2099999999991</v>
      </c>
      <c r="BG170" s="111">
        <f>CW170+CV170</f>
        <v>43440.22</v>
      </c>
      <c r="BH170" s="107">
        <v>61860.52</v>
      </c>
      <c r="BI170" s="107">
        <v>37605.94</v>
      </c>
      <c r="BJ170" s="57">
        <f t="shared" si="294"/>
        <v>-24254.579999999994</v>
      </c>
      <c r="BK170" s="56">
        <f t="shared" si="295"/>
        <v>-5834.2799999999988</v>
      </c>
      <c r="BL170" s="64">
        <f t="shared" si="296"/>
        <v>113487.41</v>
      </c>
      <c r="BM170" s="64">
        <f t="shared" si="297"/>
        <v>179860.65</v>
      </c>
      <c r="BN170" s="63">
        <f t="shared" si="297"/>
        <v>101978.72</v>
      </c>
      <c r="BO170" s="112">
        <f t="shared" si="298"/>
        <v>-77881.929999999993</v>
      </c>
      <c r="BP170" s="64">
        <f t="shared" si="299"/>
        <v>-11508.690000000002</v>
      </c>
      <c r="BQ170" s="107">
        <v>48336.23</v>
      </c>
      <c r="BR170" s="107">
        <v>48336.23</v>
      </c>
      <c r="BS170" s="107">
        <v>52672.92</v>
      </c>
      <c r="BT170" s="57">
        <f t="shared" si="342"/>
        <v>4336.6899999999951</v>
      </c>
      <c r="BU170" s="69">
        <f t="shared" si="343"/>
        <v>4336.6899999999951</v>
      </c>
      <c r="BV170" s="107"/>
      <c r="BW170" s="107"/>
      <c r="BX170" s="107"/>
      <c r="BY170" s="107"/>
      <c r="BZ170" s="107"/>
      <c r="CA170" s="107" t="s">
        <v>72</v>
      </c>
      <c r="CB170" s="113" t="s">
        <v>229</v>
      </c>
      <c r="CC170" s="113"/>
      <c r="CD170" s="194">
        <v>25861.19</v>
      </c>
      <c r="CE170" s="940">
        <f>CD168*CE18/1000</f>
        <v>24553.399283823841</v>
      </c>
      <c r="CF170" s="196"/>
      <c r="CG170" s="197">
        <f t="shared" si="302"/>
        <v>-24553.399283823841</v>
      </c>
      <c r="CH170" s="198">
        <f t="shared" si="377"/>
        <v>-25861.19</v>
      </c>
      <c r="CI170" s="164"/>
      <c r="CJ170" s="105">
        <v>20400.96</v>
      </c>
      <c r="CK170" s="107">
        <v>30872.32</v>
      </c>
      <c r="CL170" s="107">
        <v>21724.91</v>
      </c>
      <c r="CM170" s="57">
        <f t="shared" si="378"/>
        <v>-9147.41</v>
      </c>
      <c r="CN170" s="57">
        <f t="shared" si="379"/>
        <v>1323.9500000000007</v>
      </c>
      <c r="CO170" s="57"/>
      <c r="CP170" s="109">
        <f t="shared" si="389"/>
        <v>46262.149999999994</v>
      </c>
      <c r="CQ170" s="109">
        <f t="shared" si="389"/>
        <v>55425.719283823841</v>
      </c>
      <c r="CR170" s="109">
        <f t="shared" si="389"/>
        <v>21724.91</v>
      </c>
      <c r="CS170" s="63">
        <f t="shared" si="303"/>
        <v>-33700.809283823837</v>
      </c>
      <c r="CT170" s="64">
        <f t="shared" si="304"/>
        <v>-24537.239999999994</v>
      </c>
      <c r="CU170" s="768">
        <v>27817.19</v>
      </c>
      <c r="CV170" s="121">
        <v>3801.98</v>
      </c>
      <c r="CW170" s="122">
        <v>39638.239999999998</v>
      </c>
      <c r="CX170" s="487">
        <f t="shared" si="374"/>
        <v>71257.409999999989</v>
      </c>
      <c r="CY170" s="122">
        <v>25861.19</v>
      </c>
      <c r="CZ170" s="122">
        <v>25861.19</v>
      </c>
      <c r="DA170" s="122">
        <f>15467.31+0.01</f>
        <v>15467.32</v>
      </c>
      <c r="DB170" s="122">
        <f>15467.31+0.01</f>
        <v>15467.32</v>
      </c>
      <c r="DC170" s="125">
        <f>DC168*DC18/1000</f>
        <v>4945.3369271081901</v>
      </c>
      <c r="DD170" s="940">
        <f>4116.82*DD18/1000</f>
        <v>5061.8248387689437</v>
      </c>
      <c r="DE170" s="122">
        <f>CY170+DA170+DC170</f>
        <v>46273.846927108185</v>
      </c>
      <c r="DF170" s="105">
        <v>135.68</v>
      </c>
      <c r="DG170" s="107">
        <v>398.24</v>
      </c>
      <c r="DH170" s="107">
        <v>180.05</v>
      </c>
      <c r="DI170" s="57">
        <f t="shared" si="305"/>
        <v>-218.19</v>
      </c>
      <c r="DJ170" s="57">
        <f t="shared" si="306"/>
        <v>44.370000000000005</v>
      </c>
      <c r="DK170" s="140">
        <f>DK18*DK168/1000</f>
        <v>12673.618120999998</v>
      </c>
      <c r="DL170" s="140">
        <v>17943.66</v>
      </c>
      <c r="DM170" s="140">
        <v>12324.19</v>
      </c>
      <c r="DN170" s="67">
        <f t="shared" si="307"/>
        <v>-5619.4699999999993</v>
      </c>
      <c r="DO170" s="67">
        <f t="shared" si="308"/>
        <v>-349.42812099999719</v>
      </c>
      <c r="DP170" s="103">
        <v>7353.29</v>
      </c>
      <c r="DQ170" s="183">
        <v>8925.7999999999993</v>
      </c>
      <c r="DR170" s="183">
        <v>6779.19</v>
      </c>
      <c r="DS170" s="84">
        <f t="shared" si="309"/>
        <v>-2146.6099999999997</v>
      </c>
      <c r="DT170" s="84">
        <f t="shared" si="271"/>
        <v>-574.10000000000036</v>
      </c>
      <c r="DU170" s="84" t="s">
        <v>229</v>
      </c>
      <c r="DV170" s="84" t="s">
        <v>72</v>
      </c>
      <c r="DW170" s="127">
        <f>DW168*DW18/1000</f>
        <v>8126.5747200000005</v>
      </c>
      <c r="DX170" s="127">
        <v>10965.26</v>
      </c>
      <c r="DY170" s="127">
        <v>7552.79</v>
      </c>
      <c r="DZ170" s="83">
        <f t="shared" si="310"/>
        <v>-3412.4700000000003</v>
      </c>
      <c r="EA170" s="83">
        <f t="shared" si="311"/>
        <v>-573.78472000000056</v>
      </c>
      <c r="EB170" s="103">
        <v>9220.89</v>
      </c>
      <c r="EC170" s="104">
        <v>10337.379999999999</v>
      </c>
      <c r="ED170" s="104">
        <v>7084.71</v>
      </c>
      <c r="EE170" s="85">
        <f t="shared" si="312"/>
        <v>-3252.6699999999992</v>
      </c>
      <c r="EF170" s="56">
        <f t="shared" si="313"/>
        <v>-2136.1799999999994</v>
      </c>
      <c r="EG170" s="103">
        <f>EG168*EG18/1000</f>
        <v>4501.26872</v>
      </c>
      <c r="EH170" s="130">
        <v>6092.68</v>
      </c>
      <c r="EI170" s="130">
        <v>4307.21</v>
      </c>
      <c r="EJ170" s="56">
        <f t="shared" si="314"/>
        <v>-1785.4700000000003</v>
      </c>
      <c r="EK170" s="56">
        <f t="shared" si="315"/>
        <v>-194.05871999999999</v>
      </c>
      <c r="EL170" s="104"/>
      <c r="EM170" s="104"/>
      <c r="EN170" s="104"/>
      <c r="EO170" s="56">
        <f t="shared" si="316"/>
        <v>0</v>
      </c>
      <c r="EP170" s="56">
        <f t="shared" si="381"/>
        <v>0</v>
      </c>
      <c r="EQ170" s="56"/>
      <c r="ER170" s="56"/>
      <c r="ES170" s="56"/>
      <c r="ET170" s="56"/>
      <c r="EU170" s="56"/>
      <c r="EV170" s="56"/>
      <c r="EW170" s="132" t="s">
        <v>229</v>
      </c>
      <c r="EX170" s="89"/>
      <c r="EY170" s="181">
        <f t="shared" si="393"/>
        <v>385821.13736001309</v>
      </c>
      <c r="EZ170" s="181">
        <f t="shared" si="393"/>
        <v>516558.02564948821</v>
      </c>
      <c r="FA170" s="181">
        <f t="shared" si="393"/>
        <v>339214.31023918488</v>
      </c>
      <c r="FB170" s="192">
        <f t="shared" si="317"/>
        <v>-177343.71541030332</v>
      </c>
      <c r="FC170" s="937">
        <f t="shared" si="318"/>
        <v>-46606.827120828209</v>
      </c>
      <c r="FD170" s="334"/>
      <c r="FE170" s="94"/>
      <c r="FF170" s="449"/>
      <c r="FG170" s="103">
        <v>7353.29</v>
      </c>
      <c r="FH170" s="103">
        <f>FH168*FH18/1000</f>
        <v>41998.051110999993</v>
      </c>
      <c r="FI170" s="127">
        <f>FI168*FI18/1000</f>
        <v>8126.5747200000005</v>
      </c>
      <c r="FJ170" s="103">
        <v>9220.89</v>
      </c>
      <c r="FK170" s="127">
        <v>5374.91</v>
      </c>
      <c r="FL170" s="103">
        <f>FL168*FL18/1000</f>
        <v>4501.26872</v>
      </c>
      <c r="FM170" s="411">
        <v>5206.8</v>
      </c>
      <c r="FN170" s="140">
        <v>16837.150000000001</v>
      </c>
      <c r="FO170" s="104">
        <v>37520.080000000002</v>
      </c>
      <c r="FS170" s="1196"/>
      <c r="FT170" s="1196"/>
      <c r="FU170" s="1196"/>
      <c r="FV170" s="1196"/>
    </row>
    <row r="171" spans="1:178" ht="15" hidden="1" thickBot="1" x14ac:dyDescent="0.35">
      <c r="A171" s="98" t="s">
        <v>230</v>
      </c>
      <c r="B171" s="99" t="s">
        <v>72</v>
      </c>
      <c r="C171" s="100">
        <v>79470.06</v>
      </c>
      <c r="D171" s="98"/>
      <c r="E171" s="103">
        <v>81602</v>
      </c>
      <c r="F171" s="663">
        <f>F168*F19/1000</f>
        <v>115008.43285500834</v>
      </c>
      <c r="G171" s="663">
        <f>G168*G19/1000</f>
        <v>69765.541362864999</v>
      </c>
      <c r="H171" s="103">
        <f t="shared" si="321"/>
        <v>-45242.891492143346</v>
      </c>
      <c r="I171" s="933">
        <f t="shared" si="327"/>
        <v>-11836.458637135001</v>
      </c>
      <c r="J171" s="106">
        <f>J168*J19/1000</f>
        <v>10605.171783026533</v>
      </c>
      <c r="K171" s="107">
        <f>K168*K19/1000</f>
        <v>12622.289921473601</v>
      </c>
      <c r="L171" s="106"/>
      <c r="M171" s="106">
        <f>M168*M19/1000</f>
        <v>15364.090461392145</v>
      </c>
      <c r="N171" s="56">
        <f t="shared" si="277"/>
        <v>2741.800539918544</v>
      </c>
      <c r="O171" s="56">
        <f t="shared" si="376"/>
        <v>4758.9186783656114</v>
      </c>
      <c r="P171" s="106">
        <v>24206.47</v>
      </c>
      <c r="Q171" s="106"/>
      <c r="R171" s="106">
        <v>37291.06</v>
      </c>
      <c r="S171" s="106">
        <v>24569.33</v>
      </c>
      <c r="T171" s="56">
        <f t="shared" si="278"/>
        <v>-12721.729999999996</v>
      </c>
      <c r="U171" s="56">
        <f t="shared" si="279"/>
        <v>362.86000000000058</v>
      </c>
      <c r="V171" s="104">
        <v>13055.86</v>
      </c>
      <c r="W171" s="107">
        <v>17023.03</v>
      </c>
      <c r="X171" s="107">
        <v>12110.62</v>
      </c>
      <c r="Y171" s="57">
        <f t="shared" si="280"/>
        <v>-4912.409999999998</v>
      </c>
      <c r="Z171" s="56">
        <f t="shared" si="281"/>
        <v>-945.23999999999978</v>
      </c>
      <c r="AA171" s="107">
        <v>2671.6926170437214</v>
      </c>
      <c r="AB171" s="107">
        <v>3304.75</v>
      </c>
      <c r="AC171" s="107">
        <v>1983.01</v>
      </c>
      <c r="AD171" s="57">
        <f t="shared" si="282"/>
        <v>-1321.74</v>
      </c>
      <c r="AE171" s="57">
        <f t="shared" si="283"/>
        <v>-688.68261704372139</v>
      </c>
      <c r="AF171" s="107"/>
      <c r="AG171" s="107">
        <v>0</v>
      </c>
      <c r="AH171" s="107">
        <v>0</v>
      </c>
      <c r="AI171" s="57">
        <f t="shared" si="284"/>
        <v>0</v>
      </c>
      <c r="AJ171" s="56">
        <f t="shared" si="285"/>
        <v>0</v>
      </c>
      <c r="AK171" s="60">
        <f>E171+J171+P171+V171+AA171+AF171</f>
        <v>132141.19440007026</v>
      </c>
      <c r="AL171" s="60">
        <f>AG171+AB171+W171+R171+K171+F171</f>
        <v>185249.56277648194</v>
      </c>
      <c r="AM171" s="60">
        <f>AH171+AC171+X171+S171+M171+G171</f>
        <v>123792.59182425715</v>
      </c>
      <c r="AN171" s="60">
        <f t="shared" si="286"/>
        <v>-61456.970952224787</v>
      </c>
      <c r="AO171" s="61">
        <f t="shared" si="287"/>
        <v>-8348.6025758131145</v>
      </c>
      <c r="AP171" s="61" t="s">
        <v>72</v>
      </c>
      <c r="AQ171" s="61" t="s">
        <v>230</v>
      </c>
      <c r="AR171" s="108">
        <v>0</v>
      </c>
      <c r="AS171" s="63"/>
      <c r="AT171" s="63"/>
      <c r="AU171" s="64">
        <f t="shared" si="288"/>
        <v>0</v>
      </c>
      <c r="AV171" s="64">
        <f t="shared" si="289"/>
        <v>0</v>
      </c>
      <c r="AW171" s="57"/>
      <c r="AX171" s="57"/>
      <c r="AY171" s="57"/>
      <c r="AZ171" s="57">
        <f t="shared" si="290"/>
        <v>0</v>
      </c>
      <c r="BA171" s="56">
        <f t="shared" si="291"/>
        <v>0</v>
      </c>
      <c r="BB171" s="767">
        <v>60871.46</v>
      </c>
      <c r="BC171" s="107">
        <v>78529.72</v>
      </c>
      <c r="BD171" s="107">
        <v>40060.58</v>
      </c>
      <c r="BE171" s="67">
        <f t="shared" si="292"/>
        <v>-38469.14</v>
      </c>
      <c r="BF171" s="68">
        <f t="shared" si="293"/>
        <v>-20810.879999999997</v>
      </c>
      <c r="BG171" s="111">
        <f>CW171+CV171</f>
        <v>14933.05</v>
      </c>
      <c r="BH171" s="107">
        <v>19883.560000000001</v>
      </c>
      <c r="BI171" s="107">
        <v>14565.26</v>
      </c>
      <c r="BJ171" s="57">
        <f t="shared" si="294"/>
        <v>-5318.3000000000011</v>
      </c>
      <c r="BK171" s="56">
        <f t="shared" si="295"/>
        <v>-367.78999999999905</v>
      </c>
      <c r="BL171" s="64">
        <f t="shared" si="296"/>
        <v>75804.509999999995</v>
      </c>
      <c r="BM171" s="64">
        <f t="shared" si="297"/>
        <v>98413.28</v>
      </c>
      <c r="BN171" s="63">
        <f t="shared" si="297"/>
        <v>54625.840000000004</v>
      </c>
      <c r="BO171" s="112">
        <f t="shared" si="298"/>
        <v>-43787.439999999995</v>
      </c>
      <c r="BP171" s="64">
        <f t="shared" si="299"/>
        <v>-21178.669999999991</v>
      </c>
      <c r="BQ171" s="107">
        <v>59604.73</v>
      </c>
      <c r="BR171" s="107">
        <v>106079.56</v>
      </c>
      <c r="BS171" s="107">
        <v>64952.43</v>
      </c>
      <c r="BT171" s="57">
        <f t="shared" si="342"/>
        <v>-41127.129999999997</v>
      </c>
      <c r="BU171" s="69">
        <f t="shared" si="343"/>
        <v>5347.6999999999971</v>
      </c>
      <c r="BV171" s="107"/>
      <c r="BW171" s="107"/>
      <c r="BX171" s="107"/>
      <c r="BY171" s="107"/>
      <c r="BZ171" s="107"/>
      <c r="CA171" s="107" t="s">
        <v>72</v>
      </c>
      <c r="CB171" s="113" t="s">
        <v>230</v>
      </c>
      <c r="CC171" s="113"/>
      <c r="CD171" s="194">
        <v>59360.63</v>
      </c>
      <c r="CE171" s="940">
        <f>CE169-CE170-CE172</f>
        <v>55106.653107216778</v>
      </c>
      <c r="CF171" s="196"/>
      <c r="CG171" s="197">
        <f t="shared" si="302"/>
        <v>-55106.653107216778</v>
      </c>
      <c r="CH171" s="198">
        <f t="shared" si="377"/>
        <v>-59360.63</v>
      </c>
      <c r="CI171" s="164"/>
      <c r="CJ171" s="105">
        <v>8206.64</v>
      </c>
      <c r="CK171" s="107">
        <v>14241.44</v>
      </c>
      <c r="CL171" s="107">
        <v>8739.2199999999993</v>
      </c>
      <c r="CM171" s="57">
        <f t="shared" si="378"/>
        <v>-5502.2200000000012</v>
      </c>
      <c r="CN171" s="57">
        <f t="shared" si="379"/>
        <v>532.57999999999993</v>
      </c>
      <c r="CO171" s="57"/>
      <c r="CP171" s="109">
        <f t="shared" si="389"/>
        <v>67567.26999999999</v>
      </c>
      <c r="CQ171" s="109">
        <f t="shared" si="389"/>
        <v>69348.093107216773</v>
      </c>
      <c r="CR171" s="109">
        <f t="shared" si="389"/>
        <v>8739.2199999999993</v>
      </c>
      <c r="CS171" s="63">
        <f t="shared" si="303"/>
        <v>-60608.873107216772</v>
      </c>
      <c r="CT171" s="64">
        <f t="shared" si="304"/>
        <v>-58828.049999999988</v>
      </c>
      <c r="CU171" s="768">
        <v>60871.46</v>
      </c>
      <c r="CV171" s="121">
        <v>4134.83</v>
      </c>
      <c r="CW171" s="122">
        <v>10798.22</v>
      </c>
      <c r="CX171" s="487">
        <f>CU171+CW171+CV171</f>
        <v>75804.509999999995</v>
      </c>
      <c r="CY171" s="122">
        <v>59360.63</v>
      </c>
      <c r="CZ171" s="122">
        <v>59360.63</v>
      </c>
      <c r="DA171" s="122">
        <v>6712.09</v>
      </c>
      <c r="DB171" s="122">
        <v>6712.09</v>
      </c>
      <c r="DC171" s="125">
        <f>DC168*DC19/1000</f>
        <v>1444.3228662102599</v>
      </c>
      <c r="DD171" s="940">
        <f>DD169-DD170-DD172</f>
        <v>1281.8274222126997</v>
      </c>
      <c r="DE171" s="122">
        <f t="shared" ref="DE171:DE172" si="395">CY171+DA171+DC171</f>
        <v>67517.042866210264</v>
      </c>
      <c r="DF171" s="105">
        <v>696.77</v>
      </c>
      <c r="DG171" s="107">
        <v>2045.16</v>
      </c>
      <c r="DH171" s="107">
        <v>924.66</v>
      </c>
      <c r="DI171" s="57">
        <f t="shared" si="305"/>
        <v>-1120.5</v>
      </c>
      <c r="DJ171" s="57">
        <f t="shared" si="306"/>
        <v>227.89</v>
      </c>
      <c r="DK171" s="140">
        <v>0</v>
      </c>
      <c r="DL171" s="140">
        <v>0</v>
      </c>
      <c r="DM171" s="140">
        <v>0</v>
      </c>
      <c r="DN171" s="67">
        <f t="shared" si="307"/>
        <v>0</v>
      </c>
      <c r="DO171" s="67">
        <f t="shared" si="308"/>
        <v>0</v>
      </c>
      <c r="DP171" s="127">
        <v>0</v>
      </c>
      <c r="DQ171" s="127">
        <v>0</v>
      </c>
      <c r="DR171" s="127">
        <v>0</v>
      </c>
      <c r="DS171" s="84">
        <f t="shared" si="309"/>
        <v>0</v>
      </c>
      <c r="DT171" s="84">
        <f t="shared" si="271"/>
        <v>0</v>
      </c>
      <c r="DU171" s="84" t="s">
        <v>230</v>
      </c>
      <c r="DV171" s="84" t="s">
        <v>72</v>
      </c>
      <c r="DW171" s="138">
        <v>0</v>
      </c>
      <c r="DX171" s="138">
        <v>0</v>
      </c>
      <c r="DY171" s="138">
        <v>0</v>
      </c>
      <c r="DZ171" s="83">
        <f t="shared" si="310"/>
        <v>0</v>
      </c>
      <c r="EA171" s="83">
        <f t="shared" si="311"/>
        <v>0</v>
      </c>
      <c r="EB171" s="103">
        <v>2110.35</v>
      </c>
      <c r="EC171" s="104">
        <v>3005.44</v>
      </c>
      <c r="ED171" s="104">
        <v>2059.73</v>
      </c>
      <c r="EE171" s="85">
        <f t="shared" si="312"/>
        <v>-945.71</v>
      </c>
      <c r="EF171" s="56">
        <f t="shared" si="313"/>
        <v>-50.619999999999891</v>
      </c>
      <c r="EG171" s="103">
        <v>0</v>
      </c>
      <c r="EH171" s="103">
        <v>0</v>
      </c>
      <c r="EI171" s="103">
        <v>0</v>
      </c>
      <c r="EJ171" s="56">
        <f t="shared" si="314"/>
        <v>0</v>
      </c>
      <c r="EK171" s="56">
        <f t="shared" si="315"/>
        <v>0</v>
      </c>
      <c r="EL171" s="104">
        <v>20321.38</v>
      </c>
      <c r="EM171" s="104">
        <v>31839.43</v>
      </c>
      <c r="EN171" s="104">
        <v>23489.4</v>
      </c>
      <c r="EO171" s="56">
        <f t="shared" si="316"/>
        <v>-8350.0299999999988</v>
      </c>
      <c r="EP171" s="56">
        <f t="shared" si="381"/>
        <v>3168.0200000000004</v>
      </c>
      <c r="EQ171" s="56"/>
      <c r="ER171" s="56"/>
      <c r="ES171" s="56"/>
      <c r="ET171" s="56"/>
      <c r="EU171" s="56"/>
      <c r="EV171" s="56"/>
      <c r="EW171" s="132" t="s">
        <v>230</v>
      </c>
      <c r="EX171" s="89"/>
      <c r="EY171" s="181">
        <f t="shared" si="393"/>
        <v>358246.20440007024</v>
      </c>
      <c r="EZ171" s="181">
        <f t="shared" si="393"/>
        <v>495980.52588369872</v>
      </c>
      <c r="FA171" s="181">
        <f t="shared" si="393"/>
        <v>278583.87182425713</v>
      </c>
      <c r="FB171" s="192">
        <f t="shared" si="317"/>
        <v>-217396.65405944159</v>
      </c>
      <c r="FC171" s="937">
        <f t="shared" si="318"/>
        <v>-79662.33257581311</v>
      </c>
      <c r="FD171" s="334"/>
      <c r="FE171" s="94"/>
      <c r="FF171" s="449"/>
      <c r="FG171" s="127">
        <v>0</v>
      </c>
      <c r="FH171" s="127"/>
      <c r="FI171" s="138"/>
      <c r="FJ171" s="103">
        <v>2110.35</v>
      </c>
      <c r="FK171" s="138"/>
      <c r="FL171" s="103">
        <v>0</v>
      </c>
      <c r="FM171" s="411"/>
      <c r="FN171" s="140">
        <f>FN19*FN168/1000</f>
        <v>2671.6926170437214</v>
      </c>
      <c r="FO171" s="104">
        <v>13055.86</v>
      </c>
      <c r="FS171" s="1196"/>
      <c r="FT171" s="1196"/>
      <c r="FU171" s="1196"/>
      <c r="FV171" s="1196"/>
    </row>
    <row r="172" spans="1:178" ht="15" hidden="1" thickBot="1" x14ac:dyDescent="0.35">
      <c r="A172" s="941" t="s">
        <v>231</v>
      </c>
      <c r="B172" s="942" t="s">
        <v>72</v>
      </c>
      <c r="C172" s="943">
        <v>2678.54</v>
      </c>
      <c r="D172" s="941"/>
      <c r="E172" s="242">
        <v>3688.64</v>
      </c>
      <c r="F172" s="944">
        <f>F168*F20/1000</f>
        <v>5198.6981757439171</v>
      </c>
      <c r="G172" s="944">
        <f>G168*G20/1000</f>
        <v>3153.5947722212504</v>
      </c>
      <c r="H172" s="242">
        <f t="shared" si="321"/>
        <v>-2045.1034035226667</v>
      </c>
      <c r="I172" s="945">
        <f t="shared" si="327"/>
        <v>-535.04522777874945</v>
      </c>
      <c r="J172" s="302">
        <f>J170*J20/1000</f>
        <v>4154.968204458437</v>
      </c>
      <c r="K172" s="308">
        <f>K170*K20/1000</f>
        <v>4945.2488242686477</v>
      </c>
      <c r="L172" s="302"/>
      <c r="M172" s="302">
        <f>M170*M20/1000</f>
        <v>6019.4505721895484</v>
      </c>
      <c r="N172" s="374">
        <f t="shared" si="277"/>
        <v>1074.2017479209007</v>
      </c>
      <c r="O172" s="374">
        <f t="shared" si="376"/>
        <v>1864.4823677311115</v>
      </c>
      <c r="P172" s="302">
        <v>11895.4</v>
      </c>
      <c r="Q172" s="302"/>
      <c r="R172" s="302">
        <v>13812.78</v>
      </c>
      <c r="S172" s="302">
        <v>9100.59</v>
      </c>
      <c r="T172" s="374">
        <f t="shared" si="278"/>
        <v>-4712.1900000000005</v>
      </c>
      <c r="U172" s="374">
        <f t="shared" si="279"/>
        <v>-2794.8099999999995</v>
      </c>
      <c r="V172" s="944">
        <v>8201.99</v>
      </c>
      <c r="W172" s="308">
        <v>8443.7000000000007</v>
      </c>
      <c r="X172" s="308">
        <v>7251.87</v>
      </c>
      <c r="Y172" s="316">
        <f t="shared" si="280"/>
        <v>-1191.8300000000008</v>
      </c>
      <c r="Z172" s="374">
        <f t="shared" si="281"/>
        <v>-950.11999999999989</v>
      </c>
      <c r="AA172" s="308">
        <v>416.15</v>
      </c>
      <c r="AB172" s="308">
        <v>74.459999999999994</v>
      </c>
      <c r="AC172" s="308">
        <v>308.8</v>
      </c>
      <c r="AD172" s="57">
        <f t="shared" si="282"/>
        <v>234.34000000000003</v>
      </c>
      <c r="AE172" s="57">
        <f t="shared" si="283"/>
        <v>-107.34999999999997</v>
      </c>
      <c r="AF172" s="308">
        <v>1078.46</v>
      </c>
      <c r="AG172" s="308">
        <v>1265.67</v>
      </c>
      <c r="AH172" s="308">
        <v>1265.67</v>
      </c>
      <c r="AI172" s="316">
        <f t="shared" si="284"/>
        <v>0</v>
      </c>
      <c r="AJ172" s="374">
        <f t="shared" si="285"/>
        <v>187.21000000000004</v>
      </c>
      <c r="AK172" s="304">
        <f>E172+J172+P172+V172+AA172+AF172</f>
        <v>29435.608204458433</v>
      </c>
      <c r="AL172" s="304">
        <f>AG172+AB172+W172+R172+K172+F172</f>
        <v>33740.557000012566</v>
      </c>
      <c r="AM172" s="304">
        <f>AH172+AC172+X172+S172+M172+G172</f>
        <v>27099.975344410799</v>
      </c>
      <c r="AN172" s="304">
        <f t="shared" si="286"/>
        <v>-6640.5816556017671</v>
      </c>
      <c r="AO172" s="305">
        <f t="shared" si="287"/>
        <v>-2335.6328600476336</v>
      </c>
      <c r="AP172" s="305" t="s">
        <v>72</v>
      </c>
      <c r="AQ172" s="305" t="s">
        <v>231</v>
      </c>
      <c r="AR172" s="946">
        <v>0</v>
      </c>
      <c r="AS172" s="317"/>
      <c r="AT172" s="317"/>
      <c r="AU172" s="318">
        <f t="shared" si="288"/>
        <v>0</v>
      </c>
      <c r="AV172" s="318">
        <f t="shared" si="289"/>
        <v>0</v>
      </c>
      <c r="AW172" s="316"/>
      <c r="AX172" s="316"/>
      <c r="AY172" s="316"/>
      <c r="AZ172" s="316">
        <f t="shared" si="290"/>
        <v>0</v>
      </c>
      <c r="BA172" s="374">
        <f t="shared" si="291"/>
        <v>0</v>
      </c>
      <c r="BB172" s="947">
        <v>5236.3100000000004</v>
      </c>
      <c r="BC172" s="308">
        <v>5023.8999999999996</v>
      </c>
      <c r="BD172" s="308">
        <v>3446.11</v>
      </c>
      <c r="BE172" s="948">
        <f t="shared" si="292"/>
        <v>-1577.7899999999995</v>
      </c>
      <c r="BF172" s="68">
        <f t="shared" si="293"/>
        <v>-1790.2000000000003</v>
      </c>
      <c r="BG172" s="111">
        <f>CW172+CV172</f>
        <v>1343.07</v>
      </c>
      <c r="BH172" s="308">
        <v>2509.42</v>
      </c>
      <c r="BI172" s="308">
        <v>1252.48</v>
      </c>
      <c r="BJ172" s="316">
        <f t="shared" si="294"/>
        <v>-1256.94</v>
      </c>
      <c r="BK172" s="374">
        <f t="shared" si="295"/>
        <v>-90.589999999999918</v>
      </c>
      <c r="BL172" s="318">
        <f t="shared" si="296"/>
        <v>6579.38</v>
      </c>
      <c r="BM172" s="318">
        <f t="shared" si="297"/>
        <v>7533.32</v>
      </c>
      <c r="BN172" s="317">
        <f t="shared" si="297"/>
        <v>4698.59</v>
      </c>
      <c r="BO172" s="949">
        <f t="shared" si="298"/>
        <v>-2834.7299999999996</v>
      </c>
      <c r="BP172" s="318">
        <f t="shared" si="299"/>
        <v>-1880.79</v>
      </c>
      <c r="BQ172" s="308"/>
      <c r="BR172" s="308"/>
      <c r="BS172" s="308"/>
      <c r="BT172" s="57">
        <f t="shared" si="342"/>
        <v>0</v>
      </c>
      <c r="BU172" s="69">
        <f t="shared" si="343"/>
        <v>0</v>
      </c>
      <c r="BV172" s="308"/>
      <c r="BW172" s="308"/>
      <c r="BX172" s="308"/>
      <c r="BY172" s="308"/>
      <c r="BZ172" s="308"/>
      <c r="CA172" s="308" t="s">
        <v>72</v>
      </c>
      <c r="CB172" s="950" t="s">
        <v>231</v>
      </c>
      <c r="CC172" s="950"/>
      <c r="CD172" s="951">
        <v>7090.89</v>
      </c>
      <c r="CE172" s="940">
        <f>CD168*CE20/1000</f>
        <v>6732.3028289593758</v>
      </c>
      <c r="CF172" s="953"/>
      <c r="CG172" s="954">
        <f t="shared" si="302"/>
        <v>-6732.3028289593758</v>
      </c>
      <c r="CH172" s="313">
        <f t="shared" si="377"/>
        <v>-7090.89</v>
      </c>
      <c r="CI172" s="164"/>
      <c r="CJ172" s="947">
        <v>1299.04</v>
      </c>
      <c r="CK172" s="955">
        <v>2529.4899999999998</v>
      </c>
      <c r="CL172" s="955">
        <v>1383.1</v>
      </c>
      <c r="CM172" s="316">
        <f t="shared" si="378"/>
        <v>-1146.3899999999999</v>
      </c>
      <c r="CN172" s="316">
        <f t="shared" si="379"/>
        <v>84.059999999999945</v>
      </c>
      <c r="CO172" s="316"/>
      <c r="CP172" s="307">
        <f t="shared" si="389"/>
        <v>8389.93</v>
      </c>
      <c r="CQ172" s="307">
        <f t="shared" si="389"/>
        <v>9261.7928289593765</v>
      </c>
      <c r="CR172" s="307">
        <f t="shared" si="389"/>
        <v>1383.1</v>
      </c>
      <c r="CS172" s="317">
        <f t="shared" si="303"/>
        <v>-7878.6928289593761</v>
      </c>
      <c r="CT172" s="318">
        <f t="shared" si="304"/>
        <v>-7006.83</v>
      </c>
      <c r="CU172" s="956">
        <v>5236.3100000000004</v>
      </c>
      <c r="CV172" s="957">
        <v>0</v>
      </c>
      <c r="CW172" s="958">
        <v>1343.07</v>
      </c>
      <c r="CX172" s="959">
        <f t="shared" si="374"/>
        <v>6579.38</v>
      </c>
      <c r="CY172" s="122">
        <v>7090.89</v>
      </c>
      <c r="CZ172" s="122">
        <v>7090.89</v>
      </c>
      <c r="DA172" s="122">
        <v>974.23</v>
      </c>
      <c r="DB172" s="122">
        <v>974.23</v>
      </c>
      <c r="DC172" s="125">
        <f>(DC168-0.5)*DC20/1000</f>
        <v>326.69848334111617</v>
      </c>
      <c r="DD172" s="940">
        <f>4116.82*DD20/1000</f>
        <v>334.43473901835694</v>
      </c>
      <c r="DE172" s="122">
        <f t="shared" si="395"/>
        <v>8391.8184833411178</v>
      </c>
      <c r="DF172" s="945">
        <v>2526.62</v>
      </c>
      <c r="DG172" s="308">
        <v>7374.27</v>
      </c>
      <c r="DH172" s="308">
        <v>3353.01</v>
      </c>
      <c r="DI172" s="57">
        <f t="shared" si="305"/>
        <v>-4021.26</v>
      </c>
      <c r="DJ172" s="57">
        <f t="shared" si="306"/>
        <v>826.39000000000033</v>
      </c>
      <c r="DK172" s="248">
        <f>DK20*DK168/1000</f>
        <v>0</v>
      </c>
      <c r="DL172" s="248">
        <v>0</v>
      </c>
      <c r="DM172" s="248">
        <v>0</v>
      </c>
      <c r="DN172" s="67">
        <f t="shared" si="307"/>
        <v>0</v>
      </c>
      <c r="DO172" s="67">
        <f t="shared" si="308"/>
        <v>0</v>
      </c>
      <c r="DP172" s="238">
        <v>0</v>
      </c>
      <c r="DQ172" s="238">
        <v>0</v>
      </c>
      <c r="DR172" s="238">
        <v>0</v>
      </c>
      <c r="DS172" s="84">
        <f t="shared" si="309"/>
        <v>0</v>
      </c>
      <c r="DT172" s="84">
        <f t="shared" si="271"/>
        <v>0</v>
      </c>
      <c r="DU172" s="240" t="s">
        <v>231</v>
      </c>
      <c r="DV172" s="240" t="s">
        <v>72</v>
      </c>
      <c r="DW172" s="960">
        <v>0</v>
      </c>
      <c r="DX172" s="960">
        <v>0</v>
      </c>
      <c r="DY172" s="960">
        <v>0</v>
      </c>
      <c r="DZ172" s="83">
        <f t="shared" si="310"/>
        <v>0</v>
      </c>
      <c r="EA172" s="83">
        <f t="shared" si="311"/>
        <v>0</v>
      </c>
      <c r="EB172" s="242">
        <v>0</v>
      </c>
      <c r="EC172" s="944">
        <v>44.85</v>
      </c>
      <c r="ED172" s="944">
        <v>30.26</v>
      </c>
      <c r="EE172" s="289">
        <f t="shared" si="312"/>
        <v>-14.59</v>
      </c>
      <c r="EF172" s="374">
        <f t="shared" si="313"/>
        <v>30.26</v>
      </c>
      <c r="EG172" s="242">
        <v>0</v>
      </c>
      <c r="EH172" s="242">
        <v>0</v>
      </c>
      <c r="EI172" s="242">
        <v>0</v>
      </c>
      <c r="EJ172" s="56">
        <f t="shared" si="314"/>
        <v>0</v>
      </c>
      <c r="EK172" s="56">
        <f t="shared" si="315"/>
        <v>0</v>
      </c>
      <c r="EL172" s="944"/>
      <c r="EM172" s="944"/>
      <c r="EN172" s="944"/>
      <c r="EO172" s="56">
        <f t="shared" si="316"/>
        <v>0</v>
      </c>
      <c r="EP172" s="56">
        <f t="shared" si="381"/>
        <v>0</v>
      </c>
      <c r="EQ172" s="56"/>
      <c r="ER172" s="56"/>
      <c r="ES172" s="56"/>
      <c r="ET172" s="56"/>
      <c r="EU172" s="56"/>
      <c r="EV172" s="56"/>
      <c r="EW172" s="961" t="s">
        <v>231</v>
      </c>
      <c r="EX172" s="89"/>
      <c r="EY172" s="181">
        <f t="shared" si="393"/>
        <v>46931.538204458433</v>
      </c>
      <c r="EZ172" s="181">
        <f t="shared" si="393"/>
        <v>57954.789828971945</v>
      </c>
      <c r="FA172" s="181">
        <f t="shared" si="393"/>
        <v>36564.935344410798</v>
      </c>
      <c r="FB172" s="962">
        <f t="shared" si="317"/>
        <v>-21389.854484561147</v>
      </c>
      <c r="FC172" s="962">
        <f t="shared" si="318"/>
        <v>-10366.602860047635</v>
      </c>
      <c r="FD172" s="334"/>
      <c r="FE172" s="804"/>
      <c r="FF172" s="963"/>
      <c r="FG172" s="238">
        <v>0</v>
      </c>
      <c r="FH172" s="238"/>
      <c r="FI172" s="960"/>
      <c r="FJ172" s="964"/>
      <c r="FK172" s="960"/>
      <c r="FL172" s="242">
        <v>0</v>
      </c>
      <c r="FM172" s="965">
        <v>1078.46</v>
      </c>
      <c r="FN172" s="248">
        <v>416.15</v>
      </c>
      <c r="FO172" s="944">
        <v>8201.99</v>
      </c>
      <c r="FS172" s="1198"/>
      <c r="FT172" s="1196"/>
      <c r="FU172" s="1196"/>
      <c r="FV172" s="1196"/>
    </row>
    <row r="173" spans="1:178" x14ac:dyDescent="0.3">
      <c r="FS173" s="1196"/>
      <c r="FT173" s="1196"/>
      <c r="FU173" s="1196"/>
      <c r="FV173" s="1196"/>
    </row>
    <row r="174" spans="1:178" x14ac:dyDescent="0.3">
      <c r="FS174" s="1196"/>
      <c r="FT174" s="1196"/>
      <c r="FU174" s="1196"/>
      <c r="FV174" s="1196"/>
    </row>
  </sheetData>
  <mergeCells count="146">
    <mergeCell ref="A1:FO2"/>
    <mergeCell ref="A3:A4"/>
    <mergeCell ref="B3:B4"/>
    <mergeCell ref="E3:G3"/>
    <mergeCell ref="H3:H4"/>
    <mergeCell ref="J3:M3"/>
    <mergeCell ref="N3:N4"/>
    <mergeCell ref="O3:O4"/>
    <mergeCell ref="P3:S3"/>
    <mergeCell ref="T3:T4"/>
    <mergeCell ref="AU3:AU4"/>
    <mergeCell ref="AV3:AV4"/>
    <mergeCell ref="AW3:AY3"/>
    <mergeCell ref="AZ3:AZ4"/>
    <mergeCell ref="BA3:BA4"/>
    <mergeCell ref="BB3:BD3"/>
    <mergeCell ref="AE3:AE4"/>
    <mergeCell ref="AF3:AH3"/>
    <mergeCell ref="AR3:AT3"/>
    <mergeCell ref="BQ3:BS3"/>
    <mergeCell ref="BT3:BT4"/>
    <mergeCell ref="BU3:BU4"/>
    <mergeCell ref="BV3:BX3"/>
    <mergeCell ref="BY3:BY4"/>
    <mergeCell ref="U3:U4"/>
    <mergeCell ref="V3:X3"/>
    <mergeCell ref="Y3:Y4"/>
    <mergeCell ref="Z3:Z4"/>
    <mergeCell ref="AA3:AC3"/>
    <mergeCell ref="AD3:AD4"/>
    <mergeCell ref="CS3:CS4"/>
    <mergeCell ref="CT3:CT4"/>
    <mergeCell ref="CU3:CX3"/>
    <mergeCell ref="CY3:DE3"/>
    <mergeCell ref="CB3:CC4"/>
    <mergeCell ref="CD3:CF3"/>
    <mergeCell ref="CG3:CG4"/>
    <mergeCell ref="CH3:CH4"/>
    <mergeCell ref="CJ3:CL3"/>
    <mergeCell ref="CM3:CM4"/>
    <mergeCell ref="CN3:CN4"/>
    <mergeCell ref="CP3:CR3"/>
    <mergeCell ref="DP3:DR3"/>
    <mergeCell ref="DS3:DS4"/>
    <mergeCell ref="DT3:DT4"/>
    <mergeCell ref="DW3:DY3"/>
    <mergeCell ref="DZ3:DZ4"/>
    <mergeCell ref="EA3:EA4"/>
    <mergeCell ref="DF3:DH3"/>
    <mergeCell ref="DI3:DI4"/>
    <mergeCell ref="DJ3:DJ4"/>
    <mergeCell ref="DK3:DM3"/>
    <mergeCell ref="DN3:DN4"/>
    <mergeCell ref="DO3:DO4"/>
    <mergeCell ref="EL3:EN3"/>
    <mergeCell ref="EO3:EO4"/>
    <mergeCell ref="EP3:EP4"/>
    <mergeCell ref="EW3:EX4"/>
    <mergeCell ref="EY3:FA3"/>
    <mergeCell ref="FB3:FB4"/>
    <mergeCell ref="EB3:ED3"/>
    <mergeCell ref="EE3:EE4"/>
    <mergeCell ref="EF3:EF4"/>
    <mergeCell ref="EG3:EI3"/>
    <mergeCell ref="EJ3:EJ4"/>
    <mergeCell ref="EK3:EK4"/>
    <mergeCell ref="FK3:FK4"/>
    <mergeCell ref="FL3:FL4"/>
    <mergeCell ref="FM3:FM4"/>
    <mergeCell ref="FN3:FN4"/>
    <mergeCell ref="FO3:FO4"/>
    <mergeCell ref="FC3:FC4"/>
    <mergeCell ref="FE3:FE4"/>
    <mergeCell ref="FG3:FG4"/>
    <mergeCell ref="FH3:FH4"/>
    <mergeCell ref="FI3:FI4"/>
    <mergeCell ref="FJ3:FJ4"/>
    <mergeCell ref="J6:O6"/>
    <mergeCell ref="CD5:CH5"/>
    <mergeCell ref="E5:I5"/>
    <mergeCell ref="V5:Z5"/>
    <mergeCell ref="AR5:AV5"/>
    <mergeCell ref="AW5:BA5"/>
    <mergeCell ref="BB5:BF5"/>
    <mergeCell ref="BG5:BK5"/>
    <mergeCell ref="E6:I6"/>
    <mergeCell ref="AO4:AO5"/>
    <mergeCell ref="AN4:AN5"/>
    <mergeCell ref="AM4:AM5"/>
    <mergeCell ref="AL4:AL5"/>
    <mergeCell ref="AK4:AK5"/>
    <mergeCell ref="BZ3:BZ4"/>
    <mergeCell ref="BE3:BE4"/>
    <mergeCell ref="BF3:BF4"/>
    <mergeCell ref="BG3:BI3"/>
    <mergeCell ref="BJ3:BJ4"/>
    <mergeCell ref="BK3:BK4"/>
    <mergeCell ref="BL3:BP3"/>
    <mergeCell ref="AI3:AI4"/>
    <mergeCell ref="AJ3:AJ4"/>
    <mergeCell ref="AK3:AO3"/>
    <mergeCell ref="CB6:CC6"/>
    <mergeCell ref="CD6:CH6"/>
    <mergeCell ref="CJ6:CN6"/>
    <mergeCell ref="DF6:DH6"/>
    <mergeCell ref="DK6:DO6"/>
    <mergeCell ref="DP6:DT6"/>
    <mergeCell ref="AK6:AO6"/>
    <mergeCell ref="AF6:AJ6"/>
    <mergeCell ref="P6:U6"/>
    <mergeCell ref="EW32:EX32"/>
    <mergeCell ref="EW41:EX41"/>
    <mergeCell ref="EW42:EX42"/>
    <mergeCell ref="EW43:EX43"/>
    <mergeCell ref="EW44:EX44"/>
    <mergeCell ref="EW66:EX66"/>
    <mergeCell ref="DW6:EA6"/>
    <mergeCell ref="EB6:EF6"/>
    <mergeCell ref="EG6:EK6"/>
    <mergeCell ref="EW21:EX21"/>
    <mergeCell ref="EW22:EX22"/>
    <mergeCell ref="EW24:EX24"/>
    <mergeCell ref="EW163:EX163"/>
    <mergeCell ref="EW164:EX164"/>
    <mergeCell ref="BG6:BK6"/>
    <mergeCell ref="BB6:BF6"/>
    <mergeCell ref="AW6:BA6"/>
    <mergeCell ref="AR6:AV6"/>
    <mergeCell ref="EW126:EX126"/>
    <mergeCell ref="EW132:EX132"/>
    <mergeCell ref="EW137:EX137"/>
    <mergeCell ref="EW138:EX138"/>
    <mergeCell ref="EW143:EX143"/>
    <mergeCell ref="EW159:EX159"/>
    <mergeCell ref="EW105:EX105"/>
    <mergeCell ref="EW106:EX106"/>
    <mergeCell ref="EW113:EX113"/>
    <mergeCell ref="EW115:EX115"/>
    <mergeCell ref="EW116:EX116"/>
    <mergeCell ref="EW122:EX122"/>
    <mergeCell ref="EW82:EX82"/>
    <mergeCell ref="EW83:EX83"/>
    <mergeCell ref="EW84:EX84"/>
    <mergeCell ref="EW102:EX102"/>
    <mergeCell ref="EW103:EX103"/>
    <mergeCell ref="EW104:EX10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O172"/>
  <sheetViews>
    <sheetView view="pageBreakPreview" zoomScale="60" zoomScaleNormal="100" workbookViewId="0">
      <selection activeCell="FO22" sqref="FO22"/>
    </sheetView>
  </sheetViews>
  <sheetFormatPr defaultRowHeight="14.4" x14ac:dyDescent="0.3"/>
  <cols>
    <col min="1" max="1" width="44.44140625" customWidth="1"/>
    <col min="2" max="2" width="11.44140625" customWidth="1"/>
    <col min="3" max="106" width="0" hidden="1" customWidth="1"/>
    <col min="107" max="107" width="11.44140625" customWidth="1"/>
    <col min="108" max="108" width="10.109375" bestFit="1" customWidth="1"/>
    <col min="109" max="168" width="0" hidden="1" customWidth="1"/>
  </cols>
  <sheetData>
    <row r="1" spans="1:167" x14ac:dyDescent="0.3">
      <c r="A1" s="1235" t="s">
        <v>0</v>
      </c>
      <c r="B1" s="1235"/>
      <c r="C1" s="1235"/>
      <c r="D1" s="1235"/>
      <c r="E1" s="1235"/>
      <c r="F1" s="1235"/>
      <c r="G1" s="1235"/>
      <c r="H1" s="1235"/>
      <c r="I1" s="1235"/>
      <c r="J1" s="1235"/>
      <c r="K1" s="1235"/>
      <c r="L1" s="1235"/>
      <c r="M1" s="1235"/>
      <c r="N1" s="1235"/>
      <c r="O1" s="1235"/>
      <c r="P1" s="1235"/>
      <c r="Q1" s="1235"/>
      <c r="R1" s="1235"/>
      <c r="S1" s="1235"/>
      <c r="T1" s="1235"/>
      <c r="U1" s="1235"/>
      <c r="V1" s="1235"/>
      <c r="W1" s="1235"/>
      <c r="X1" s="1235"/>
      <c r="Y1" s="1235"/>
      <c r="Z1" s="1235"/>
      <c r="AA1" s="1235"/>
      <c r="AB1" s="1235"/>
      <c r="AC1" s="1235"/>
      <c r="AD1" s="1235"/>
      <c r="AE1" s="1235"/>
      <c r="AF1" s="1235"/>
      <c r="AG1" s="1235"/>
      <c r="AH1" s="1235"/>
      <c r="AI1" s="1235"/>
      <c r="AJ1" s="1235"/>
      <c r="AK1" s="1235"/>
      <c r="AL1" s="1235"/>
      <c r="AM1" s="1235"/>
      <c r="AN1" s="1235"/>
      <c r="AO1" s="1235"/>
      <c r="AP1" s="1235"/>
      <c r="AQ1" s="1235"/>
      <c r="AR1" s="1235"/>
      <c r="AS1" s="1235"/>
      <c r="AT1" s="1235"/>
      <c r="AU1" s="1235"/>
      <c r="AV1" s="1235"/>
      <c r="AW1" s="1235"/>
      <c r="AX1" s="1235"/>
      <c r="AY1" s="1235"/>
      <c r="AZ1" s="1235"/>
      <c r="BA1" s="1235"/>
      <c r="BB1" s="1235"/>
      <c r="BC1" s="1235"/>
      <c r="BD1" s="1235"/>
      <c r="BE1" s="1235"/>
      <c r="BF1" s="1235"/>
      <c r="BG1" s="1235"/>
      <c r="BH1" s="1235"/>
      <c r="BI1" s="1235"/>
      <c r="BJ1" s="1235"/>
      <c r="BK1" s="1235"/>
      <c r="BL1" s="1235"/>
      <c r="BM1" s="1235"/>
      <c r="BN1" s="1235"/>
      <c r="BO1" s="1235"/>
      <c r="BP1" s="1235"/>
      <c r="BQ1" s="1235"/>
      <c r="BR1" s="1235"/>
      <c r="BS1" s="1235"/>
      <c r="BT1" s="1235"/>
      <c r="BU1" s="1235"/>
      <c r="BV1" s="1235"/>
      <c r="BW1" s="1235"/>
      <c r="BX1" s="1235"/>
      <c r="BY1" s="1235"/>
      <c r="BZ1" s="1235"/>
      <c r="CA1" s="1235"/>
      <c r="CB1" s="1235"/>
      <c r="CC1" s="1235"/>
      <c r="CD1" s="1235"/>
      <c r="CE1" s="1235"/>
      <c r="CF1" s="1235"/>
      <c r="CG1" s="1235"/>
      <c r="CH1" s="1235"/>
      <c r="CI1" s="1235"/>
      <c r="CJ1" s="1235"/>
      <c r="CK1" s="1235"/>
      <c r="CL1" s="1235"/>
      <c r="CM1" s="1235"/>
      <c r="CN1" s="1235"/>
      <c r="CO1" s="1235"/>
      <c r="CP1" s="1235"/>
      <c r="CQ1" s="1235"/>
      <c r="CR1" s="1235"/>
      <c r="CS1" s="1235"/>
      <c r="CT1" s="1235"/>
      <c r="CU1" s="1235"/>
      <c r="CV1" s="1235"/>
      <c r="CW1" s="1235"/>
      <c r="CX1" s="1235"/>
      <c r="CY1" s="1235"/>
      <c r="CZ1" s="1235"/>
      <c r="DA1" s="1235"/>
      <c r="DB1" s="1235"/>
      <c r="DC1" s="1235"/>
      <c r="DD1" s="1235"/>
      <c r="DE1" s="1235"/>
      <c r="DF1" s="1235"/>
      <c r="DG1" s="1235"/>
      <c r="DH1" s="1235"/>
      <c r="DI1" s="1235"/>
      <c r="DJ1" s="1235"/>
      <c r="DK1" s="1235"/>
      <c r="DL1" s="1235"/>
      <c r="DM1" s="1235"/>
      <c r="DN1" s="1235"/>
      <c r="DO1" s="1235"/>
      <c r="DP1" s="1235"/>
      <c r="DQ1" s="1235"/>
      <c r="DR1" s="1235"/>
      <c r="DS1" s="1235"/>
      <c r="DT1" s="1235"/>
      <c r="DU1" s="1235"/>
      <c r="DV1" s="1235"/>
      <c r="DW1" s="1235"/>
      <c r="DX1" s="1235"/>
      <c r="DY1" s="1235"/>
      <c r="DZ1" s="1235"/>
      <c r="EA1" s="1235"/>
      <c r="EB1" s="1235"/>
      <c r="EC1" s="1235"/>
      <c r="ED1" s="1235"/>
      <c r="EE1" s="1235"/>
      <c r="EF1" s="1235"/>
      <c r="EG1" s="1235"/>
      <c r="EH1" s="1235"/>
      <c r="EI1" s="1235"/>
      <c r="EJ1" s="1235"/>
      <c r="EK1" s="1235"/>
      <c r="EL1" s="1235"/>
      <c r="EM1" s="1235"/>
      <c r="EN1" s="1235"/>
      <c r="EO1" s="1235"/>
      <c r="EP1" s="1235"/>
      <c r="EQ1" s="1235"/>
      <c r="ER1" s="1235"/>
      <c r="ES1" s="1235"/>
      <c r="ET1" s="1235"/>
      <c r="EU1" s="1235"/>
      <c r="EV1" s="1235"/>
      <c r="EW1" s="1235"/>
      <c r="EX1" s="1235"/>
      <c r="EY1" s="1235"/>
      <c r="EZ1" s="1235"/>
      <c r="FA1" s="1235"/>
      <c r="FB1" s="1235"/>
      <c r="FC1" s="1235"/>
      <c r="FD1" s="1235"/>
      <c r="FE1" s="1235"/>
      <c r="FF1" s="1235"/>
      <c r="FG1" s="1235"/>
      <c r="FH1" s="1235"/>
      <c r="FI1" s="1235"/>
      <c r="FJ1" s="1235"/>
      <c r="FK1" s="1235"/>
    </row>
    <row r="2" spans="1:167" ht="26.4" customHeight="1" thickBot="1" x14ac:dyDescent="0.35">
      <c r="A2" s="1362"/>
      <c r="B2" s="1362"/>
      <c r="C2" s="1362"/>
      <c r="D2" s="1362"/>
      <c r="E2" s="1362"/>
      <c r="F2" s="1362"/>
      <c r="G2" s="1362"/>
      <c r="H2" s="1362"/>
      <c r="I2" s="1362"/>
      <c r="J2" s="1362"/>
      <c r="K2" s="1362"/>
      <c r="L2" s="1362"/>
      <c r="M2" s="1362"/>
      <c r="N2" s="1362"/>
      <c r="O2" s="1362"/>
      <c r="P2" s="1362"/>
      <c r="Q2" s="1362"/>
      <c r="R2" s="1362"/>
      <c r="S2" s="1362"/>
      <c r="T2" s="1362"/>
      <c r="U2" s="1362"/>
      <c r="V2" s="1362"/>
      <c r="W2" s="1362"/>
      <c r="X2" s="1362"/>
      <c r="Y2" s="1362"/>
      <c r="Z2" s="1362"/>
      <c r="AA2" s="1362"/>
      <c r="AB2" s="1362"/>
      <c r="AC2" s="1362"/>
      <c r="AD2" s="1362"/>
      <c r="AE2" s="1362"/>
      <c r="AF2" s="1362"/>
      <c r="AG2" s="1362"/>
      <c r="AH2" s="1362"/>
      <c r="AI2" s="1362"/>
      <c r="AJ2" s="1362"/>
      <c r="AK2" s="1362"/>
      <c r="AL2" s="1362"/>
      <c r="AM2" s="1362"/>
      <c r="AN2" s="1362"/>
      <c r="AO2" s="1362"/>
      <c r="AP2" s="1362"/>
      <c r="AQ2" s="1362"/>
      <c r="AR2" s="1362"/>
      <c r="AS2" s="1362"/>
      <c r="AT2" s="1362"/>
      <c r="AU2" s="1362"/>
      <c r="AV2" s="1362"/>
      <c r="AW2" s="1362"/>
      <c r="AX2" s="1362"/>
      <c r="AY2" s="1362"/>
      <c r="AZ2" s="1362"/>
      <c r="BA2" s="1362"/>
      <c r="BB2" s="1362"/>
      <c r="BC2" s="1362"/>
      <c r="BD2" s="1362"/>
      <c r="BE2" s="1362"/>
      <c r="BF2" s="1362"/>
      <c r="BG2" s="1362"/>
      <c r="BH2" s="1362"/>
      <c r="BI2" s="1362"/>
      <c r="BJ2" s="1362"/>
      <c r="BK2" s="1362"/>
      <c r="BL2" s="1362"/>
      <c r="BM2" s="1362"/>
      <c r="BN2" s="1362"/>
      <c r="BO2" s="1362"/>
      <c r="BP2" s="1362"/>
      <c r="BQ2" s="1362"/>
      <c r="BR2" s="1362"/>
      <c r="BS2" s="1362"/>
      <c r="BT2" s="1362"/>
      <c r="BU2" s="1362"/>
      <c r="BV2" s="1362"/>
      <c r="BW2" s="1362"/>
      <c r="BX2" s="1362"/>
      <c r="BY2" s="1362"/>
      <c r="BZ2" s="1362"/>
      <c r="CA2" s="1362"/>
      <c r="CB2" s="1362"/>
      <c r="CC2" s="1362"/>
      <c r="CD2" s="1362"/>
      <c r="CE2" s="1362"/>
      <c r="CF2" s="1362"/>
      <c r="CG2" s="1362"/>
      <c r="CH2" s="1362"/>
      <c r="CI2" s="1362"/>
      <c r="CJ2" s="1362"/>
      <c r="CK2" s="1362"/>
      <c r="CL2" s="1362"/>
      <c r="CM2" s="1362"/>
      <c r="CN2" s="1362"/>
      <c r="CO2" s="1362"/>
      <c r="CP2" s="1362"/>
      <c r="CQ2" s="1362"/>
      <c r="CR2" s="1362"/>
      <c r="CS2" s="1362"/>
      <c r="CT2" s="1362"/>
      <c r="CU2" s="1362"/>
      <c r="CV2" s="1362"/>
      <c r="CW2" s="1362"/>
      <c r="CX2" s="1362"/>
      <c r="CY2" s="1362"/>
      <c r="CZ2" s="1362"/>
      <c r="DA2" s="1362"/>
      <c r="DB2" s="1362"/>
      <c r="DC2" s="1362"/>
      <c r="DD2" s="1362"/>
      <c r="DE2" s="1236"/>
      <c r="DF2" s="1236"/>
      <c r="DG2" s="1236"/>
      <c r="DH2" s="1236"/>
      <c r="DI2" s="1236"/>
      <c r="DJ2" s="1236"/>
      <c r="DK2" s="1236"/>
      <c r="DL2" s="1236"/>
      <c r="DM2" s="1236"/>
      <c r="DN2" s="1236"/>
      <c r="DO2" s="1236"/>
      <c r="DP2" s="1236"/>
      <c r="DQ2" s="1236"/>
      <c r="DR2" s="1236"/>
      <c r="DS2" s="1236"/>
      <c r="DT2" s="1236"/>
      <c r="DU2" s="1236"/>
      <c r="DV2" s="1236"/>
      <c r="DW2" s="1236"/>
      <c r="DX2" s="1236"/>
      <c r="DY2" s="1236"/>
      <c r="DZ2" s="1236"/>
      <c r="EA2" s="1236"/>
      <c r="EB2" s="1236"/>
      <c r="EC2" s="1236"/>
      <c r="ED2" s="1236"/>
      <c r="EE2" s="1236"/>
      <c r="EF2" s="1236"/>
      <c r="EG2" s="1236"/>
      <c r="EH2" s="1236"/>
      <c r="EI2" s="1236"/>
      <c r="EJ2" s="1236"/>
      <c r="EK2" s="1236"/>
      <c r="EL2" s="1236"/>
      <c r="EM2" s="1236"/>
      <c r="EN2" s="1236"/>
      <c r="EO2" s="1236"/>
      <c r="EP2" s="1236"/>
      <c r="EQ2" s="1236"/>
      <c r="ER2" s="1236"/>
      <c r="ES2" s="1236"/>
      <c r="ET2" s="1236"/>
      <c r="EU2" s="1236"/>
      <c r="EV2" s="1236"/>
      <c r="EW2" s="1236"/>
      <c r="EX2" s="1236"/>
      <c r="EY2" s="1236"/>
      <c r="EZ2" s="1236"/>
      <c r="FA2" s="1236"/>
      <c r="FB2" s="1236"/>
      <c r="FC2" s="1236"/>
      <c r="FD2" s="1236"/>
      <c r="FE2" s="1236"/>
      <c r="FF2" s="1236"/>
      <c r="FG2" s="1236"/>
      <c r="FH2" s="1236"/>
      <c r="FI2" s="1236"/>
      <c r="FJ2" s="1236"/>
      <c r="FK2" s="1236"/>
    </row>
    <row r="3" spans="1:167" ht="24" customHeight="1" x14ac:dyDescent="0.3">
      <c r="A3" s="1354" t="s">
        <v>1</v>
      </c>
      <c r="B3" s="1355" t="s">
        <v>2</v>
      </c>
      <c r="C3" s="1186" t="s">
        <v>3</v>
      </c>
      <c r="D3" s="1186"/>
      <c r="E3" s="1359" t="s">
        <v>4</v>
      </c>
      <c r="F3" s="1360"/>
      <c r="G3" s="1361"/>
      <c r="H3" s="1337" t="s">
        <v>5</v>
      </c>
      <c r="I3" s="1187"/>
      <c r="J3" s="1359" t="s">
        <v>6</v>
      </c>
      <c r="K3" s="1360"/>
      <c r="L3" s="1360"/>
      <c r="M3" s="1361"/>
      <c r="N3" s="1337" t="str">
        <f>H3</f>
        <v>откл.  К  проекту ТСО 2014</v>
      </c>
      <c r="O3" s="1337" t="str">
        <f>I4</f>
        <v>откл. К 2013</v>
      </c>
      <c r="P3" s="1359" t="s">
        <v>7</v>
      </c>
      <c r="Q3" s="1360"/>
      <c r="R3" s="1360"/>
      <c r="S3" s="1361"/>
      <c r="T3" s="1337" t="str">
        <f>BT3</f>
        <v>откл.  К  проекту ТСО 2014</v>
      </c>
      <c r="U3" s="1337" t="str">
        <f>BU3</f>
        <v>откл. К 2013</v>
      </c>
      <c r="V3" s="1359" t="str">
        <f>FK3</f>
        <v>г.Благовещенск                                                                                         (БТУ)</v>
      </c>
      <c r="W3" s="1360"/>
      <c r="X3" s="1361"/>
      <c r="Y3" s="1337" t="str">
        <f>T3</f>
        <v>откл.  К  проекту ТСО 2014</v>
      </c>
      <c r="Z3" s="1339" t="str">
        <f>U3</f>
        <v>откл. К 2013</v>
      </c>
      <c r="AA3" s="1359" t="s">
        <v>8</v>
      </c>
      <c r="AB3" s="1360"/>
      <c r="AC3" s="1361"/>
      <c r="AD3" s="1337" t="str">
        <f>Y3</f>
        <v>откл.  К  проекту ТСО 2014</v>
      </c>
      <c r="AE3" s="1339" t="str">
        <f>Z3</f>
        <v>откл. К 2013</v>
      </c>
      <c r="AF3" s="1359" t="str">
        <f>FI3</f>
        <v>с.Николаевка, с.Новоалексеевка  Иван.р-он</v>
      </c>
      <c r="AG3" s="1360"/>
      <c r="AH3" s="1361"/>
      <c r="AI3" s="1337" t="str">
        <f>AD3</f>
        <v>откл.  К  проекту ТСО 2014</v>
      </c>
      <c r="AJ3" s="1339" t="str">
        <f>AE3</f>
        <v>откл. К 2013</v>
      </c>
      <c r="AK3" s="1347" t="s">
        <v>9</v>
      </c>
      <c r="AL3" s="1348"/>
      <c r="AM3" s="1348"/>
      <c r="AN3" s="1348"/>
      <c r="AO3" s="1349"/>
      <c r="AP3" s="1188" t="s">
        <v>2</v>
      </c>
      <c r="AQ3" s="1188"/>
      <c r="AR3" s="1344" t="str">
        <f>FG3</f>
        <v>Белогорская школа- интернат</v>
      </c>
      <c r="AS3" s="1345"/>
      <c r="AT3" s="1346"/>
      <c r="AU3" s="1364" t="str">
        <f>AI3</f>
        <v>откл.  К  проекту ТСО 2014</v>
      </c>
      <c r="AV3" s="1364" t="str">
        <f>AJ3</f>
        <v>откл. К 2013</v>
      </c>
      <c r="AW3" s="1341" t="s">
        <v>10</v>
      </c>
      <c r="AX3" s="1342"/>
      <c r="AY3" s="1343"/>
      <c r="AZ3" s="1339" t="str">
        <f>AU3</f>
        <v>откл.  К  проекту ТСО 2014</v>
      </c>
      <c r="BA3" s="1339" t="str">
        <f>AV3</f>
        <v>откл. К 2013</v>
      </c>
      <c r="BB3" s="1341" t="s">
        <v>11</v>
      </c>
      <c r="BC3" s="1342"/>
      <c r="BD3" s="1343"/>
      <c r="BE3" s="1339" t="str">
        <f>AZ3</f>
        <v>откл.  К  проекту ТСО 2014</v>
      </c>
      <c r="BF3" s="1339" t="str">
        <f>BA3</f>
        <v>откл. К 2013</v>
      </c>
      <c r="BG3" s="1341" t="s">
        <v>12</v>
      </c>
      <c r="BH3" s="1342"/>
      <c r="BI3" s="1343"/>
      <c r="BJ3" s="1339" t="str">
        <f>BE3</f>
        <v>откл.  К  проекту ТСО 2014</v>
      </c>
      <c r="BK3" s="1339" t="str">
        <f>BF3</f>
        <v>откл. К 2013</v>
      </c>
      <c r="BL3" s="1344" t="str">
        <f>AK3</f>
        <v>Объедененные МО УГРИЦиТ</v>
      </c>
      <c r="BM3" s="1345"/>
      <c r="BN3" s="1345"/>
      <c r="BO3" s="1345"/>
      <c r="BP3" s="1346"/>
      <c r="BQ3" s="1359" t="s">
        <v>13</v>
      </c>
      <c r="BR3" s="1360"/>
      <c r="BS3" s="1361"/>
      <c r="BT3" s="1337" t="str">
        <f>BY3</f>
        <v>откл.  К  проекту ТСО 2014</v>
      </c>
      <c r="BU3" s="1337" t="str">
        <f>BZ3</f>
        <v>откл. К 2013</v>
      </c>
      <c r="BV3" s="1359" t="s">
        <v>14</v>
      </c>
      <c r="BW3" s="1360"/>
      <c r="BX3" s="1361"/>
      <c r="BY3" s="1337" t="str">
        <f>N3</f>
        <v>откл.  К  проекту ТСО 2014</v>
      </c>
      <c r="BZ3" s="1337" t="str">
        <f>O3</f>
        <v>откл. К 2013</v>
      </c>
      <c r="CA3" s="1187" t="s">
        <v>2</v>
      </c>
      <c r="CB3" s="1350" t="s">
        <v>1</v>
      </c>
      <c r="CC3" s="1372"/>
      <c r="CD3" s="1356" t="str">
        <f>BJ3</f>
        <v>откл.  К  проекту ТСО 2014</v>
      </c>
      <c r="CE3" s="1356" t="str">
        <f>BK3</f>
        <v>откл. К 2013</v>
      </c>
      <c r="CF3" s="1199"/>
      <c r="CG3" s="1355" t="s">
        <v>16</v>
      </c>
      <c r="CH3" s="1355"/>
      <c r="CI3" s="1355"/>
      <c r="CJ3" s="1356" t="str">
        <f>CD3</f>
        <v>откл.  К  проекту ТСО 2014</v>
      </c>
      <c r="CK3" s="1356" t="str">
        <f>CE3</f>
        <v>откл. К 2013</v>
      </c>
      <c r="CL3" s="1199"/>
      <c r="CM3" s="1370" t="s">
        <v>17</v>
      </c>
      <c r="CN3" s="1370"/>
      <c r="CO3" s="1370"/>
      <c r="CP3" s="1370" t="str">
        <f>CJ3</f>
        <v>откл.  К  проекту ТСО 2014</v>
      </c>
      <c r="CQ3" s="1370" t="str">
        <f>CK3</f>
        <v>откл. К 2013</v>
      </c>
      <c r="CR3" s="1371" t="s">
        <v>18</v>
      </c>
      <c r="CS3" s="1371"/>
      <c r="CT3" s="1371"/>
      <c r="CU3" s="1371"/>
      <c r="CV3" s="1366" t="s">
        <v>19</v>
      </c>
      <c r="CW3" s="1366"/>
      <c r="CX3" s="1366"/>
      <c r="CY3" s="1366"/>
      <c r="CZ3" s="1366"/>
      <c r="DA3" s="1366"/>
      <c r="DB3" s="1366"/>
      <c r="DC3" s="1366" t="s">
        <v>20</v>
      </c>
      <c r="DD3" s="1367"/>
      <c r="DE3" s="1368" t="str">
        <f>CJ3</f>
        <v>откл.  К  проекту ТСО 2014</v>
      </c>
      <c r="DF3" s="1257" t="str">
        <f>CK3</f>
        <v>откл. К 2013</v>
      </c>
      <c r="DG3" s="1258" t="s">
        <v>21</v>
      </c>
      <c r="DH3" s="1258"/>
      <c r="DI3" s="1258"/>
      <c r="DJ3" s="1257" t="str">
        <f>DE3</f>
        <v>откл.  К  проекту ТСО 2014</v>
      </c>
      <c r="DK3" s="1257" t="str">
        <f>DF3</f>
        <v>откл. К 2013</v>
      </c>
      <c r="DL3" s="1252" t="s">
        <v>22</v>
      </c>
      <c r="DM3" s="1252"/>
      <c r="DN3" s="1252"/>
      <c r="DO3" s="1257" t="str">
        <f>DJ3</f>
        <v>откл.  К  проекту ТСО 2014</v>
      </c>
      <c r="DP3" s="1257" t="str">
        <f>DK3</f>
        <v>откл. К 2013</v>
      </c>
      <c r="DQ3" s="7" t="s">
        <v>1</v>
      </c>
      <c r="DR3" s="7" t="s">
        <v>2</v>
      </c>
      <c r="DS3" s="1252" t="s">
        <v>23</v>
      </c>
      <c r="DT3" s="1252"/>
      <c r="DU3" s="1252"/>
      <c r="DV3" s="1257" t="str">
        <f>DJ3</f>
        <v>откл.  К  проекту ТСО 2014</v>
      </c>
      <c r="DW3" s="1257" t="str">
        <f>DP3</f>
        <v>откл. К 2013</v>
      </c>
      <c r="DX3" s="1252" t="s">
        <v>24</v>
      </c>
      <c r="DY3" s="1252"/>
      <c r="DZ3" s="1252"/>
      <c r="EA3" s="1252" t="str">
        <f>DV3</f>
        <v>откл.  К  проекту ТСО 2014</v>
      </c>
      <c r="EB3" s="1252" t="str">
        <f>DW3</f>
        <v>откл. К 2013</v>
      </c>
      <c r="EC3" s="1252" t="s">
        <v>25</v>
      </c>
      <c r="ED3" s="1252"/>
      <c r="EE3" s="1252"/>
      <c r="EF3" s="1252" t="str">
        <f>EA3</f>
        <v>откл.  К  проекту ТСО 2014</v>
      </c>
      <c r="EG3" s="1252" t="str">
        <f>EB3</f>
        <v>откл. К 2013</v>
      </c>
      <c r="EH3" s="1256" t="s">
        <v>26</v>
      </c>
      <c r="EI3" s="1256"/>
      <c r="EJ3" s="1256"/>
      <c r="EK3" s="1252" t="str">
        <f>EF3</f>
        <v>откл.  К  проекту ТСО 2014</v>
      </c>
      <c r="EL3" s="1252" t="str">
        <f>EG3</f>
        <v>откл. К 2013</v>
      </c>
      <c r="EM3" s="4"/>
      <c r="EN3" s="4"/>
      <c r="EO3" s="4"/>
      <c r="EP3" s="4"/>
      <c r="EQ3" s="4"/>
      <c r="ER3" s="4"/>
      <c r="ES3" s="1263" t="s">
        <v>1</v>
      </c>
      <c r="ET3" s="1263"/>
      <c r="EU3" s="1263" t="s">
        <v>27</v>
      </c>
      <c r="EV3" s="1263"/>
      <c r="EW3" s="1263"/>
      <c r="EX3" s="1263" t="str">
        <f>EK3</f>
        <v>откл.  К  проекту ТСО 2014</v>
      </c>
      <c r="EY3" s="1263" t="str">
        <f>EL3</f>
        <v>откл. К 2013</v>
      </c>
      <c r="EZ3" s="8"/>
      <c r="FA3" s="1263" t="s">
        <v>28</v>
      </c>
      <c r="FB3" s="9"/>
      <c r="FC3" s="1238" t="s">
        <v>22</v>
      </c>
      <c r="FD3" s="1242" t="s">
        <v>10</v>
      </c>
      <c r="FE3" s="1238" t="s">
        <v>23</v>
      </c>
      <c r="FF3" s="1238" t="s">
        <v>29</v>
      </c>
      <c r="FG3" s="1238" t="s">
        <v>30</v>
      </c>
      <c r="FH3" s="1238" t="s">
        <v>31</v>
      </c>
      <c r="FI3" s="1242" t="s">
        <v>32</v>
      </c>
      <c r="FJ3" s="1238" t="s">
        <v>8</v>
      </c>
      <c r="FK3" s="1238" t="s">
        <v>33</v>
      </c>
    </row>
    <row r="4" spans="1:167" ht="66.599999999999994" customHeight="1" x14ac:dyDescent="0.3">
      <c r="A4" s="1363"/>
      <c r="B4" s="1306"/>
      <c r="C4" s="1090"/>
      <c r="D4" s="1090"/>
      <c r="E4" s="1090" t="s">
        <v>34</v>
      </c>
      <c r="F4" s="1090" t="s">
        <v>35</v>
      </c>
      <c r="G4" s="1091" t="s">
        <v>36</v>
      </c>
      <c r="H4" s="1338"/>
      <c r="I4" s="1091" t="s">
        <v>37</v>
      </c>
      <c r="J4" s="1091" t="str">
        <f>E4</f>
        <v>Утв.тариф       УГРИЦиТ 2013</v>
      </c>
      <c r="K4" s="1091" t="s">
        <v>38</v>
      </c>
      <c r="L4" s="1091" t="s">
        <v>39</v>
      </c>
      <c r="M4" s="1091" t="str">
        <f>G4</f>
        <v xml:space="preserve"> Утв.Тариф УГРИЦиТ  2014г</v>
      </c>
      <c r="N4" s="1338"/>
      <c r="O4" s="1338"/>
      <c r="P4" s="1091" t="str">
        <f>E4</f>
        <v>Утв.тариф       УГРИЦиТ 2013</v>
      </c>
      <c r="Q4" s="1091" t="s">
        <v>40</v>
      </c>
      <c r="R4" s="1091" t="str">
        <f>F4</f>
        <v>ТСО 2014</v>
      </c>
      <c r="S4" s="1091" t="str">
        <f>G4</f>
        <v xml:space="preserve"> Утв.Тариф УГРИЦиТ  2014г</v>
      </c>
      <c r="T4" s="1338"/>
      <c r="U4" s="1338"/>
      <c r="V4" s="1091" t="str">
        <f>P4</f>
        <v>Утв.тариф       УГРИЦиТ 2013</v>
      </c>
      <c r="W4" s="1091" t="str">
        <f>R4</f>
        <v>ТСО 2014</v>
      </c>
      <c r="X4" s="1091" t="str">
        <f>S4</f>
        <v xml:space="preserve"> Утв.Тариф УГРИЦиТ  2014г</v>
      </c>
      <c r="Y4" s="1338"/>
      <c r="Z4" s="1340"/>
      <c r="AA4" s="1091" t="str">
        <f>V4</f>
        <v>Утв.тариф       УГРИЦиТ 2013</v>
      </c>
      <c r="AB4" s="1091" t="str">
        <f>R4</f>
        <v>ТСО 2014</v>
      </c>
      <c r="AC4" s="1091" t="str">
        <f>S4</f>
        <v xml:space="preserve"> Утв.Тариф УГРИЦиТ  2014г</v>
      </c>
      <c r="AD4" s="1338"/>
      <c r="AE4" s="1340"/>
      <c r="AF4" s="1091" t="str">
        <f>AA4</f>
        <v>Утв.тариф       УГРИЦиТ 2013</v>
      </c>
      <c r="AG4" s="1091" t="str">
        <f>AB4</f>
        <v>ТСО 2014</v>
      </c>
      <c r="AH4" s="1091" t="str">
        <f>AC4</f>
        <v xml:space="preserve"> Утв.Тариф УГРИЦиТ  2014г</v>
      </c>
      <c r="AI4" s="1338"/>
      <c r="AJ4" s="1340"/>
      <c r="AK4" s="1335" t="str">
        <f>AF4</f>
        <v>Утв.тариф       УГРИЦиТ 2013</v>
      </c>
      <c r="AL4" s="1335" t="str">
        <f>AG4</f>
        <v>ТСО 2014</v>
      </c>
      <c r="AM4" s="1335" t="str">
        <f>AH4</f>
        <v xml:space="preserve"> Утв.Тариф УГРИЦиТ  2014г</v>
      </c>
      <c r="AN4" s="1333" t="str">
        <f>AI3</f>
        <v>откл.  К  проекту ТСО 2014</v>
      </c>
      <c r="AO4" s="1333" t="str">
        <f>AE3</f>
        <v>откл. К 2013</v>
      </c>
      <c r="AP4" s="1092"/>
      <c r="AQ4" s="1092" t="s">
        <v>1</v>
      </c>
      <c r="AR4" s="1096" t="str">
        <f>AK4</f>
        <v>Утв.тариф       УГРИЦиТ 2013</v>
      </c>
      <c r="AS4" s="1096" t="str">
        <f>AL4</f>
        <v>ТСО 2014</v>
      </c>
      <c r="AT4" s="1096" t="str">
        <f>AM4</f>
        <v xml:space="preserve"> Утв.Тариф УГРИЦиТ  2014г</v>
      </c>
      <c r="AU4" s="1365"/>
      <c r="AV4" s="1365"/>
      <c r="AW4" s="1093" t="str">
        <f>AR4</f>
        <v>Утв.тариф       УГРИЦиТ 2013</v>
      </c>
      <c r="AX4" s="1093" t="str">
        <f>AS4</f>
        <v>ТСО 2014</v>
      </c>
      <c r="AY4" s="1093" t="str">
        <f>AT4</f>
        <v xml:space="preserve"> Утв.Тариф УГРИЦиТ  2014г</v>
      </c>
      <c r="AZ4" s="1340"/>
      <c r="BA4" s="1340"/>
      <c r="BB4" s="1093" t="str">
        <f>AW4</f>
        <v>Утв.тариф       УГРИЦиТ 2013</v>
      </c>
      <c r="BC4" s="1093" t="str">
        <f>AX4</f>
        <v>ТСО 2014</v>
      </c>
      <c r="BD4" s="1093" t="str">
        <f>AY4</f>
        <v xml:space="preserve"> Утв.Тариф УГРИЦиТ  2014г</v>
      </c>
      <c r="BE4" s="1340"/>
      <c r="BF4" s="1340"/>
      <c r="BG4" s="1093" t="str">
        <f>AW4</f>
        <v>Утв.тариф       УГРИЦиТ 2013</v>
      </c>
      <c r="BH4" s="1093" t="str">
        <f>AX4</f>
        <v>ТСО 2014</v>
      </c>
      <c r="BI4" s="1093" t="str">
        <f>AY4</f>
        <v xml:space="preserve"> Утв.Тариф УГРИЦиТ  2014г</v>
      </c>
      <c r="BJ4" s="1340"/>
      <c r="BK4" s="1340"/>
      <c r="BL4" s="1097" t="str">
        <f>BG4</f>
        <v>Утв.тариф       УГРИЦиТ 2013</v>
      </c>
      <c r="BM4" s="1097" t="str">
        <f>BH4</f>
        <v>ТСО 2014</v>
      </c>
      <c r="BN4" s="1097" t="str">
        <f>BI4</f>
        <v xml:space="preserve"> Утв.Тариф УГРИЦиТ  2014г</v>
      </c>
      <c r="BO4" s="1097" t="str">
        <f>BJ3</f>
        <v>откл.  К  проекту ТСО 2014</v>
      </c>
      <c r="BP4" s="1097" t="str">
        <f>BK3</f>
        <v>откл. К 2013</v>
      </c>
      <c r="BQ4" s="1091" t="str">
        <f>AF4</f>
        <v>Утв.тариф       УГРИЦиТ 2013</v>
      </c>
      <c r="BR4" s="1091" t="str">
        <f>AB4</f>
        <v>ТСО 2014</v>
      </c>
      <c r="BS4" s="1091" t="str">
        <f>AC4</f>
        <v xml:space="preserve"> Утв.Тариф УГРИЦиТ  2014г</v>
      </c>
      <c r="BT4" s="1338"/>
      <c r="BU4" s="1338"/>
      <c r="BV4" s="1091" t="str">
        <f>BQ4</f>
        <v>Утв.тариф       УГРИЦиТ 2013</v>
      </c>
      <c r="BW4" s="1091" t="str">
        <f>BR4</f>
        <v>ТСО 2014</v>
      </c>
      <c r="BX4" s="1091" t="str">
        <f>BS4</f>
        <v xml:space="preserve"> Утв.Тариф УГРИЦиТ  2014г</v>
      </c>
      <c r="BY4" s="1338"/>
      <c r="BZ4" s="1338"/>
      <c r="CA4" s="1091"/>
      <c r="CB4" s="1352"/>
      <c r="CC4" s="1373"/>
      <c r="CD4" s="1307"/>
      <c r="CE4" s="1307"/>
      <c r="CF4" s="1093"/>
      <c r="CG4" s="1093" t="e">
        <f>#REF!</f>
        <v>#REF!</v>
      </c>
      <c r="CH4" s="1093" t="e">
        <f>#REF!</f>
        <v>#REF!</v>
      </c>
      <c r="CI4" s="1093" t="e">
        <f>#REF!</f>
        <v>#REF!</v>
      </c>
      <c r="CJ4" s="1306"/>
      <c r="CK4" s="1306"/>
      <c r="CL4" s="1091"/>
      <c r="CM4" s="1098" t="e">
        <f>CG4</f>
        <v>#REF!</v>
      </c>
      <c r="CN4" s="1098" t="e">
        <f>CH4</f>
        <v>#REF!</v>
      </c>
      <c r="CO4" s="1098" t="e">
        <f>CI4</f>
        <v>#REF!</v>
      </c>
      <c r="CP4" s="1312"/>
      <c r="CQ4" s="1312"/>
      <c r="CR4" s="1099" t="s">
        <v>41</v>
      </c>
      <c r="CS4" s="1099" t="s">
        <v>42</v>
      </c>
      <c r="CT4" s="1099" t="s">
        <v>43</v>
      </c>
      <c r="CU4" s="1100" t="s">
        <v>44</v>
      </c>
      <c r="CV4" s="1099" t="s">
        <v>45</v>
      </c>
      <c r="CW4" s="1099" t="s">
        <v>46</v>
      </c>
      <c r="CX4" s="1099" t="s">
        <v>47</v>
      </c>
      <c r="CY4" s="1099" t="s">
        <v>48</v>
      </c>
      <c r="CZ4" s="1101" t="s">
        <v>49</v>
      </c>
      <c r="DA4" s="1101" t="s">
        <v>50</v>
      </c>
      <c r="DB4" s="1100" t="s">
        <v>14</v>
      </c>
      <c r="DC4" s="1091" t="str">
        <f>BV4</f>
        <v>Утв.тариф       УГРИЦиТ 2013</v>
      </c>
      <c r="DD4" s="1200" t="s">
        <v>240</v>
      </c>
      <c r="DE4" s="1369"/>
      <c r="DF4" s="1252"/>
      <c r="DG4" s="4" t="str">
        <f>DC4</f>
        <v>Утв.тариф       УГРИЦиТ 2013</v>
      </c>
      <c r="DH4" s="4" t="str">
        <f>DD4</f>
        <v>Факт 2013</v>
      </c>
      <c r="DI4" s="4" t="e">
        <f>#REF!</f>
        <v>#REF!</v>
      </c>
      <c r="DJ4" s="1252"/>
      <c r="DK4" s="1252"/>
      <c r="DL4" s="4" t="str">
        <f>DG4</f>
        <v>Утв.тариф       УГРИЦиТ 2013</v>
      </c>
      <c r="DM4" s="4" t="str">
        <f>DH4</f>
        <v>Факт 2013</v>
      </c>
      <c r="DN4" s="4" t="e">
        <f>DI4</f>
        <v>#REF!</v>
      </c>
      <c r="DO4" s="1252"/>
      <c r="DP4" s="1252"/>
      <c r="DQ4" s="4"/>
      <c r="DR4" s="4"/>
      <c r="DS4" s="4" t="str">
        <f>DL4</f>
        <v>Утв.тариф       УГРИЦиТ 2013</v>
      </c>
      <c r="DT4" s="4" t="str">
        <f>DM4</f>
        <v>Факт 2013</v>
      </c>
      <c r="DU4" s="4" t="e">
        <f>DN4</f>
        <v>#REF!</v>
      </c>
      <c r="DV4" s="1252"/>
      <c r="DW4" s="1252"/>
      <c r="DX4" s="4" t="str">
        <f>DS4</f>
        <v>Утв.тариф       УГРИЦиТ 2013</v>
      </c>
      <c r="DY4" s="4" t="str">
        <f>DT4</f>
        <v>Факт 2013</v>
      </c>
      <c r="DZ4" s="4" t="e">
        <f>DU4</f>
        <v>#REF!</v>
      </c>
      <c r="EA4" s="1252"/>
      <c r="EB4" s="1252"/>
      <c r="EC4" s="4" t="str">
        <f>DX4</f>
        <v>Утв.тариф       УГРИЦиТ 2013</v>
      </c>
      <c r="ED4" s="4" t="str">
        <f>DY4</f>
        <v>Факт 2013</v>
      </c>
      <c r="EE4" s="4" t="e">
        <f>DZ4</f>
        <v>#REF!</v>
      </c>
      <c r="EF4" s="1252"/>
      <c r="EG4" s="1252"/>
      <c r="EH4" s="4" t="str">
        <f>EC4</f>
        <v>Утв.тариф       УГРИЦиТ 2013</v>
      </c>
      <c r="EI4" s="4" t="str">
        <f>ED4</f>
        <v>Факт 2013</v>
      </c>
      <c r="EJ4" s="4" t="e">
        <f>EE4</f>
        <v>#REF!</v>
      </c>
      <c r="EK4" s="1252"/>
      <c r="EL4" s="1252"/>
      <c r="EM4" s="4"/>
      <c r="EN4" s="4"/>
      <c r="EO4" s="4"/>
      <c r="EP4" s="4"/>
      <c r="EQ4" s="4"/>
      <c r="ER4" s="4"/>
      <c r="ES4" s="1263"/>
      <c r="ET4" s="1263"/>
      <c r="EU4" s="8" t="str">
        <f>EH4</f>
        <v>Утв.тариф       УГРИЦиТ 2013</v>
      </c>
      <c r="EV4" s="8" t="str">
        <f>EI4</f>
        <v>Факт 2013</v>
      </c>
      <c r="EW4" s="8" t="e">
        <f>EJ4</f>
        <v>#REF!</v>
      </c>
      <c r="EX4" s="1263"/>
      <c r="EY4" s="1263"/>
      <c r="EZ4" s="8" t="s">
        <v>51</v>
      </c>
      <c r="FA4" s="1263"/>
      <c r="FB4" s="21" t="s">
        <v>52</v>
      </c>
      <c r="FC4" s="1238"/>
      <c r="FD4" s="1242"/>
      <c r="FE4" s="1238"/>
      <c r="FF4" s="1238"/>
      <c r="FG4" s="1238"/>
      <c r="FH4" s="1238"/>
      <c r="FI4" s="1242"/>
      <c r="FJ4" s="1238"/>
      <c r="FK4" s="1238"/>
    </row>
    <row r="5" spans="1:167" ht="4.8" customHeight="1" thickBot="1" x14ac:dyDescent="0.35">
      <c r="A5" s="1190"/>
      <c r="B5" s="1191"/>
      <c r="C5" s="1191"/>
      <c r="D5" s="1191"/>
      <c r="E5" s="1330"/>
      <c r="F5" s="1331"/>
      <c r="G5" s="1331"/>
      <c r="H5" s="1331"/>
      <c r="I5" s="1332"/>
      <c r="J5" s="1191"/>
      <c r="K5" s="1191"/>
      <c r="L5" s="1191"/>
      <c r="M5" s="1191"/>
      <c r="N5" s="1191"/>
      <c r="O5" s="1191"/>
      <c r="P5" s="1192"/>
      <c r="Q5" s="1192"/>
      <c r="R5" s="1192"/>
      <c r="S5" s="1192"/>
      <c r="T5" s="1192"/>
      <c r="U5" s="1192"/>
      <c r="V5" s="1330"/>
      <c r="W5" s="1331"/>
      <c r="X5" s="1331"/>
      <c r="Y5" s="1331"/>
      <c r="Z5" s="1332"/>
      <c r="AA5" s="1191"/>
      <c r="AB5" s="1191"/>
      <c r="AC5" s="1191"/>
      <c r="AD5" s="1191"/>
      <c r="AE5" s="1191"/>
      <c r="AF5" s="1191"/>
      <c r="AG5" s="1191"/>
      <c r="AH5" s="1191"/>
      <c r="AI5" s="1191"/>
      <c r="AJ5" s="1191"/>
      <c r="AK5" s="1336"/>
      <c r="AL5" s="1336"/>
      <c r="AM5" s="1336"/>
      <c r="AN5" s="1334"/>
      <c r="AO5" s="1334"/>
      <c r="AP5" s="1193"/>
      <c r="AQ5" s="1193"/>
      <c r="AR5" s="1330"/>
      <c r="AS5" s="1331"/>
      <c r="AT5" s="1331"/>
      <c r="AU5" s="1331"/>
      <c r="AV5" s="1332"/>
      <c r="AW5" s="1330"/>
      <c r="AX5" s="1331"/>
      <c r="AY5" s="1331"/>
      <c r="AZ5" s="1331"/>
      <c r="BA5" s="1332"/>
      <c r="BB5" s="1330"/>
      <c r="BC5" s="1331"/>
      <c r="BD5" s="1331"/>
      <c r="BE5" s="1331"/>
      <c r="BF5" s="1332"/>
      <c r="BG5" s="1330"/>
      <c r="BH5" s="1331"/>
      <c r="BI5" s="1331"/>
      <c r="BJ5" s="1331"/>
      <c r="BK5" s="1332"/>
      <c r="BL5" s="1194"/>
      <c r="BM5" s="1194"/>
      <c r="BN5" s="1194"/>
      <c r="BO5" s="1194"/>
      <c r="BP5" s="1194"/>
      <c r="BQ5" s="1191"/>
      <c r="BR5" s="1191"/>
      <c r="BS5" s="1191"/>
      <c r="BT5" s="1191"/>
      <c r="BU5" s="1191"/>
      <c r="BV5" s="1191"/>
      <c r="BW5" s="1191"/>
      <c r="BX5" s="1191"/>
      <c r="BY5" s="1191"/>
      <c r="BZ5" s="1191"/>
      <c r="CA5" s="1191"/>
      <c r="CB5" s="1191"/>
      <c r="CC5" s="1191"/>
      <c r="CD5" s="1328"/>
      <c r="CE5" s="1328"/>
      <c r="CF5" s="1191"/>
      <c r="CG5" s="1192"/>
      <c r="CH5" s="1192"/>
      <c r="CI5" s="1192"/>
      <c r="CJ5" s="1192"/>
      <c r="CK5" s="1192"/>
      <c r="CL5" s="1192"/>
      <c r="CM5" s="1201"/>
      <c r="CN5" s="1201"/>
      <c r="CO5" s="1201"/>
      <c r="CP5" s="1201"/>
      <c r="CQ5" s="1201"/>
      <c r="CR5" s="1202"/>
      <c r="CS5" s="1202"/>
      <c r="CT5" s="1202"/>
      <c r="CU5" s="1203"/>
      <c r="CV5" s="1202"/>
      <c r="CW5" s="1202"/>
      <c r="CX5" s="1202"/>
      <c r="CY5" s="1202"/>
      <c r="CZ5" s="1204"/>
      <c r="DA5" s="1204"/>
      <c r="DB5" s="1203"/>
      <c r="DC5" s="1191"/>
      <c r="DD5" s="1205"/>
      <c r="DE5" s="1080"/>
      <c r="DF5" s="10"/>
      <c r="DG5" s="25"/>
      <c r="DH5" s="25"/>
      <c r="DI5" s="25"/>
      <c r="DJ5" s="25"/>
      <c r="DK5" s="25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8"/>
      <c r="ET5" s="8"/>
      <c r="EU5" s="8"/>
      <c r="EV5" s="8"/>
      <c r="EW5" s="8"/>
      <c r="EX5" s="8"/>
      <c r="EY5" s="8"/>
      <c r="EZ5" s="8"/>
      <c r="FA5" s="8"/>
      <c r="FB5" s="25"/>
      <c r="FC5" s="10"/>
      <c r="FD5" s="26"/>
      <c r="FE5" s="10"/>
      <c r="FF5" s="10"/>
      <c r="FG5" s="10"/>
      <c r="FH5" s="10"/>
      <c r="FI5" s="26"/>
      <c r="FJ5" s="10"/>
      <c r="FK5" s="10"/>
    </row>
    <row r="6" spans="1:167" ht="16.8" customHeight="1" thickBot="1" x14ac:dyDescent="0.35">
      <c r="A6" s="1082" t="s">
        <v>53</v>
      </c>
      <c r="B6" s="1083" t="s">
        <v>54</v>
      </c>
      <c r="C6" s="1084">
        <v>17</v>
      </c>
      <c r="D6" s="1084">
        <v>2</v>
      </c>
      <c r="E6" s="1318">
        <f>C6+D6</f>
        <v>19</v>
      </c>
      <c r="F6" s="1319"/>
      <c r="G6" s="1319"/>
      <c r="H6" s="1319"/>
      <c r="I6" s="1320"/>
      <c r="J6" s="1318">
        <v>10</v>
      </c>
      <c r="K6" s="1319"/>
      <c r="L6" s="1319"/>
      <c r="M6" s="1319"/>
      <c r="N6" s="1319"/>
      <c r="O6" s="1320"/>
      <c r="P6" s="1318">
        <v>2</v>
      </c>
      <c r="Q6" s="1319"/>
      <c r="R6" s="1319"/>
      <c r="S6" s="1319"/>
      <c r="T6" s="1319"/>
      <c r="U6" s="1320"/>
      <c r="V6" s="1085"/>
      <c r="W6" s="1085">
        <v>6</v>
      </c>
      <c r="X6" s="1085">
        <v>22558.97</v>
      </c>
      <c r="Y6" s="1085"/>
      <c r="Z6" s="1085"/>
      <c r="AA6" s="1085"/>
      <c r="AB6" s="1085">
        <v>1</v>
      </c>
      <c r="AC6" s="1085"/>
      <c r="AD6" s="1085"/>
      <c r="AE6" s="1085"/>
      <c r="AF6" s="1318">
        <v>2</v>
      </c>
      <c r="AG6" s="1319"/>
      <c r="AH6" s="1319"/>
      <c r="AI6" s="1319"/>
      <c r="AJ6" s="1320"/>
      <c r="AK6" s="1324">
        <f>AF6+AB6+W6+P6+J6+E6</f>
        <v>40</v>
      </c>
      <c r="AL6" s="1325"/>
      <c r="AM6" s="1325"/>
      <c r="AN6" s="1325"/>
      <c r="AO6" s="1326"/>
      <c r="AP6" s="1084" t="s">
        <v>54</v>
      </c>
      <c r="AQ6" s="1084" t="s">
        <v>53</v>
      </c>
      <c r="AR6" s="1318">
        <v>1</v>
      </c>
      <c r="AS6" s="1319"/>
      <c r="AT6" s="1319"/>
      <c r="AU6" s="1319"/>
      <c r="AV6" s="1320"/>
      <c r="AW6" s="1318"/>
      <c r="AX6" s="1319"/>
      <c r="AY6" s="1319"/>
      <c r="AZ6" s="1319"/>
      <c r="BA6" s="1320"/>
      <c r="BB6" s="1318"/>
      <c r="BC6" s="1319"/>
      <c r="BD6" s="1319"/>
      <c r="BE6" s="1319"/>
      <c r="BF6" s="1320"/>
      <c r="BG6" s="1318"/>
      <c r="BH6" s="1319"/>
      <c r="BI6" s="1319"/>
      <c r="BJ6" s="1319"/>
      <c r="BK6" s="1320"/>
      <c r="BL6" s="1086"/>
      <c r="BM6" s="1086"/>
      <c r="BN6" s="1086"/>
      <c r="BO6" s="1086"/>
      <c r="BP6" s="1086"/>
      <c r="BQ6" s="1085"/>
      <c r="BR6" s="1085">
        <v>1</v>
      </c>
      <c r="BS6" s="1085"/>
      <c r="BT6" s="1085"/>
      <c r="BU6" s="1085"/>
      <c r="BV6" s="1085"/>
      <c r="BW6" s="1085">
        <f>BR6+AF6+AB6+W6+P6+J6+E6</f>
        <v>41</v>
      </c>
      <c r="BX6" s="1085"/>
      <c r="BY6" s="1085"/>
      <c r="BZ6" s="1085"/>
      <c r="CA6" s="1085" t="s">
        <v>54</v>
      </c>
      <c r="CB6" s="1318" t="s">
        <v>53</v>
      </c>
      <c r="CC6" s="1320"/>
      <c r="CD6" s="1322"/>
      <c r="CE6" s="1322"/>
      <c r="CF6" s="1085"/>
      <c r="CG6" s="1322">
        <f>CX6+CZ6</f>
        <v>7</v>
      </c>
      <c r="CH6" s="1322"/>
      <c r="CI6" s="1322"/>
      <c r="CJ6" s="1322"/>
      <c r="CK6" s="1322"/>
      <c r="CL6" s="1085"/>
      <c r="CM6" s="1087"/>
      <c r="CN6" s="1087"/>
      <c r="CO6" s="1087"/>
      <c r="CP6" s="1087"/>
      <c r="CQ6" s="1087"/>
      <c r="CR6" s="1088">
        <v>7</v>
      </c>
      <c r="CS6" s="1088">
        <v>1</v>
      </c>
      <c r="CT6" s="1088">
        <v>10</v>
      </c>
      <c r="CU6" s="1088">
        <f>CR6+CS6+CT6</f>
        <v>18</v>
      </c>
      <c r="CV6" s="1088">
        <v>10</v>
      </c>
      <c r="CW6" s="1088">
        <v>10</v>
      </c>
      <c r="CX6" s="1088">
        <v>5</v>
      </c>
      <c r="CY6" s="1088">
        <v>5</v>
      </c>
      <c r="CZ6" s="1089">
        <v>2</v>
      </c>
      <c r="DA6" s="1089">
        <v>2</v>
      </c>
      <c r="DB6" s="1088">
        <f>CV6+CX6+CZ6</f>
        <v>17</v>
      </c>
      <c r="DC6" s="1322">
        <v>1</v>
      </c>
      <c r="DD6" s="1323"/>
      <c r="DE6" s="35"/>
      <c r="DF6" s="35"/>
      <c r="DG6" s="1280">
        <v>1</v>
      </c>
      <c r="DH6" s="1281"/>
      <c r="DI6" s="1281"/>
      <c r="DJ6" s="1281"/>
      <c r="DK6" s="1282"/>
      <c r="DL6" s="1266">
        <v>1</v>
      </c>
      <c r="DM6" s="1267"/>
      <c r="DN6" s="1267"/>
      <c r="DO6" s="1267"/>
      <c r="DP6" s="1268"/>
      <c r="DQ6" s="36" t="s">
        <v>53</v>
      </c>
      <c r="DR6" s="36" t="s">
        <v>54</v>
      </c>
      <c r="DS6" s="1266">
        <v>1</v>
      </c>
      <c r="DT6" s="1267"/>
      <c r="DU6" s="1267"/>
      <c r="DV6" s="1267"/>
      <c r="DW6" s="1268"/>
      <c r="DX6" s="1266">
        <v>1</v>
      </c>
      <c r="DY6" s="1267"/>
      <c r="DZ6" s="1267"/>
      <c r="EA6" s="1267"/>
      <c r="EB6" s="1268"/>
      <c r="EC6" s="1269">
        <v>1</v>
      </c>
      <c r="ED6" s="1270"/>
      <c r="EE6" s="1270"/>
      <c r="EF6" s="1270"/>
      <c r="EG6" s="1271"/>
      <c r="EH6" s="37">
        <v>1</v>
      </c>
      <c r="EI6" s="37"/>
      <c r="EJ6" s="37"/>
      <c r="EK6" s="37"/>
      <c r="EL6" s="37"/>
      <c r="EM6" s="38"/>
      <c r="EN6" s="38"/>
      <c r="EO6" s="38"/>
      <c r="EP6" s="38"/>
      <c r="EQ6" s="38"/>
      <c r="ER6" s="38"/>
      <c r="ES6" s="39" t="s">
        <v>53</v>
      </c>
      <c r="ET6" s="40"/>
      <c r="EU6" s="40"/>
      <c r="EV6" s="40"/>
      <c r="EW6" s="40"/>
      <c r="EX6" s="41"/>
      <c r="EY6" s="42"/>
      <c r="EZ6" s="43"/>
      <c r="FA6" s="43"/>
      <c r="FB6" s="44"/>
      <c r="FC6" s="45">
        <v>1</v>
      </c>
      <c r="FD6" s="45">
        <v>15</v>
      </c>
      <c r="FE6" s="46">
        <v>1</v>
      </c>
      <c r="FF6" s="47">
        <v>1</v>
      </c>
      <c r="FG6" s="45">
        <v>1</v>
      </c>
      <c r="FH6" s="48">
        <v>1</v>
      </c>
      <c r="FI6" s="49">
        <v>2</v>
      </c>
      <c r="FJ6" s="45">
        <v>1</v>
      </c>
      <c r="FK6" s="50">
        <v>7</v>
      </c>
    </row>
    <row r="7" spans="1:167" ht="15" thickBot="1" x14ac:dyDescent="0.35">
      <c r="A7" s="51" t="s">
        <v>55</v>
      </c>
      <c r="B7" s="52" t="s">
        <v>56</v>
      </c>
      <c r="C7" s="53">
        <v>56582.21</v>
      </c>
      <c r="D7" s="54"/>
      <c r="E7" s="55">
        <v>56487.21</v>
      </c>
      <c r="F7" s="56">
        <f>F8+F10</f>
        <v>53544.4</v>
      </c>
      <c r="G7" s="57">
        <f>G8+G10</f>
        <v>53566.080000000002</v>
      </c>
      <c r="H7" s="58">
        <f>G7-F7</f>
        <v>21.680000000000291</v>
      </c>
      <c r="I7" s="59">
        <f>G7-E7</f>
        <v>-2921.1299999999974</v>
      </c>
      <c r="J7" s="56">
        <v>13255.72</v>
      </c>
      <c r="K7" s="59">
        <f t="shared" ref="K7:K20" si="0">J7</f>
        <v>13255.72</v>
      </c>
      <c r="L7" s="56"/>
      <c r="M7" s="56">
        <f>K7</f>
        <v>13255.72</v>
      </c>
      <c r="N7" s="56">
        <f>M7-K7</f>
        <v>0</v>
      </c>
      <c r="O7" s="56">
        <f t="shared" ref="O7:O30" si="1">M7-J7</f>
        <v>0</v>
      </c>
      <c r="P7" s="57">
        <v>23260.15</v>
      </c>
      <c r="Q7" s="57"/>
      <c r="R7" s="57">
        <f>R10+R8</f>
        <v>26484.59</v>
      </c>
      <c r="S7" s="57">
        <f>S10+S8</f>
        <v>26534.050000000003</v>
      </c>
      <c r="T7" s="56">
        <f>S7-R7</f>
        <v>49.460000000002765</v>
      </c>
      <c r="U7" s="56">
        <f>S7-P7</f>
        <v>3273.9000000000015</v>
      </c>
      <c r="V7" s="56">
        <v>24855.16</v>
      </c>
      <c r="W7" s="57">
        <v>24499.14</v>
      </c>
      <c r="X7" s="57">
        <v>24972.73</v>
      </c>
      <c r="Y7" s="57">
        <f>X7-W7</f>
        <v>473.59000000000015</v>
      </c>
      <c r="Z7" s="56">
        <f>X7-V7</f>
        <v>117.56999999999971</v>
      </c>
      <c r="AA7" s="57">
        <v>9386.41</v>
      </c>
      <c r="AB7" s="57">
        <v>9581.77</v>
      </c>
      <c r="AC7" s="57">
        <v>9421.44</v>
      </c>
      <c r="AD7" s="57">
        <f>AC7-AB7</f>
        <v>-160.32999999999993</v>
      </c>
      <c r="AE7" s="57">
        <f>AC7-AA7</f>
        <v>35.030000000000655</v>
      </c>
      <c r="AF7" s="57">
        <v>2204.08</v>
      </c>
      <c r="AG7" s="57">
        <v>2204.08</v>
      </c>
      <c r="AH7" s="57">
        <v>2204.08</v>
      </c>
      <c r="AI7" s="57">
        <f>AH7-AG7</f>
        <v>0</v>
      </c>
      <c r="AJ7" s="56">
        <f>AH7-AF7</f>
        <v>0</v>
      </c>
      <c r="AK7" s="60">
        <f t="shared" ref="AK7:AK26" si="2">E7+J7+P7+V7+AA7+AF7</f>
        <v>129448.73</v>
      </c>
      <c r="AL7" s="60">
        <f t="shared" ref="AL7:AL26" si="3">AG7+AB7+W7+R7+K7+F7</f>
        <v>129569.70000000001</v>
      </c>
      <c r="AM7" s="60">
        <f t="shared" ref="AM7:AM26" si="4">AH7+AC7+X7+S7+M7+G7</f>
        <v>129954.1</v>
      </c>
      <c r="AN7" s="60">
        <f>AM7-AL7</f>
        <v>384.39999999999418</v>
      </c>
      <c r="AO7" s="61">
        <f>AM7-AK7</f>
        <v>505.3700000000099</v>
      </c>
      <c r="AP7" s="61" t="s">
        <v>56</v>
      </c>
      <c r="AQ7" s="61" t="s">
        <v>55</v>
      </c>
      <c r="AR7" s="62">
        <v>1172.3499999999999</v>
      </c>
      <c r="AS7" s="63">
        <v>1241.27</v>
      </c>
      <c r="AT7" s="63">
        <v>1174.31</v>
      </c>
      <c r="AU7" s="64">
        <f>AT7-AS7</f>
        <v>-66.960000000000036</v>
      </c>
      <c r="AV7" s="64">
        <f>AT7-AR7</f>
        <v>1.9600000000000364</v>
      </c>
      <c r="AW7" s="57">
        <v>9719.98</v>
      </c>
      <c r="AX7" s="57">
        <v>9357.4500000000007</v>
      </c>
      <c r="AY7" s="57">
        <v>9719.98</v>
      </c>
      <c r="AZ7" s="57">
        <f>AY7-AX7</f>
        <v>362.52999999999884</v>
      </c>
      <c r="BA7" s="56">
        <f>AY7-AW7</f>
        <v>0</v>
      </c>
      <c r="BB7" s="65">
        <v>42250.94</v>
      </c>
      <c r="BC7" s="66">
        <v>40445.31</v>
      </c>
      <c r="BD7" s="66">
        <v>42161.68</v>
      </c>
      <c r="BE7" s="67">
        <f>BD7-BC7</f>
        <v>1716.3700000000026</v>
      </c>
      <c r="BF7" s="68">
        <f>BD7-BB7</f>
        <v>-89.260000000002037</v>
      </c>
      <c r="BG7" s="66">
        <f t="shared" ref="BG7:BG26" si="5">CT7+CS7</f>
        <v>21819.11</v>
      </c>
      <c r="BH7" s="66">
        <v>20395.189999999999</v>
      </c>
      <c r="BI7" s="57">
        <v>20087.66</v>
      </c>
      <c r="BJ7" s="57">
        <f>BI7-BH7</f>
        <v>-307.52999999999884</v>
      </c>
      <c r="BK7" s="56">
        <f>BI7-BG7</f>
        <v>-1731.4500000000007</v>
      </c>
      <c r="BL7" s="64">
        <f>BG7+BB7+AW7</f>
        <v>73790.03</v>
      </c>
      <c r="BM7" s="64">
        <f>AX7+BC7+BH7</f>
        <v>70197.95</v>
      </c>
      <c r="BN7" s="63">
        <f>AY7+BD7+BI7</f>
        <v>71969.320000000007</v>
      </c>
      <c r="BO7" s="64">
        <f>BN7-BM7</f>
        <v>1771.3700000000099</v>
      </c>
      <c r="BP7" s="64">
        <f>BN7-BL7</f>
        <v>-1820.7099999999919</v>
      </c>
      <c r="BQ7" s="57">
        <v>60821.1</v>
      </c>
      <c r="BR7" s="57">
        <v>62647.26</v>
      </c>
      <c r="BS7" s="57">
        <v>60821.1</v>
      </c>
      <c r="BT7" s="57">
        <f>BS7-BR7</f>
        <v>-1826.1600000000035</v>
      </c>
      <c r="BU7" s="69">
        <f>BS7-BQ7</f>
        <v>0</v>
      </c>
      <c r="BV7" s="57"/>
      <c r="BW7" s="57"/>
      <c r="BX7" s="57"/>
      <c r="BY7" s="57"/>
      <c r="BZ7" s="57"/>
      <c r="CA7" s="57" t="s">
        <v>56</v>
      </c>
      <c r="CB7" s="70" t="s">
        <v>55</v>
      </c>
      <c r="CC7" s="70"/>
      <c r="CD7" s="72" t="e">
        <f>#REF!-#REF!</f>
        <v>#REF!</v>
      </c>
      <c r="CE7" s="73" t="e">
        <f>#REF!-#REF!</f>
        <v>#REF!</v>
      </c>
      <c r="CF7" s="74"/>
      <c r="CG7" s="59">
        <f>CX7+CZ7</f>
        <v>9876.880000000001</v>
      </c>
      <c r="CH7" s="57">
        <v>9639.6299999999992</v>
      </c>
      <c r="CI7" s="57">
        <v>10080.25</v>
      </c>
      <c r="CJ7" s="57">
        <f t="shared" ref="CJ7:CJ26" si="6">CI7-CH7</f>
        <v>440.6200000000008</v>
      </c>
      <c r="CK7" s="57">
        <f t="shared" ref="CK7:CK26" si="7">CI7-CG7</f>
        <v>203.36999999999898</v>
      </c>
      <c r="CL7" s="57"/>
      <c r="CM7" s="63" t="e">
        <f>#REF!+CG7</f>
        <v>#REF!</v>
      </c>
      <c r="CN7" s="63" t="e">
        <f>#REF!+CH7</f>
        <v>#REF!</v>
      </c>
      <c r="CO7" s="63" t="e">
        <f>#REF!+CI7</f>
        <v>#REF!</v>
      </c>
      <c r="CP7" s="63" t="e">
        <f>CO7-CN7</f>
        <v>#REF!</v>
      </c>
      <c r="CQ7" s="64" t="e">
        <f>CO7-CM7</f>
        <v>#REF!</v>
      </c>
      <c r="CR7" s="75">
        <v>42250.94</v>
      </c>
      <c r="CS7" s="76">
        <v>2886.67</v>
      </c>
      <c r="CT7" s="77">
        <v>18932.439999999999</v>
      </c>
      <c r="CU7" s="78">
        <f>CR7+CT7+CS7</f>
        <v>64070.05</v>
      </c>
      <c r="CV7" s="79">
        <v>37760.39</v>
      </c>
      <c r="CW7" s="80">
        <v>37760.39</v>
      </c>
      <c r="CX7" s="77">
        <v>7821.34</v>
      </c>
      <c r="CY7" s="80">
        <v>7821.34</v>
      </c>
      <c r="CZ7" s="81">
        <v>2055.54</v>
      </c>
      <c r="DA7" s="81">
        <f>DA15/CZ15*CZ7</f>
        <v>2092.5341060986616</v>
      </c>
      <c r="DB7" s="77">
        <f>CV7+CX7+CZ7</f>
        <v>47637.27</v>
      </c>
      <c r="DC7" s="1081">
        <v>1672.36</v>
      </c>
      <c r="DD7" s="1081">
        <v>1666.67</v>
      </c>
      <c r="DE7" s="59" t="e">
        <f>#REF!-DD7</f>
        <v>#REF!</v>
      </c>
      <c r="DF7" s="57" t="e">
        <f>#REF!-DC7</f>
        <v>#REF!</v>
      </c>
      <c r="DG7" s="67">
        <v>3086.53</v>
      </c>
      <c r="DH7" s="67">
        <v>2626.04</v>
      </c>
      <c r="DI7" s="67">
        <v>3023.44</v>
      </c>
      <c r="DJ7" s="67">
        <f>DI7-DH7</f>
        <v>397.40000000000009</v>
      </c>
      <c r="DK7" s="67">
        <f>DI7-DG7</f>
        <v>-63.090000000000146</v>
      </c>
      <c r="DL7" s="83">
        <v>1976.53</v>
      </c>
      <c r="DM7" s="84">
        <v>1396.46</v>
      </c>
      <c r="DN7" s="84">
        <v>1938.34</v>
      </c>
      <c r="DO7" s="84">
        <f>DN7-DM7</f>
        <v>541.87999999999988</v>
      </c>
      <c r="DP7" s="84">
        <f t="shared" ref="DP7:DP70" si="8">DN7-DL7</f>
        <v>-38.190000000000055</v>
      </c>
      <c r="DQ7" s="84" t="s">
        <v>55</v>
      </c>
      <c r="DR7" s="84" t="s">
        <v>56</v>
      </c>
      <c r="DS7" s="83">
        <v>2091.08</v>
      </c>
      <c r="DT7" s="83">
        <v>2436.3200000000002</v>
      </c>
      <c r="DU7" s="83">
        <v>2435.73</v>
      </c>
      <c r="DV7" s="83">
        <f>DU7-DT7</f>
        <v>-0.59000000000014552</v>
      </c>
      <c r="DW7" s="83">
        <f>DU7-DS7</f>
        <v>344.65000000000009</v>
      </c>
      <c r="DX7" s="85">
        <v>4781.32</v>
      </c>
      <c r="DY7" s="56">
        <v>4025.03</v>
      </c>
      <c r="DZ7" s="85">
        <v>4716.88</v>
      </c>
      <c r="EA7" s="85">
        <f>DZ7-DY7</f>
        <v>691.84999999999991</v>
      </c>
      <c r="EB7" s="85">
        <f>DZ7-DX7</f>
        <v>-64.4399999999996</v>
      </c>
      <c r="EC7" s="86">
        <v>1203.9000000000001</v>
      </c>
      <c r="ED7" s="87">
        <v>1103.3499999999999</v>
      </c>
      <c r="EE7" s="86">
        <v>1205.03</v>
      </c>
      <c r="EF7" s="56">
        <f>EE7-ED7</f>
        <v>101.68000000000006</v>
      </c>
      <c r="EG7" s="56">
        <f>EE7-EC7</f>
        <v>1.1299999999998818</v>
      </c>
      <c r="EH7" s="56">
        <v>7506.38</v>
      </c>
      <c r="EI7" s="56">
        <v>10174.25</v>
      </c>
      <c r="EJ7" s="56">
        <v>9938.44</v>
      </c>
      <c r="EK7" s="56">
        <f>EJ7-EI7</f>
        <v>-235.80999999999949</v>
      </c>
      <c r="EL7" s="56">
        <f t="shared" ref="EL7:EL26" si="9">EJ7-EH7</f>
        <v>2432.0600000000004</v>
      </c>
      <c r="EM7" s="56"/>
      <c r="EN7" s="56"/>
      <c r="EO7" s="56"/>
      <c r="EP7" s="56"/>
      <c r="EQ7" s="56"/>
      <c r="ER7" s="56"/>
      <c r="ES7" s="88" t="s">
        <v>55</v>
      </c>
      <c r="ET7" s="89"/>
      <c r="EU7" s="90" t="e">
        <f>BQ7+EH7+EC7+DX7+DS7+DL7+DG7+DC7+CM7+BL7+AR7+AK7</f>
        <v>#REF!</v>
      </c>
      <c r="EV7" s="90" t="e">
        <f>BR7+EI7+ED7+DY7+DT7+DM7+DH7+DD7+CN7+BM7+AS7+AL7</f>
        <v>#REF!</v>
      </c>
      <c r="EW7" s="90" t="e">
        <f>BS7+EJ7+EE7+DZ7+DU7+DN7+DI7+#REF!+CO7+BN7+AT7+AM7</f>
        <v>#REF!</v>
      </c>
      <c r="EX7" s="91" t="e">
        <f>EW7-EV7</f>
        <v>#REF!</v>
      </c>
      <c r="EY7" s="92" t="e">
        <f>EW7-EU7</f>
        <v>#REF!</v>
      </c>
      <c r="EZ7" s="93" t="e">
        <f>EZ8+EZ10</f>
        <v>#REF!</v>
      </c>
      <c r="FA7" s="94" t="e">
        <f>EW7-EZ7</f>
        <v>#REF!</v>
      </c>
      <c r="FB7" s="95"/>
      <c r="FC7" s="83">
        <v>1976.53</v>
      </c>
      <c r="FD7" s="84">
        <v>9719.98</v>
      </c>
      <c r="FE7" s="84">
        <v>2091.08</v>
      </c>
      <c r="FF7" s="57">
        <v>4781.32</v>
      </c>
      <c r="FG7" s="96">
        <v>1172.3499999999999</v>
      </c>
      <c r="FH7" s="59">
        <v>1203.9000000000001</v>
      </c>
      <c r="FI7" s="97">
        <v>2204.08</v>
      </c>
      <c r="FJ7" s="83">
        <v>9386.41</v>
      </c>
      <c r="FK7" s="56">
        <v>24855.16</v>
      </c>
    </row>
    <row r="8" spans="1:167" ht="15" hidden="1" thickBot="1" x14ac:dyDescent="0.35">
      <c r="A8" s="98" t="s">
        <v>57</v>
      </c>
      <c r="B8" s="99" t="s">
        <v>56</v>
      </c>
      <c r="C8" s="100">
        <v>1733.8</v>
      </c>
      <c r="D8" s="101"/>
      <c r="E8" s="102">
        <v>1924.58</v>
      </c>
      <c r="F8" s="103">
        <v>2051.9699999999998</v>
      </c>
      <c r="G8" s="104">
        <v>1924.58</v>
      </c>
      <c r="H8" s="103">
        <f>G8-F8</f>
        <v>-127.38999999999987</v>
      </c>
      <c r="I8" s="105">
        <f>G8-E8</f>
        <v>0</v>
      </c>
      <c r="J8" s="106">
        <v>477.39</v>
      </c>
      <c r="K8" s="105">
        <f t="shared" si="0"/>
        <v>477.39</v>
      </c>
      <c r="L8" s="106"/>
      <c r="M8" s="106">
        <f t="shared" ref="M8:M20" si="10">K8</f>
        <v>477.39</v>
      </c>
      <c r="N8" s="56">
        <f t="shared" ref="N8:N71" si="11">M8-K8</f>
        <v>0</v>
      </c>
      <c r="O8" s="56">
        <f t="shared" si="1"/>
        <v>0</v>
      </c>
      <c r="P8" s="107">
        <v>660.88</v>
      </c>
      <c r="Q8" s="107"/>
      <c r="R8" s="107">
        <v>770.13</v>
      </c>
      <c r="S8" s="107">
        <v>770.13</v>
      </c>
      <c r="T8" s="56">
        <f t="shared" ref="T8:T71" si="12">S8-R8</f>
        <v>0</v>
      </c>
      <c r="U8" s="56">
        <f t="shared" ref="U8:U71" si="13">S8-P8</f>
        <v>109.25</v>
      </c>
      <c r="V8" s="103">
        <v>722.15</v>
      </c>
      <c r="W8" s="107">
        <v>714.69</v>
      </c>
      <c r="X8" s="107">
        <v>814.29</v>
      </c>
      <c r="Y8" s="57">
        <f t="shared" ref="Y8:Y71" si="14">X8-W8</f>
        <v>99.599999999999909</v>
      </c>
      <c r="Z8" s="56">
        <f t="shared" ref="Z8:Z71" si="15">X8-V8</f>
        <v>92.139999999999986</v>
      </c>
      <c r="AA8" s="107">
        <v>245.43</v>
      </c>
      <c r="AB8" s="107">
        <v>260.58</v>
      </c>
      <c r="AC8" s="107">
        <v>257.5</v>
      </c>
      <c r="AD8" s="57">
        <f t="shared" ref="AD8:AD71" si="16">AC8-AB8</f>
        <v>-3.0799999999999841</v>
      </c>
      <c r="AE8" s="57">
        <f t="shared" ref="AE8:AE71" si="17">AC8-AA8</f>
        <v>12.069999999999993</v>
      </c>
      <c r="AF8" s="107">
        <v>81.040000000000006</v>
      </c>
      <c r="AG8" s="107">
        <v>81.040000000000006</v>
      </c>
      <c r="AH8" s="107">
        <v>81.040000000000006</v>
      </c>
      <c r="AI8" s="57">
        <f t="shared" ref="AI8:AI71" si="18">AH8-AG8</f>
        <v>0</v>
      </c>
      <c r="AJ8" s="56">
        <f t="shared" ref="AJ8:AJ71" si="19">AH8-AF8</f>
        <v>0</v>
      </c>
      <c r="AK8" s="60">
        <f t="shared" si="2"/>
        <v>4111.47</v>
      </c>
      <c r="AL8" s="60">
        <f t="shared" si="3"/>
        <v>4355.7999999999993</v>
      </c>
      <c r="AM8" s="60">
        <f t="shared" si="4"/>
        <v>4324.93</v>
      </c>
      <c r="AN8" s="60">
        <f t="shared" ref="AN8:AN71" si="20">AM8-AL8</f>
        <v>-30.869999999998981</v>
      </c>
      <c r="AO8" s="61">
        <f t="shared" ref="AO8:AO71" si="21">AM8-AK8</f>
        <v>213.46000000000004</v>
      </c>
      <c r="AP8" s="61" t="s">
        <v>56</v>
      </c>
      <c r="AQ8" s="61" t="s">
        <v>57</v>
      </c>
      <c r="AR8" s="108">
        <v>35.729999999999997</v>
      </c>
      <c r="AS8" s="109">
        <v>45.06</v>
      </c>
      <c r="AT8" s="109">
        <v>40.369999999999997</v>
      </c>
      <c r="AU8" s="64">
        <f t="shared" ref="AU8:AU71" si="22">AT8-AS8</f>
        <v>-4.6900000000000048</v>
      </c>
      <c r="AV8" s="64">
        <f t="shared" ref="AV8:AV71" si="23">AT8-AR8</f>
        <v>4.6400000000000006</v>
      </c>
      <c r="AW8" s="107">
        <v>346.04</v>
      </c>
      <c r="AX8" s="107">
        <v>345.34</v>
      </c>
      <c r="AY8" s="107">
        <f>AW8</f>
        <v>346.04</v>
      </c>
      <c r="AZ8" s="57">
        <f t="shared" ref="AZ8:AZ71" si="24">AY8-AX8</f>
        <v>0.70000000000004547</v>
      </c>
      <c r="BA8" s="56">
        <f t="shared" ref="BA8:BA71" si="25">AY8-AW8</f>
        <v>0</v>
      </c>
      <c r="BB8" s="110">
        <v>1214.55</v>
      </c>
      <c r="BC8" s="111">
        <v>1147.49</v>
      </c>
      <c r="BD8" s="111">
        <v>1147.49</v>
      </c>
      <c r="BE8" s="67">
        <f t="shared" ref="BE8:BE71" si="26">BD8-BC8</f>
        <v>0</v>
      </c>
      <c r="BF8" s="68">
        <f t="shared" ref="BF8:BF71" si="27">BD8-BB8</f>
        <v>-67.059999999999945</v>
      </c>
      <c r="BG8" s="111">
        <f t="shared" si="5"/>
        <v>666.25</v>
      </c>
      <c r="BH8" s="111">
        <v>852.68</v>
      </c>
      <c r="BI8" s="107">
        <v>719.51</v>
      </c>
      <c r="BJ8" s="57">
        <f t="shared" ref="BJ8:BJ71" si="28">BI8-BH8</f>
        <v>-133.16999999999996</v>
      </c>
      <c r="BK8" s="56">
        <f t="shared" ref="BK8:BK71" si="29">BI8-BG8</f>
        <v>53.259999999999991</v>
      </c>
      <c r="BL8" s="64">
        <f t="shared" ref="BL8:BL71" si="30">BG8+BB8+AW8</f>
        <v>2226.84</v>
      </c>
      <c r="BM8" s="64">
        <f t="shared" ref="BM8:BN71" si="31">AX8+BC8+BH8</f>
        <v>2345.5099999999998</v>
      </c>
      <c r="BN8" s="63">
        <f t="shared" si="31"/>
        <v>2213.04</v>
      </c>
      <c r="BO8" s="112">
        <f t="shared" ref="BO8:BO71" si="32">BN8-BM8</f>
        <v>-132.4699999999998</v>
      </c>
      <c r="BP8" s="64">
        <f t="shared" ref="BP8:BP71" si="33">BN8-BL8</f>
        <v>-13.800000000000182</v>
      </c>
      <c r="BQ8" s="107">
        <v>2316.87</v>
      </c>
      <c r="BR8" s="107">
        <v>2316.87</v>
      </c>
      <c r="BS8" s="107">
        <v>2316.87</v>
      </c>
      <c r="BT8" s="57">
        <f t="shared" ref="BT8:BT71" si="34">BS8-BR8</f>
        <v>0</v>
      </c>
      <c r="BU8" s="69">
        <f t="shared" ref="BU8:BU71" si="35">BS8-BQ8</f>
        <v>0</v>
      </c>
      <c r="BV8" s="107"/>
      <c r="BW8" s="107"/>
      <c r="BX8" s="107"/>
      <c r="BY8" s="107"/>
      <c r="BZ8" s="107"/>
      <c r="CA8" s="107" t="s">
        <v>56</v>
      </c>
      <c r="CB8" s="113" t="s">
        <v>57</v>
      </c>
      <c r="CC8" s="113"/>
      <c r="CD8" s="117" t="e">
        <f>#REF!-#REF!</f>
        <v>#REF!</v>
      </c>
      <c r="CE8" s="118" t="e">
        <f>#REF!-#REF!</f>
        <v>#REF!</v>
      </c>
      <c r="CF8" s="119"/>
      <c r="CG8" s="105">
        <f>CX8+CZ8</f>
        <v>343.26</v>
      </c>
      <c r="CH8" s="107">
        <v>448.88</v>
      </c>
      <c r="CI8" s="107">
        <v>391.05</v>
      </c>
      <c r="CJ8" s="57">
        <f t="shared" si="6"/>
        <v>-57.829999999999984</v>
      </c>
      <c r="CK8" s="57">
        <f t="shared" si="7"/>
        <v>47.79000000000002</v>
      </c>
      <c r="CL8" s="57"/>
      <c r="CM8" s="63" t="e">
        <f>#REF!+CG8</f>
        <v>#REF!</v>
      </c>
      <c r="CN8" s="63" t="e">
        <f>#REF!+CH8</f>
        <v>#REF!</v>
      </c>
      <c r="CO8" s="63" t="e">
        <f>#REF!+CI8</f>
        <v>#REF!</v>
      </c>
      <c r="CP8" s="63" t="e">
        <f t="shared" ref="CP8:CP71" si="36">CO8-CN8</f>
        <v>#REF!</v>
      </c>
      <c r="CQ8" s="64" t="e">
        <f t="shared" ref="CQ8:CQ71" si="37">CO8-CM8</f>
        <v>#REF!</v>
      </c>
      <c r="CR8" s="120">
        <v>1214.55</v>
      </c>
      <c r="CS8" s="121">
        <v>91.41</v>
      </c>
      <c r="CT8" s="122">
        <v>574.84</v>
      </c>
      <c r="CU8" s="78">
        <f>CR8+CT8+CS8</f>
        <v>1880.8</v>
      </c>
      <c r="CV8" s="123">
        <v>1067.44</v>
      </c>
      <c r="CW8" s="124">
        <v>1067.44</v>
      </c>
      <c r="CX8" s="122">
        <v>282.61</v>
      </c>
      <c r="CY8" s="124">
        <v>282.61</v>
      </c>
      <c r="CZ8" s="125">
        <v>60.65</v>
      </c>
      <c r="DA8" s="125">
        <f>DA15/CZ15*CZ8</f>
        <v>61.741534358311597</v>
      </c>
      <c r="DB8" s="122">
        <f>CV8+CX8+CZ8</f>
        <v>1410.7000000000003</v>
      </c>
      <c r="DC8" s="989">
        <v>60.65</v>
      </c>
      <c r="DD8" s="989">
        <v>60.53</v>
      </c>
      <c r="DE8" s="59" t="e">
        <f>#REF!-DD8</f>
        <v>#REF!</v>
      </c>
      <c r="DF8" s="57" t="e">
        <f>#REF!-DC8</f>
        <v>#REF!</v>
      </c>
      <c r="DG8" s="126">
        <v>169.85</v>
      </c>
      <c r="DH8" s="126">
        <v>99.59</v>
      </c>
      <c r="DI8" s="126">
        <v>106.76</v>
      </c>
      <c r="DJ8" s="67">
        <f t="shared" ref="DJ8:DJ71" si="38">DI8-DH8</f>
        <v>7.1700000000000017</v>
      </c>
      <c r="DK8" s="67">
        <f t="shared" ref="DK8:DK71" si="39">DI8-DG8</f>
        <v>-63.089999999999989</v>
      </c>
      <c r="DL8" s="127">
        <v>58.13</v>
      </c>
      <c r="DM8" s="128">
        <v>48.69</v>
      </c>
      <c r="DN8" s="128">
        <v>53.17</v>
      </c>
      <c r="DO8" s="84">
        <f t="shared" ref="DO8:DO71" si="40">DN8-DM8</f>
        <v>4.480000000000004</v>
      </c>
      <c r="DP8" s="84">
        <f t="shared" si="8"/>
        <v>-4.9600000000000009</v>
      </c>
      <c r="DQ8" s="84" t="s">
        <v>57</v>
      </c>
      <c r="DR8" s="84" t="s">
        <v>56</v>
      </c>
      <c r="DS8" s="127">
        <v>54.88</v>
      </c>
      <c r="DT8" s="127">
        <v>75.2</v>
      </c>
      <c r="DU8" s="127">
        <v>75.2</v>
      </c>
      <c r="DV8" s="83">
        <f t="shared" ref="DV8:DV71" si="41">DU8-DT8</f>
        <v>0</v>
      </c>
      <c r="DW8" s="83">
        <f t="shared" ref="DW8:DW71" si="42">DU8-DS8</f>
        <v>20.32</v>
      </c>
      <c r="DX8" s="103">
        <v>139.47</v>
      </c>
      <c r="DY8" s="103">
        <v>140.80000000000001</v>
      </c>
      <c r="DZ8" s="103">
        <v>154.09</v>
      </c>
      <c r="EA8" s="85">
        <f t="shared" ref="EA8:EA71" si="43">DZ8-DY8</f>
        <v>13.289999999999992</v>
      </c>
      <c r="EB8" s="56">
        <f t="shared" ref="EB8:EB71" si="44">DZ8-DX8</f>
        <v>14.620000000000005</v>
      </c>
      <c r="EC8" s="129">
        <v>37.57</v>
      </c>
      <c r="ED8" s="130">
        <v>42.38</v>
      </c>
      <c r="EE8" s="129">
        <v>38.78</v>
      </c>
      <c r="EF8" s="56">
        <f t="shared" ref="EF8:EF71" si="45">EE8-ED8</f>
        <v>-3.6000000000000014</v>
      </c>
      <c r="EG8" s="56">
        <f t="shared" ref="EG8:EG71" si="46">EE8-EC8</f>
        <v>1.2100000000000009</v>
      </c>
      <c r="EH8" s="131">
        <v>202.55</v>
      </c>
      <c r="EI8" s="131">
        <v>257.64999999999998</v>
      </c>
      <c r="EJ8" s="131">
        <v>251.75</v>
      </c>
      <c r="EK8" s="56">
        <f t="shared" ref="EK8:EK71" si="47">EJ8-EI8</f>
        <v>-5.8999999999999773</v>
      </c>
      <c r="EL8" s="56">
        <f t="shared" si="9"/>
        <v>49.199999999999989</v>
      </c>
      <c r="EM8" s="56"/>
      <c r="EN8" s="56"/>
      <c r="EO8" s="56"/>
      <c r="EP8" s="56"/>
      <c r="EQ8" s="56"/>
      <c r="ER8" s="56"/>
      <c r="ES8" s="132" t="s">
        <v>57</v>
      </c>
      <c r="ET8" s="89"/>
      <c r="EU8" s="133" t="e">
        <f>BQ8+EH8+EC8+DX8+DS8+DL8+DG8+DC8+CM8+BL8+AR8+AK8</f>
        <v>#REF!</v>
      </c>
      <c r="EV8" s="133" t="e">
        <f>BR8+EI8+ED8+DY8+DT8+DM8+DH8+DD8+CN8+BM8+AS8+AL8</f>
        <v>#REF!</v>
      </c>
      <c r="EW8" s="133" t="e">
        <f>BS8+EJ8+EE8+DZ8+DU8+DN8+DI8+#REF!+CO8+BN8+AT8+AM8</f>
        <v>#REF!</v>
      </c>
      <c r="EX8" s="134" t="e">
        <f t="shared" ref="EX8:EX71" si="48">EW8-EV8</f>
        <v>#REF!</v>
      </c>
      <c r="EY8" s="134" t="e">
        <f t="shared" ref="EY8:EY71" si="49">EW8-EU8</f>
        <v>#REF!</v>
      </c>
      <c r="EZ8" s="135" t="e">
        <f>EV8/EV15*EZ14</f>
        <v>#REF!</v>
      </c>
      <c r="FA8" s="136" t="e">
        <f t="shared" ref="FA8:FA71" si="50">EW8-EZ8</f>
        <v>#REF!</v>
      </c>
      <c r="FB8" s="137"/>
      <c r="FC8" s="127">
        <v>58.13</v>
      </c>
      <c r="FD8" s="128">
        <v>346.04</v>
      </c>
      <c r="FE8" s="128">
        <v>54.88</v>
      </c>
      <c r="FF8" s="104">
        <v>139.47</v>
      </c>
      <c r="FG8" s="138">
        <v>35.729999999999997</v>
      </c>
      <c r="FH8" s="139">
        <v>37.57</v>
      </c>
      <c r="FI8" s="140">
        <v>81.040000000000006</v>
      </c>
      <c r="FJ8" s="127">
        <v>245.43</v>
      </c>
      <c r="FK8" s="103">
        <v>722.15</v>
      </c>
    </row>
    <row r="9" spans="1:167" ht="15" hidden="1" thickBot="1" x14ac:dyDescent="0.35">
      <c r="A9" s="98" t="s">
        <v>58</v>
      </c>
      <c r="B9" s="99" t="s">
        <v>59</v>
      </c>
      <c r="C9" s="141">
        <f>C8/C7*100</f>
        <v>3.0642139994178379</v>
      </c>
      <c r="D9" s="101"/>
      <c r="E9" s="102">
        <f>E8/E7*100</f>
        <v>3.4071075558520239</v>
      </c>
      <c r="F9" s="102">
        <f t="shared" ref="F9:G9" si="51">F8/F7*100</f>
        <v>3.8322775117472596</v>
      </c>
      <c r="G9" s="104">
        <f t="shared" si="51"/>
        <v>3.5929080492729728</v>
      </c>
      <c r="H9" s="103">
        <f>G9-F9</f>
        <v>-0.23936946247428681</v>
      </c>
      <c r="I9" s="105">
        <f t="shared" ref="I9:I21" si="52">G9-E9</f>
        <v>0.18580049342094895</v>
      </c>
      <c r="J9" s="106">
        <v>3.6</v>
      </c>
      <c r="K9" s="105">
        <f t="shared" si="0"/>
        <v>3.6</v>
      </c>
      <c r="L9" s="106"/>
      <c r="M9" s="106">
        <f t="shared" si="10"/>
        <v>3.6</v>
      </c>
      <c r="N9" s="56">
        <f t="shared" si="11"/>
        <v>0</v>
      </c>
      <c r="O9" s="56">
        <f t="shared" si="1"/>
        <v>0</v>
      </c>
      <c r="P9" s="107">
        <v>2.8412542481454328</v>
      </c>
      <c r="Q9" s="107"/>
      <c r="R9" s="107">
        <v>2.9078419000000002</v>
      </c>
      <c r="S9" s="107">
        <v>2.9024215999999998</v>
      </c>
      <c r="T9" s="56">
        <f t="shared" si="12"/>
        <v>-5.4203000000003776E-3</v>
      </c>
      <c r="U9" s="56">
        <f t="shared" si="13"/>
        <v>6.1167351854567009E-2</v>
      </c>
      <c r="V9" s="103">
        <f t="shared" ref="V9" si="53">V8/V7*100</f>
        <v>2.9054329161429657</v>
      </c>
      <c r="W9" s="107">
        <v>2.8028004000000002</v>
      </c>
      <c r="X9" s="107">
        <v>3.2607168</v>
      </c>
      <c r="Y9" s="57">
        <f t="shared" si="14"/>
        <v>0.45791639999999978</v>
      </c>
      <c r="Z9" s="56">
        <f t="shared" si="15"/>
        <v>0.35528388385703424</v>
      </c>
      <c r="AA9" s="107">
        <v>2.6147376899155268</v>
      </c>
      <c r="AB9" s="107">
        <v>2.7195393000000001</v>
      </c>
      <c r="AC9" s="107">
        <v>2.73</v>
      </c>
      <c r="AD9" s="57">
        <f t="shared" si="16"/>
        <v>1.0460699999999878E-2</v>
      </c>
      <c r="AE9" s="57">
        <f t="shared" si="17"/>
        <v>0.11526231008447319</v>
      </c>
      <c r="AF9" s="107">
        <v>3.6768175383833626</v>
      </c>
      <c r="AG9" s="107">
        <v>3.6768175383833626</v>
      </c>
      <c r="AH9" s="107">
        <v>3.6768175383833626</v>
      </c>
      <c r="AI9" s="57">
        <f t="shared" si="18"/>
        <v>0</v>
      </c>
      <c r="AJ9" s="56">
        <f t="shared" si="19"/>
        <v>0</v>
      </c>
      <c r="AK9" s="60">
        <f t="shared" si="2"/>
        <v>19.045349948439309</v>
      </c>
      <c r="AL9" s="60">
        <f t="shared" si="3"/>
        <v>19.539276650130621</v>
      </c>
      <c r="AM9" s="60">
        <f t="shared" si="4"/>
        <v>19.762863987656338</v>
      </c>
      <c r="AN9" s="60">
        <f t="shared" si="20"/>
        <v>0.2235873375257178</v>
      </c>
      <c r="AO9" s="61">
        <f t="shared" si="21"/>
        <v>0.71751403921702916</v>
      </c>
      <c r="AP9" s="61" t="s">
        <v>59</v>
      </c>
      <c r="AQ9" s="61" t="s">
        <v>58</v>
      </c>
      <c r="AR9" s="108">
        <f t="shared" ref="AR9" si="54">AR8/AR7*100</f>
        <v>3.0477246556062609</v>
      </c>
      <c r="AS9" s="109">
        <v>3.6301529879999999</v>
      </c>
      <c r="AT9" s="109">
        <v>3.4377634530000001</v>
      </c>
      <c r="AU9" s="64">
        <f t="shared" si="22"/>
        <v>-0.19238953499999978</v>
      </c>
      <c r="AV9" s="64">
        <f t="shared" si="23"/>
        <v>0.39003879739373915</v>
      </c>
      <c r="AW9" s="107">
        <v>3.5600896298140534</v>
      </c>
      <c r="AX9" s="107">
        <v>3.6905353000000001</v>
      </c>
      <c r="AY9" s="107">
        <f t="shared" ref="AY9:AY18" si="55">AW9</f>
        <v>3.5600896298140534</v>
      </c>
      <c r="AZ9" s="57">
        <f t="shared" si="24"/>
        <v>-0.13044567018594666</v>
      </c>
      <c r="BA9" s="56">
        <f t="shared" si="25"/>
        <v>0</v>
      </c>
      <c r="BB9" s="139">
        <f>BB8/BB7*100</f>
        <v>2.8746106003795417</v>
      </c>
      <c r="BC9" s="107">
        <v>2.84</v>
      </c>
      <c r="BD9" s="107">
        <v>2.72</v>
      </c>
      <c r="BE9" s="67">
        <f t="shared" si="26"/>
        <v>-0.11999999999999966</v>
      </c>
      <c r="BF9" s="68">
        <f t="shared" si="27"/>
        <v>-0.15461060037954155</v>
      </c>
      <c r="BG9" s="111">
        <f t="shared" si="5"/>
        <v>6.2028945401004725</v>
      </c>
      <c r="BH9" s="107">
        <v>4.18</v>
      </c>
      <c r="BI9" s="107">
        <v>3.58</v>
      </c>
      <c r="BJ9" s="57">
        <f t="shared" si="28"/>
        <v>-0.59999999999999964</v>
      </c>
      <c r="BK9" s="56">
        <f t="shared" si="29"/>
        <v>-2.6228945401004724</v>
      </c>
      <c r="BL9" s="64">
        <f t="shared" si="30"/>
        <v>12.637594770294067</v>
      </c>
      <c r="BM9" s="64">
        <f t="shared" si="31"/>
        <v>10.7105353</v>
      </c>
      <c r="BN9" s="63">
        <f t="shared" si="31"/>
        <v>9.8600896298140537</v>
      </c>
      <c r="BO9" s="112">
        <f t="shared" si="32"/>
        <v>-0.85044567018594641</v>
      </c>
      <c r="BP9" s="64">
        <f t="shared" si="33"/>
        <v>-2.7775051404800131</v>
      </c>
      <c r="BQ9" s="107">
        <v>3.809319463</v>
      </c>
      <c r="BR9" s="107">
        <f>BQ9</f>
        <v>3.809319463</v>
      </c>
      <c r="BS9" s="107">
        <f>BR9</f>
        <v>3.809319463</v>
      </c>
      <c r="BT9" s="57">
        <f t="shared" si="34"/>
        <v>0</v>
      </c>
      <c r="BU9" s="69">
        <f t="shared" si="35"/>
        <v>0</v>
      </c>
      <c r="BV9" s="107"/>
      <c r="BW9" s="107"/>
      <c r="BX9" s="107"/>
      <c r="BY9" s="107"/>
      <c r="BZ9" s="107"/>
      <c r="CA9" s="107" t="s">
        <v>59</v>
      </c>
      <c r="CB9" s="113" t="s">
        <v>58</v>
      </c>
      <c r="CC9" s="113"/>
      <c r="CD9" s="142" t="e">
        <f>#REF!-#REF!</f>
        <v>#REF!</v>
      </c>
      <c r="CE9" s="143" t="e">
        <f>#REF!-#REF!</f>
        <v>#REF!</v>
      </c>
      <c r="CF9" s="119"/>
      <c r="CG9" s="105">
        <v>3.48</v>
      </c>
      <c r="CH9" s="107">
        <v>4.66</v>
      </c>
      <c r="CI9" s="107">
        <v>3.88</v>
      </c>
      <c r="CJ9" s="57">
        <f t="shared" si="6"/>
        <v>-0.78000000000000025</v>
      </c>
      <c r="CK9" s="57">
        <f t="shared" si="7"/>
        <v>0.39999999999999991</v>
      </c>
      <c r="CL9" s="57"/>
      <c r="CM9" s="63" t="e">
        <f>#REF!+CG9</f>
        <v>#REF!</v>
      </c>
      <c r="CN9" s="63" t="e">
        <f>#REF!+CH9</f>
        <v>#REF!</v>
      </c>
      <c r="CO9" s="63" t="e">
        <f>#REF!+CI9</f>
        <v>#REF!</v>
      </c>
      <c r="CP9" s="63" t="e">
        <f t="shared" si="36"/>
        <v>#REF!</v>
      </c>
      <c r="CQ9" s="64" t="e">
        <f t="shared" si="37"/>
        <v>#REF!</v>
      </c>
      <c r="CR9" s="144">
        <f>CR8/CR7*100</f>
        <v>2.8746106003795417</v>
      </c>
      <c r="CS9" s="145">
        <f t="shared" ref="CS9:FK9" si="56">CS8/CS7*100</f>
        <v>3.1666245189093312</v>
      </c>
      <c r="CT9" s="122">
        <f>CT8/CT7*100</f>
        <v>3.0362700211911413</v>
      </c>
      <c r="CU9" s="146">
        <f>CU8/CU7*100</f>
        <v>2.9355369630584023</v>
      </c>
      <c r="CV9" s="123">
        <f t="shared" si="56"/>
        <v>2.8268775825673411</v>
      </c>
      <c r="CW9" s="123">
        <f t="shared" si="56"/>
        <v>2.8268775825673411</v>
      </c>
      <c r="CX9" s="122">
        <f t="shared" si="56"/>
        <v>3.6133194567682776</v>
      </c>
      <c r="CY9" s="122">
        <f t="shared" si="56"/>
        <v>3.6133194567682776</v>
      </c>
      <c r="CZ9" s="125">
        <f>CZ8/CZ7*100</f>
        <v>2.9505628691244152</v>
      </c>
      <c r="DA9" s="125">
        <f>DA8/DA7*100</f>
        <v>2.9505628691244148</v>
      </c>
      <c r="DB9" s="122">
        <f>DB8/DB7*100</f>
        <v>2.9613367852523882</v>
      </c>
      <c r="DC9" s="989">
        <v>3.63</v>
      </c>
      <c r="DD9" s="989">
        <v>3.63</v>
      </c>
      <c r="DE9" s="59" t="e">
        <f>#REF!-DD9</f>
        <v>#REF!</v>
      </c>
      <c r="DF9" s="57" t="e">
        <f>#REF!-DC9</f>
        <v>#REF!</v>
      </c>
      <c r="DG9" s="126">
        <v>5.5</v>
      </c>
      <c r="DH9" s="126">
        <v>3.79</v>
      </c>
      <c r="DI9" s="126">
        <v>3.53</v>
      </c>
      <c r="DJ9" s="67">
        <f>DI9-DH9</f>
        <v>-0.26000000000000023</v>
      </c>
      <c r="DK9" s="67">
        <f t="shared" si="39"/>
        <v>-1.9700000000000002</v>
      </c>
      <c r="DL9" s="127">
        <f t="shared" ref="DL9" si="57">DL8/DL7*100</f>
        <v>2.9410127850323549</v>
      </c>
      <c r="DM9" s="128">
        <v>3.49</v>
      </c>
      <c r="DN9" s="128">
        <v>2.74</v>
      </c>
      <c r="DO9" s="84">
        <f t="shared" si="40"/>
        <v>-0.75</v>
      </c>
      <c r="DP9" s="84">
        <f t="shared" si="8"/>
        <v>-0.20101278503235465</v>
      </c>
      <c r="DQ9" s="84" t="s">
        <v>58</v>
      </c>
      <c r="DR9" s="84" t="s">
        <v>59</v>
      </c>
      <c r="DS9" s="127">
        <f t="shared" ref="DS9" si="58">DS8/DS7*100</f>
        <v>2.6244811293685562</v>
      </c>
      <c r="DT9" s="127">
        <v>3.0870000000000002</v>
      </c>
      <c r="DU9" s="127">
        <v>3.0870000000000002</v>
      </c>
      <c r="DV9" s="83">
        <f t="shared" si="41"/>
        <v>0</v>
      </c>
      <c r="DW9" s="83">
        <f t="shared" si="42"/>
        <v>0.46251887063144403</v>
      </c>
      <c r="DX9" s="103">
        <f t="shared" ref="DX9" si="59">DX8/DX7*100</f>
        <v>2.9169769017760787</v>
      </c>
      <c r="DY9" s="103">
        <v>3.5</v>
      </c>
      <c r="DZ9" s="103">
        <v>3.27</v>
      </c>
      <c r="EA9" s="85">
        <f t="shared" si="43"/>
        <v>-0.22999999999999998</v>
      </c>
      <c r="EB9" s="56">
        <f t="shared" si="44"/>
        <v>0.35302309822392131</v>
      </c>
      <c r="EC9" s="129">
        <f t="shared" ref="EC9" si="60">EC8/EC7*100</f>
        <v>3.1206910872996092</v>
      </c>
      <c r="ED9" s="130">
        <v>3.84</v>
      </c>
      <c r="EE9" s="129">
        <v>3.22</v>
      </c>
      <c r="EF9" s="56">
        <f t="shared" si="45"/>
        <v>-0.61999999999999966</v>
      </c>
      <c r="EG9" s="56">
        <f t="shared" si="46"/>
        <v>9.9308912700390994E-2</v>
      </c>
      <c r="EH9" s="103">
        <f t="shared" ref="EH9" si="61">EH8/EH7*100</f>
        <v>2.6983712521881387</v>
      </c>
      <c r="EI9" s="103">
        <v>2.5299999999999998</v>
      </c>
      <c r="EJ9" s="103">
        <v>2.5299999999999998</v>
      </c>
      <c r="EK9" s="56">
        <f t="shared" si="47"/>
        <v>0</v>
      </c>
      <c r="EL9" s="56">
        <f t="shared" si="9"/>
        <v>-0.16837125218813886</v>
      </c>
      <c r="EM9" s="56"/>
      <c r="EN9" s="56"/>
      <c r="EO9" s="56"/>
      <c r="EP9" s="56"/>
      <c r="EQ9" s="56"/>
      <c r="ER9" s="56"/>
      <c r="ES9" s="132" t="s">
        <v>58</v>
      </c>
      <c r="ET9" s="89"/>
      <c r="EU9" s="147" t="e">
        <f t="shared" si="56"/>
        <v>#REF!</v>
      </c>
      <c r="EV9" s="147" t="e">
        <f t="shared" si="56"/>
        <v>#REF!</v>
      </c>
      <c r="EW9" s="147" t="e">
        <f t="shared" si="56"/>
        <v>#REF!</v>
      </c>
      <c r="EX9" s="147" t="e">
        <f t="shared" si="56"/>
        <v>#REF!</v>
      </c>
      <c r="EY9" s="148" t="e">
        <f t="shared" si="56"/>
        <v>#REF!</v>
      </c>
      <c r="EZ9" s="149" t="e">
        <f t="shared" si="56"/>
        <v>#REF!</v>
      </c>
      <c r="FA9" s="94" t="e">
        <f t="shared" si="50"/>
        <v>#REF!</v>
      </c>
      <c r="FB9" s="128" t="e">
        <f t="shared" si="56"/>
        <v>#DIV/0!</v>
      </c>
      <c r="FC9" s="127">
        <f t="shared" si="56"/>
        <v>2.9410127850323549</v>
      </c>
      <c r="FD9" s="128">
        <f>FD8/FD7*100</f>
        <v>3.5600896298140534</v>
      </c>
      <c r="FE9" s="128">
        <f t="shared" si="56"/>
        <v>2.6244811293685562</v>
      </c>
      <c r="FF9" s="104">
        <f t="shared" si="56"/>
        <v>2.9169769017760787</v>
      </c>
      <c r="FG9" s="138">
        <f t="shared" si="56"/>
        <v>3.0477246556062609</v>
      </c>
      <c r="FH9" s="139">
        <f t="shared" si="56"/>
        <v>3.1206910872996092</v>
      </c>
      <c r="FI9" s="140">
        <f t="shared" si="56"/>
        <v>3.6768175383833626</v>
      </c>
      <c r="FJ9" s="127">
        <f t="shared" si="56"/>
        <v>2.6147376899155268</v>
      </c>
      <c r="FK9" s="103">
        <f t="shared" si="56"/>
        <v>2.9054329161429657</v>
      </c>
    </row>
    <row r="10" spans="1:167" ht="10.8" customHeight="1" thickBot="1" x14ac:dyDescent="0.35">
      <c r="A10" s="150" t="s">
        <v>60</v>
      </c>
      <c r="B10" s="151" t="s">
        <v>56</v>
      </c>
      <c r="C10" s="152">
        <f>C7-C8</f>
        <v>54848.409999999996</v>
      </c>
      <c r="D10" s="153"/>
      <c r="E10" s="154">
        <f>E7-E8</f>
        <v>54562.63</v>
      </c>
      <c r="F10" s="155">
        <v>51492.43</v>
      </c>
      <c r="G10" s="156">
        <v>51641.5</v>
      </c>
      <c r="H10" s="155">
        <f t="shared" ref="H10:H73" si="62">G10-F10</f>
        <v>149.06999999999971</v>
      </c>
      <c r="I10" s="59">
        <f t="shared" si="52"/>
        <v>-2921.1299999999974</v>
      </c>
      <c r="J10" s="56">
        <v>12778.33</v>
      </c>
      <c r="K10" s="59">
        <f t="shared" si="0"/>
        <v>12778.33</v>
      </c>
      <c r="L10" s="56"/>
      <c r="M10" s="56">
        <f t="shared" si="10"/>
        <v>12778.33</v>
      </c>
      <c r="N10" s="56">
        <f t="shared" si="11"/>
        <v>0</v>
      </c>
      <c r="O10" s="56">
        <f t="shared" si="1"/>
        <v>0</v>
      </c>
      <c r="P10" s="57">
        <v>22599.27</v>
      </c>
      <c r="Q10" s="57"/>
      <c r="R10" s="57">
        <f>R11+R14</f>
        <v>25714.46</v>
      </c>
      <c r="S10" s="57">
        <f>S11+S14</f>
        <v>25763.920000000002</v>
      </c>
      <c r="T10" s="56">
        <f t="shared" si="12"/>
        <v>49.460000000002765</v>
      </c>
      <c r="U10" s="56">
        <f t="shared" si="13"/>
        <v>3164.6500000000015</v>
      </c>
      <c r="V10" s="155">
        <f t="shared" ref="V10" si="63">V7-V8</f>
        <v>24133.01</v>
      </c>
      <c r="W10" s="57">
        <v>24784.45</v>
      </c>
      <c r="X10" s="57">
        <v>24158.44</v>
      </c>
      <c r="Y10" s="57">
        <f t="shared" si="14"/>
        <v>-626.01000000000204</v>
      </c>
      <c r="Z10" s="56">
        <f t="shared" si="15"/>
        <v>25.430000000000291</v>
      </c>
      <c r="AA10" s="57">
        <v>9140.98</v>
      </c>
      <c r="AB10" s="57">
        <v>9321.19</v>
      </c>
      <c r="AC10" s="57">
        <v>9163.94</v>
      </c>
      <c r="AD10" s="57">
        <f t="shared" si="16"/>
        <v>-157.25</v>
      </c>
      <c r="AE10" s="57">
        <f t="shared" si="17"/>
        <v>22.960000000000946</v>
      </c>
      <c r="AF10" s="57">
        <v>2123.04</v>
      </c>
      <c r="AG10" s="57">
        <v>2123.04</v>
      </c>
      <c r="AH10" s="57">
        <v>2123.04</v>
      </c>
      <c r="AI10" s="57">
        <f t="shared" si="18"/>
        <v>0</v>
      </c>
      <c r="AJ10" s="56">
        <f t="shared" si="19"/>
        <v>0</v>
      </c>
      <c r="AK10" s="157">
        <f t="shared" si="2"/>
        <v>125337.25999999998</v>
      </c>
      <c r="AL10" s="157">
        <f t="shared" si="3"/>
        <v>126213.9</v>
      </c>
      <c r="AM10" s="157">
        <f t="shared" si="4"/>
        <v>125629.17</v>
      </c>
      <c r="AN10" s="157">
        <f t="shared" si="20"/>
        <v>-584.72999999999593</v>
      </c>
      <c r="AO10" s="158">
        <f t="shared" si="21"/>
        <v>291.91000000001804</v>
      </c>
      <c r="AP10" s="158" t="s">
        <v>56</v>
      </c>
      <c r="AQ10" s="158" t="s">
        <v>60</v>
      </c>
      <c r="AR10" s="159">
        <f t="shared" ref="AR10" si="64">AR7-AR8</f>
        <v>1136.6199999999999</v>
      </c>
      <c r="AS10" s="63">
        <v>1196.21</v>
      </c>
      <c r="AT10" s="63">
        <v>1133.94</v>
      </c>
      <c r="AU10" s="64">
        <f t="shared" si="22"/>
        <v>-62.269999999999982</v>
      </c>
      <c r="AV10" s="64">
        <f t="shared" si="23"/>
        <v>-2.6799999999998363</v>
      </c>
      <c r="AW10" s="57">
        <v>9373.9399999999987</v>
      </c>
      <c r="AX10" s="57">
        <v>9012.11</v>
      </c>
      <c r="AY10" s="57">
        <f t="shared" si="55"/>
        <v>9373.9399999999987</v>
      </c>
      <c r="AZ10" s="57">
        <f t="shared" si="24"/>
        <v>361.82999999999811</v>
      </c>
      <c r="BA10" s="56">
        <f t="shared" si="25"/>
        <v>0</v>
      </c>
      <c r="BB10" s="160">
        <f>BB7-BB8</f>
        <v>41036.39</v>
      </c>
      <c r="BC10" s="57">
        <v>39297.82</v>
      </c>
      <c r="BD10" s="57">
        <v>41014.19</v>
      </c>
      <c r="BE10" s="67">
        <f t="shared" si="26"/>
        <v>1716.3700000000026</v>
      </c>
      <c r="BF10" s="68">
        <f t="shared" si="27"/>
        <v>-22.19999999999709</v>
      </c>
      <c r="BG10" s="111">
        <f t="shared" si="5"/>
        <v>21152.86</v>
      </c>
      <c r="BH10" s="57">
        <v>19542.509999999998</v>
      </c>
      <c r="BI10" s="57">
        <v>19368.150000000001</v>
      </c>
      <c r="BJ10" s="57">
        <f t="shared" si="28"/>
        <v>-174.35999999999694</v>
      </c>
      <c r="BK10" s="56">
        <f t="shared" si="29"/>
        <v>-1784.7099999999991</v>
      </c>
      <c r="BL10" s="64">
        <f t="shared" si="30"/>
        <v>71563.19</v>
      </c>
      <c r="BM10" s="64">
        <f t="shared" si="31"/>
        <v>67852.44</v>
      </c>
      <c r="BN10" s="63">
        <f t="shared" si="31"/>
        <v>69756.28</v>
      </c>
      <c r="BO10" s="112">
        <f t="shared" si="32"/>
        <v>1903.8399999999965</v>
      </c>
      <c r="BP10" s="64">
        <f t="shared" si="33"/>
        <v>-1806.9100000000035</v>
      </c>
      <c r="BQ10" s="57">
        <v>58504.23</v>
      </c>
      <c r="BR10" s="57">
        <v>60259.63</v>
      </c>
      <c r="BS10" s="57">
        <v>58504.23</v>
      </c>
      <c r="BT10" s="57">
        <f t="shared" si="34"/>
        <v>-1755.3999999999942</v>
      </c>
      <c r="BU10" s="69">
        <f t="shared" si="35"/>
        <v>0</v>
      </c>
      <c r="BV10" s="57"/>
      <c r="BW10" s="57"/>
      <c r="BX10" s="57"/>
      <c r="BY10" s="57"/>
      <c r="BZ10" s="57"/>
      <c r="CA10" s="57" t="s">
        <v>56</v>
      </c>
      <c r="CB10" s="70" t="s">
        <v>60</v>
      </c>
      <c r="CC10" s="70"/>
      <c r="CD10" s="162" t="e">
        <f>#REF!-#REF!</f>
        <v>#REF!</v>
      </c>
      <c r="CE10" s="163" t="e">
        <f>#REF!-#REF!</f>
        <v>#REF!</v>
      </c>
      <c r="CF10" s="164"/>
      <c r="CG10" s="59">
        <f>CX10+CZ10</f>
        <v>9533.6200000000008</v>
      </c>
      <c r="CH10" s="57">
        <v>9190.75</v>
      </c>
      <c r="CI10" s="57">
        <v>9689.2000000000007</v>
      </c>
      <c r="CJ10" s="57">
        <f t="shared" si="6"/>
        <v>498.45000000000073</v>
      </c>
      <c r="CK10" s="57">
        <f t="shared" si="7"/>
        <v>155.57999999999993</v>
      </c>
      <c r="CL10" s="57"/>
      <c r="CM10" s="63" t="e">
        <f>#REF!+CG10</f>
        <v>#REF!</v>
      </c>
      <c r="CN10" s="63" t="e">
        <f>#REF!+CH10</f>
        <v>#REF!</v>
      </c>
      <c r="CO10" s="63" t="e">
        <f>#REF!+CI10</f>
        <v>#REF!</v>
      </c>
      <c r="CP10" s="63" t="e">
        <f t="shared" si="36"/>
        <v>#REF!</v>
      </c>
      <c r="CQ10" s="64" t="e">
        <f t="shared" si="37"/>
        <v>#REF!</v>
      </c>
      <c r="CR10" s="165">
        <f>CR7-CR8</f>
        <v>41036.39</v>
      </c>
      <c r="CS10" s="166">
        <v>2795.26</v>
      </c>
      <c r="CT10" s="82">
        <v>18357.599999999999</v>
      </c>
      <c r="CU10" s="78">
        <f>CR10+CT10+CS10</f>
        <v>62189.25</v>
      </c>
      <c r="CV10" s="167">
        <f t="shared" ref="CV10:CY10" si="65">CV7-CV8</f>
        <v>36692.949999999997</v>
      </c>
      <c r="CW10" s="167">
        <f t="shared" si="65"/>
        <v>36692.949999999997</v>
      </c>
      <c r="CX10" s="82">
        <f t="shared" si="65"/>
        <v>7538.7300000000005</v>
      </c>
      <c r="CY10" s="82">
        <f t="shared" si="65"/>
        <v>7538.7300000000005</v>
      </c>
      <c r="CZ10" s="168">
        <f>CZ7-CZ8</f>
        <v>1994.8899999999999</v>
      </c>
      <c r="DA10" s="168">
        <f>DA7-DA8</f>
        <v>2030.79257174035</v>
      </c>
      <c r="DB10" s="82">
        <f>CV10+CX10+CZ10</f>
        <v>46226.57</v>
      </c>
      <c r="DC10" s="988">
        <v>1611.71</v>
      </c>
      <c r="DD10" s="988">
        <v>1606.14</v>
      </c>
      <c r="DE10" s="59" t="e">
        <f>#REF!-DD10</f>
        <v>#REF!</v>
      </c>
      <c r="DF10" s="57" t="e">
        <f>#REF!-DC10</f>
        <v>#REF!</v>
      </c>
      <c r="DG10" s="169">
        <f t="shared" ref="DG10" si="66">DG7-DG8</f>
        <v>2916.6800000000003</v>
      </c>
      <c r="DH10" s="169">
        <v>2526.4499999999998</v>
      </c>
      <c r="DI10" s="169">
        <v>2916.68</v>
      </c>
      <c r="DJ10" s="67">
        <f t="shared" si="38"/>
        <v>390.23</v>
      </c>
      <c r="DK10" s="67">
        <f t="shared" si="39"/>
        <v>0</v>
      </c>
      <c r="DL10" s="170">
        <f t="shared" ref="DL10" si="67">DL7-DL8</f>
        <v>1918.3999999999999</v>
      </c>
      <c r="DM10" s="171">
        <v>1347.77</v>
      </c>
      <c r="DN10" s="171">
        <v>1885.17</v>
      </c>
      <c r="DO10" s="84">
        <f t="shared" si="40"/>
        <v>537.40000000000009</v>
      </c>
      <c r="DP10" s="84">
        <f t="shared" si="8"/>
        <v>-33.229999999999791</v>
      </c>
      <c r="DQ10" s="84" t="s">
        <v>60</v>
      </c>
      <c r="DR10" s="84" t="s">
        <v>56</v>
      </c>
      <c r="DS10" s="170">
        <f t="shared" ref="DS10" si="68">DS7-DS8</f>
        <v>2036.1999999999998</v>
      </c>
      <c r="DT10" s="170">
        <v>2361.12</v>
      </c>
      <c r="DU10" s="170">
        <v>2360.5300000000002</v>
      </c>
      <c r="DV10" s="83">
        <f t="shared" si="41"/>
        <v>-0.58999999999969077</v>
      </c>
      <c r="DW10" s="83">
        <f t="shared" si="42"/>
        <v>324.33000000000038</v>
      </c>
      <c r="DX10" s="155">
        <f>DX7-DX8</f>
        <v>4641.8499999999995</v>
      </c>
      <c r="DY10" s="155">
        <v>3884.23</v>
      </c>
      <c r="DZ10" s="155">
        <v>4562.79</v>
      </c>
      <c r="EA10" s="85">
        <f t="shared" si="43"/>
        <v>678.56</v>
      </c>
      <c r="EB10" s="56">
        <f t="shared" si="44"/>
        <v>-79.059999999999491</v>
      </c>
      <c r="EC10" s="172">
        <f t="shared" ref="EC10" si="69">EC7-EC8</f>
        <v>1166.3300000000002</v>
      </c>
      <c r="ED10" s="173">
        <v>1060.97</v>
      </c>
      <c r="EE10" s="172">
        <v>1166.25</v>
      </c>
      <c r="EF10" s="56">
        <f t="shared" si="45"/>
        <v>105.27999999999997</v>
      </c>
      <c r="EG10" s="56">
        <f t="shared" si="46"/>
        <v>-8.0000000000154614E-2</v>
      </c>
      <c r="EH10" s="155">
        <f t="shared" ref="EH10" si="70">EH7-EH8</f>
        <v>7303.83</v>
      </c>
      <c r="EI10" s="155">
        <v>9916.6</v>
      </c>
      <c r="EJ10" s="155">
        <v>9686.69</v>
      </c>
      <c r="EK10" s="56">
        <f t="shared" si="47"/>
        <v>-229.90999999999985</v>
      </c>
      <c r="EL10" s="56">
        <f t="shared" si="9"/>
        <v>2382.8600000000006</v>
      </c>
      <c r="EM10" s="56"/>
      <c r="EN10" s="56"/>
      <c r="EO10" s="56"/>
      <c r="EP10" s="56"/>
      <c r="EQ10" s="56"/>
      <c r="ER10" s="56"/>
      <c r="ES10" s="174" t="s">
        <v>60</v>
      </c>
      <c r="ET10" s="89"/>
      <c r="EU10" s="90" t="e">
        <f>BQ10+EH10+EC10+DX10+DS10+DL10+DG10+DC10+CM10+BL10+AR10+AK10</f>
        <v>#REF!</v>
      </c>
      <c r="EV10" s="90" t="e">
        <f>BR10+EI10+ED10+DY10+DT10+DM10+DH10+DD10+CN10+BM10+AS10+AL10</f>
        <v>#REF!</v>
      </c>
      <c r="EW10" s="90" t="e">
        <f>BS10+EJ10+EE10+DZ10+DU10+DN10+DI10+#REF!+CO10+BN10+AT10+AM10</f>
        <v>#REF!</v>
      </c>
      <c r="EX10" s="90" t="e">
        <f>BT10+EK10+EF10+EA10+DV10+DO10+DJ10+DE10+CP10+BO10+AU10+AN10</f>
        <v>#REF!</v>
      </c>
      <c r="EY10" s="90" t="e">
        <f>BU10+EL10+EG10+EB10+DW10+DP10+DK10+DF10+CQ10+BP10+AV10+AO10</f>
        <v>#REF!</v>
      </c>
      <c r="EZ10" s="175" t="e">
        <f>EZ14+EZ11</f>
        <v>#REF!</v>
      </c>
      <c r="FA10" s="94" t="e">
        <f t="shared" si="50"/>
        <v>#REF!</v>
      </c>
      <c r="FB10" s="176"/>
      <c r="FC10" s="170">
        <f t="shared" ref="FC10:FK10" si="71">FC7-FC8</f>
        <v>1918.3999999999999</v>
      </c>
      <c r="FD10" s="171">
        <f>FD7-FD8</f>
        <v>9373.9399999999987</v>
      </c>
      <c r="FE10" s="171">
        <f t="shared" si="71"/>
        <v>2036.1999999999998</v>
      </c>
      <c r="FF10" s="156">
        <f>FF7-FF8</f>
        <v>4641.8499999999995</v>
      </c>
      <c r="FG10" s="170">
        <f t="shared" si="71"/>
        <v>1136.6199999999999</v>
      </c>
      <c r="FH10" s="160">
        <f t="shared" si="71"/>
        <v>1166.3300000000002</v>
      </c>
      <c r="FI10" s="177">
        <f>FI7-FI8</f>
        <v>2123.04</v>
      </c>
      <c r="FJ10" s="170">
        <f>FJ7-FJ8</f>
        <v>9140.98</v>
      </c>
      <c r="FK10" s="155">
        <f t="shared" si="71"/>
        <v>24133.01</v>
      </c>
    </row>
    <row r="11" spans="1:167" ht="15" hidden="1" thickBot="1" x14ac:dyDescent="0.35">
      <c r="A11" s="98" t="s">
        <v>61</v>
      </c>
      <c r="B11" s="99" t="s">
        <v>56</v>
      </c>
      <c r="C11" s="100">
        <v>9660.91</v>
      </c>
      <c r="D11" s="101"/>
      <c r="E11" s="102">
        <v>9204.36</v>
      </c>
      <c r="F11" s="103">
        <v>6134.16</v>
      </c>
      <c r="G11" s="104">
        <v>6283.23</v>
      </c>
      <c r="H11" s="103">
        <f t="shared" si="62"/>
        <v>149.06999999999971</v>
      </c>
      <c r="I11" s="105">
        <f t="shared" si="52"/>
        <v>-2921.130000000001</v>
      </c>
      <c r="J11" s="106">
        <v>2264.42</v>
      </c>
      <c r="K11" s="59">
        <f t="shared" si="0"/>
        <v>2264.42</v>
      </c>
      <c r="L11" s="56"/>
      <c r="M11" s="56">
        <f t="shared" si="10"/>
        <v>2264.42</v>
      </c>
      <c r="N11" s="56">
        <f t="shared" si="11"/>
        <v>0</v>
      </c>
      <c r="O11" s="56">
        <f t="shared" si="1"/>
        <v>0</v>
      </c>
      <c r="P11" s="57">
        <v>4770.33</v>
      </c>
      <c r="Q11" s="57"/>
      <c r="R11" s="57">
        <v>4795.24</v>
      </c>
      <c r="S11" s="57">
        <v>4844.7</v>
      </c>
      <c r="T11" s="56">
        <f t="shared" si="12"/>
        <v>49.460000000000036</v>
      </c>
      <c r="U11" s="56">
        <f t="shared" si="13"/>
        <v>74.369999999999891</v>
      </c>
      <c r="V11" s="103">
        <v>1810.13</v>
      </c>
      <c r="W11" s="57">
        <v>1801.01</v>
      </c>
      <c r="X11" s="57">
        <v>1599.47</v>
      </c>
      <c r="Y11" s="57">
        <f t="shared" si="14"/>
        <v>-201.53999999999996</v>
      </c>
      <c r="Z11" s="56">
        <f t="shared" si="15"/>
        <v>-210.66000000000008</v>
      </c>
      <c r="AA11" s="57">
        <v>1272.98</v>
      </c>
      <c r="AB11" s="57">
        <v>1295.94</v>
      </c>
      <c r="AC11" s="57">
        <v>1295.94</v>
      </c>
      <c r="AD11" s="57">
        <f t="shared" si="16"/>
        <v>0</v>
      </c>
      <c r="AE11" s="57">
        <f t="shared" si="17"/>
        <v>22.960000000000036</v>
      </c>
      <c r="AF11" s="57">
        <v>284.43</v>
      </c>
      <c r="AG11" s="57">
        <v>284.43</v>
      </c>
      <c r="AH11" s="57">
        <v>284.43</v>
      </c>
      <c r="AI11" s="57">
        <f t="shared" si="18"/>
        <v>0</v>
      </c>
      <c r="AJ11" s="56">
        <f t="shared" si="19"/>
        <v>0</v>
      </c>
      <c r="AK11" s="157">
        <f t="shared" si="2"/>
        <v>19606.650000000001</v>
      </c>
      <c r="AL11" s="157">
        <f t="shared" si="3"/>
        <v>16575.2</v>
      </c>
      <c r="AM11" s="157">
        <f t="shared" si="4"/>
        <v>16572.189999999999</v>
      </c>
      <c r="AN11" s="157">
        <f t="shared" si="20"/>
        <v>-3.0100000000020373</v>
      </c>
      <c r="AO11" s="158">
        <f t="shared" si="21"/>
        <v>-3034.4600000000028</v>
      </c>
      <c r="AP11" s="158" t="s">
        <v>56</v>
      </c>
      <c r="AQ11" s="158" t="s">
        <v>61</v>
      </c>
      <c r="AR11" s="178">
        <v>92.42</v>
      </c>
      <c r="AS11" s="63">
        <v>89.78</v>
      </c>
      <c r="AT11" s="63">
        <v>89.78</v>
      </c>
      <c r="AU11" s="64">
        <f t="shared" si="22"/>
        <v>0</v>
      </c>
      <c r="AV11" s="64">
        <f t="shared" si="23"/>
        <v>-2.6400000000000006</v>
      </c>
      <c r="AW11" s="57">
        <v>1236.5999999999999</v>
      </c>
      <c r="AX11" s="57">
        <v>1250.0999999999999</v>
      </c>
      <c r="AY11" s="57">
        <f t="shared" si="55"/>
        <v>1236.5999999999999</v>
      </c>
      <c r="AZ11" s="57">
        <f t="shared" si="24"/>
        <v>-13.5</v>
      </c>
      <c r="BA11" s="56">
        <f t="shared" si="25"/>
        <v>0</v>
      </c>
      <c r="BB11" s="139">
        <v>7961.03</v>
      </c>
      <c r="BC11" s="107">
        <v>7938.82</v>
      </c>
      <c r="BD11" s="107">
        <v>7938.83</v>
      </c>
      <c r="BE11" s="67">
        <f t="shared" si="26"/>
        <v>1.0000000000218279E-2</v>
      </c>
      <c r="BF11" s="68">
        <f t="shared" si="27"/>
        <v>-22.199999999999818</v>
      </c>
      <c r="BG11" s="111">
        <f t="shared" si="5"/>
        <v>5286.16</v>
      </c>
      <c r="BH11" s="107">
        <v>4487.18</v>
      </c>
      <c r="BI11" s="57">
        <v>4475</v>
      </c>
      <c r="BJ11" s="57">
        <f t="shared" si="28"/>
        <v>-12.180000000000291</v>
      </c>
      <c r="BK11" s="56">
        <f t="shared" si="29"/>
        <v>-811.15999999999985</v>
      </c>
      <c r="BL11" s="64">
        <f t="shared" si="30"/>
        <v>14483.789999999999</v>
      </c>
      <c r="BM11" s="64">
        <f t="shared" si="31"/>
        <v>13676.1</v>
      </c>
      <c r="BN11" s="63">
        <f t="shared" si="31"/>
        <v>13650.43</v>
      </c>
      <c r="BO11" s="112">
        <f t="shared" si="32"/>
        <v>-25.670000000000073</v>
      </c>
      <c r="BP11" s="64">
        <f t="shared" si="33"/>
        <v>-833.35999999999876</v>
      </c>
      <c r="BQ11" s="57">
        <v>8144.76</v>
      </c>
      <c r="BR11" s="57">
        <v>8144.76</v>
      </c>
      <c r="BS11" s="57">
        <v>8144.76</v>
      </c>
      <c r="BT11" s="57">
        <f t="shared" si="34"/>
        <v>0</v>
      </c>
      <c r="BU11" s="69">
        <f t="shared" si="35"/>
        <v>0</v>
      </c>
      <c r="BV11" s="57"/>
      <c r="BW11" s="57"/>
      <c r="BX11" s="57"/>
      <c r="BY11" s="57"/>
      <c r="BZ11" s="57"/>
      <c r="CA11" s="57" t="s">
        <v>56</v>
      </c>
      <c r="CB11" s="70" t="s">
        <v>61</v>
      </c>
      <c r="CC11" s="70"/>
      <c r="CD11" s="142" t="e">
        <f>#REF!-#REF!</f>
        <v>#REF!</v>
      </c>
      <c r="CE11" s="143" t="e">
        <f>#REF!-#REF!</f>
        <v>#REF!</v>
      </c>
      <c r="CF11" s="119"/>
      <c r="CG11" s="105">
        <f>CX11+CZ11</f>
        <v>1607.17</v>
      </c>
      <c r="CH11" s="107">
        <v>1795.52</v>
      </c>
      <c r="CI11" s="107">
        <v>1762.76</v>
      </c>
      <c r="CJ11" s="57">
        <f t="shared" si="6"/>
        <v>-32.759999999999991</v>
      </c>
      <c r="CK11" s="57">
        <f t="shared" si="7"/>
        <v>155.58999999999992</v>
      </c>
      <c r="CL11" s="57"/>
      <c r="CM11" s="63" t="e">
        <f>#REF!+CG11</f>
        <v>#REF!</v>
      </c>
      <c r="CN11" s="63" t="e">
        <f>#REF!+CH11</f>
        <v>#REF!</v>
      </c>
      <c r="CO11" s="63" t="e">
        <f>#REF!+CI11</f>
        <v>#REF!</v>
      </c>
      <c r="CP11" s="63" t="e">
        <f t="shared" si="36"/>
        <v>#REF!</v>
      </c>
      <c r="CQ11" s="64" t="e">
        <f t="shared" si="37"/>
        <v>#REF!</v>
      </c>
      <c r="CR11" s="144">
        <v>7961.03</v>
      </c>
      <c r="CS11" s="179">
        <v>389.76</v>
      </c>
      <c r="CT11" s="122">
        <v>4896.3999999999996</v>
      </c>
      <c r="CU11" s="78">
        <f>CR11+CT11+CS11</f>
        <v>13247.19</v>
      </c>
      <c r="CV11" s="123">
        <v>3276.65</v>
      </c>
      <c r="CW11" s="123">
        <v>3276.65</v>
      </c>
      <c r="CX11" s="122">
        <v>1252.6300000000001</v>
      </c>
      <c r="CY11" s="122">
        <v>1252.6300000000001</v>
      </c>
      <c r="CZ11" s="125">
        <v>354.54</v>
      </c>
      <c r="DA11" s="125">
        <f>DA15/CZ15*CZ11</f>
        <v>360.92075171303867</v>
      </c>
      <c r="DB11" s="122">
        <f>CV11+CX11+CZ11</f>
        <v>4883.8200000000006</v>
      </c>
      <c r="DC11" s="988">
        <v>144.80000000000001</v>
      </c>
      <c r="DD11" s="988">
        <v>145.46</v>
      </c>
      <c r="DE11" s="59" t="e">
        <f>#REF!-DD11</f>
        <v>#REF!</v>
      </c>
      <c r="DF11" s="57" t="e">
        <f>#REF!-DC11</f>
        <v>#REF!</v>
      </c>
      <c r="DG11" s="126">
        <v>397.21</v>
      </c>
      <c r="DH11" s="126">
        <v>526.55999999999995</v>
      </c>
      <c r="DI11" s="126">
        <v>397.21</v>
      </c>
      <c r="DJ11" s="67">
        <f t="shared" si="38"/>
        <v>-129.34999999999997</v>
      </c>
      <c r="DK11" s="67">
        <f t="shared" si="39"/>
        <v>0</v>
      </c>
      <c r="DL11" s="127">
        <v>191.6</v>
      </c>
      <c r="DM11" s="128">
        <v>158.37</v>
      </c>
      <c r="DN11" s="128">
        <v>0</v>
      </c>
      <c r="DO11" s="84">
        <f t="shared" si="40"/>
        <v>-158.37</v>
      </c>
      <c r="DP11" s="84">
        <f t="shared" si="8"/>
        <v>-191.6</v>
      </c>
      <c r="DQ11" s="84" t="s">
        <v>61</v>
      </c>
      <c r="DR11" s="84" t="s">
        <v>56</v>
      </c>
      <c r="DS11" s="127">
        <v>258.2</v>
      </c>
      <c r="DT11" s="127">
        <v>258.48</v>
      </c>
      <c r="DU11" s="127">
        <v>257.93</v>
      </c>
      <c r="DV11" s="83">
        <f t="shared" si="41"/>
        <v>-0.55000000000001137</v>
      </c>
      <c r="DW11" s="83">
        <f t="shared" si="42"/>
        <v>-0.26999999999998181</v>
      </c>
      <c r="DX11" s="103">
        <v>613.75</v>
      </c>
      <c r="DY11" s="103">
        <v>534.73</v>
      </c>
      <c r="DZ11" s="103">
        <v>0</v>
      </c>
      <c r="EA11" s="85">
        <f t="shared" si="43"/>
        <v>-534.73</v>
      </c>
      <c r="EB11" s="56">
        <f t="shared" si="44"/>
        <v>-613.75</v>
      </c>
      <c r="EC11" s="129">
        <v>24.33</v>
      </c>
      <c r="ED11" s="130">
        <v>24.25</v>
      </c>
      <c r="EE11" s="129">
        <v>0</v>
      </c>
      <c r="EF11" s="56">
        <f t="shared" si="45"/>
        <v>-24.25</v>
      </c>
      <c r="EG11" s="56">
        <f t="shared" si="46"/>
        <v>-24.33</v>
      </c>
      <c r="EH11" s="180">
        <v>973.25</v>
      </c>
      <c r="EI11" s="180">
        <v>1021.64</v>
      </c>
      <c r="EJ11" s="180">
        <v>1086.76</v>
      </c>
      <c r="EK11" s="56">
        <f t="shared" si="47"/>
        <v>65.12</v>
      </c>
      <c r="EL11" s="56">
        <f t="shared" si="9"/>
        <v>113.50999999999999</v>
      </c>
      <c r="EM11" s="56"/>
      <c r="EN11" s="56"/>
      <c r="EO11" s="56"/>
      <c r="EP11" s="56"/>
      <c r="EQ11" s="56"/>
      <c r="ER11" s="56"/>
      <c r="ES11" s="132" t="s">
        <v>61</v>
      </c>
      <c r="ET11" s="89"/>
      <c r="EU11" s="181" t="e">
        <f>BQ11+EH11+EC11+DX11+DS11+DL11+DG11+DC11+CM11+BL11+AR11+AK11</f>
        <v>#REF!</v>
      </c>
      <c r="EV11" s="181" t="e">
        <f>BR11+EI11+ED11+DY11+DT11+DM11+DH11+DD11+CN11+BM11+AS11+AL11</f>
        <v>#REF!</v>
      </c>
      <c r="EW11" s="181" t="e">
        <f>BS11+EJ11+EE11+DZ11+DU11+DN11+DI11+#REF!+CO11+BN11+AT11+AM11</f>
        <v>#REF!</v>
      </c>
      <c r="EX11" s="182" t="e">
        <f t="shared" si="48"/>
        <v>#REF!</v>
      </c>
      <c r="EY11" s="182" t="e">
        <f t="shared" si="49"/>
        <v>#REF!</v>
      </c>
      <c r="EZ11" s="135" t="e">
        <f>EV11/EV15*EZ15</f>
        <v>#REF!</v>
      </c>
      <c r="FA11" s="94" t="e">
        <f t="shared" si="50"/>
        <v>#REF!</v>
      </c>
      <c r="FB11" s="183"/>
      <c r="FC11" s="127">
        <v>191.6</v>
      </c>
      <c r="FD11" s="128">
        <v>1236.5999999999999</v>
      </c>
      <c r="FE11" s="128">
        <v>258.2</v>
      </c>
      <c r="FF11" s="104">
        <v>613.75</v>
      </c>
      <c r="FG11" s="127">
        <v>92.42</v>
      </c>
      <c r="FH11" s="139">
        <v>24.33</v>
      </c>
      <c r="FI11" s="140">
        <v>284.43</v>
      </c>
      <c r="FJ11" s="127">
        <v>1272.98</v>
      </c>
      <c r="FK11" s="103">
        <v>1810.13</v>
      </c>
    </row>
    <row r="12" spans="1:167" ht="15" hidden="1" thickBot="1" x14ac:dyDescent="0.35">
      <c r="A12" s="98" t="s">
        <v>62</v>
      </c>
      <c r="B12" s="99" t="s">
        <v>59</v>
      </c>
      <c r="C12" s="141">
        <f>C11/C10*100</f>
        <v>17.613837848717949</v>
      </c>
      <c r="D12" s="101"/>
      <c r="E12" s="102">
        <f>E11/E10*100</f>
        <v>16.869348123431735</v>
      </c>
      <c r="F12" s="102">
        <f t="shared" ref="F12:G12" si="72">F11/F10*100</f>
        <v>11.912741348582694</v>
      </c>
      <c r="G12" s="104">
        <f t="shared" si="72"/>
        <v>12.16701683723362</v>
      </c>
      <c r="H12" s="106">
        <f t="shared" si="62"/>
        <v>0.25427548865092575</v>
      </c>
      <c r="I12" s="105">
        <f t="shared" si="52"/>
        <v>-4.702331286198115</v>
      </c>
      <c r="J12" s="106">
        <v>17.72</v>
      </c>
      <c r="K12" s="105">
        <f t="shared" si="0"/>
        <v>17.72</v>
      </c>
      <c r="L12" s="106"/>
      <c r="M12" s="106">
        <f t="shared" si="10"/>
        <v>17.72</v>
      </c>
      <c r="N12" s="56">
        <f t="shared" si="11"/>
        <v>0</v>
      </c>
      <c r="O12" s="56">
        <f t="shared" si="1"/>
        <v>0</v>
      </c>
      <c r="P12" s="107">
        <v>21.108336685211512</v>
      </c>
      <c r="Q12" s="107"/>
      <c r="R12" s="107">
        <v>18.648029000000001</v>
      </c>
      <c r="S12" s="107">
        <v>18.804203999999999</v>
      </c>
      <c r="T12" s="56">
        <f t="shared" si="12"/>
        <v>0.15617499999999751</v>
      </c>
      <c r="U12" s="56">
        <f t="shared" si="13"/>
        <v>-2.3041326852115134</v>
      </c>
      <c r="V12" s="103">
        <f t="shared" ref="V12" si="73">V11/V10*100</f>
        <v>7.5006391660219771</v>
      </c>
      <c r="W12" s="107">
        <v>7.2666934000000003</v>
      </c>
      <c r="X12" s="107">
        <v>6.6207503000000001</v>
      </c>
      <c r="Y12" s="57">
        <f t="shared" si="14"/>
        <v>-0.64594310000000021</v>
      </c>
      <c r="Z12" s="56">
        <f t="shared" si="15"/>
        <v>-0.87988886602197702</v>
      </c>
      <c r="AA12" s="107">
        <v>13.926077947878673</v>
      </c>
      <c r="AB12" s="107">
        <v>13.90316</v>
      </c>
      <c r="AC12" s="107">
        <v>14.14</v>
      </c>
      <c r="AD12" s="57">
        <f t="shared" si="16"/>
        <v>0.23684000000000083</v>
      </c>
      <c r="AE12" s="57">
        <f t="shared" si="17"/>
        <v>0.21392205212132787</v>
      </c>
      <c r="AF12" s="107">
        <v>13.397298213881982</v>
      </c>
      <c r="AG12" s="107">
        <v>13.397298213881982</v>
      </c>
      <c r="AH12" s="107">
        <v>13.397298213881982</v>
      </c>
      <c r="AI12" s="57">
        <f t="shared" si="18"/>
        <v>0</v>
      </c>
      <c r="AJ12" s="56">
        <f t="shared" si="19"/>
        <v>0</v>
      </c>
      <c r="AK12" s="60">
        <f t="shared" si="2"/>
        <v>90.521700136425878</v>
      </c>
      <c r="AL12" s="60">
        <f t="shared" si="3"/>
        <v>82.847921962464682</v>
      </c>
      <c r="AM12" s="60">
        <f t="shared" si="4"/>
        <v>82.849269351115595</v>
      </c>
      <c r="AN12" s="60">
        <f t="shared" si="20"/>
        <v>1.3473886509132171E-3</v>
      </c>
      <c r="AO12" s="61">
        <f t="shared" si="21"/>
        <v>-7.6724307853102829</v>
      </c>
      <c r="AP12" s="61" t="s">
        <v>59</v>
      </c>
      <c r="AQ12" s="61" t="s">
        <v>62</v>
      </c>
      <c r="AR12" s="178">
        <f t="shared" ref="AR12" si="74">AR11/AR10*100</f>
        <v>8.1311256180605671</v>
      </c>
      <c r="AS12" s="109">
        <v>7.5053711300000003</v>
      </c>
      <c r="AT12" s="109">
        <v>7.9175265010000002</v>
      </c>
      <c r="AU12" s="64">
        <f t="shared" si="22"/>
        <v>0.41215537099999988</v>
      </c>
      <c r="AV12" s="64">
        <f t="shared" si="23"/>
        <v>-0.21359911706056689</v>
      </c>
      <c r="AW12" s="107">
        <v>13.191891563206081</v>
      </c>
      <c r="AX12" s="107">
        <v>13.871335</v>
      </c>
      <c r="AY12" s="107">
        <f t="shared" si="55"/>
        <v>13.191891563206081</v>
      </c>
      <c r="AZ12" s="57">
        <f t="shared" si="24"/>
        <v>-0.67944343679391928</v>
      </c>
      <c r="BA12" s="56">
        <f t="shared" si="25"/>
        <v>0</v>
      </c>
      <c r="BB12" s="139">
        <f>BB11/BB10*100</f>
        <v>19.399927722687107</v>
      </c>
      <c r="BC12" s="107">
        <v>20.2</v>
      </c>
      <c r="BD12" s="107">
        <v>19.36</v>
      </c>
      <c r="BE12" s="67">
        <f t="shared" si="26"/>
        <v>-0.83999999999999986</v>
      </c>
      <c r="BF12" s="68">
        <f t="shared" si="27"/>
        <v>-3.9927722687107092E-2</v>
      </c>
      <c r="BG12" s="111">
        <f t="shared" si="5"/>
        <v>40.615936425763529</v>
      </c>
      <c r="BH12" s="57">
        <v>22.96</v>
      </c>
      <c r="BI12" s="57">
        <v>23.1</v>
      </c>
      <c r="BJ12" s="57">
        <f t="shared" si="28"/>
        <v>0.14000000000000057</v>
      </c>
      <c r="BK12" s="56">
        <f t="shared" si="29"/>
        <v>-17.515936425763527</v>
      </c>
      <c r="BL12" s="64">
        <f t="shared" si="30"/>
        <v>73.207755711656716</v>
      </c>
      <c r="BM12" s="64">
        <f t="shared" si="31"/>
        <v>57.031334999999999</v>
      </c>
      <c r="BN12" s="63">
        <f t="shared" si="31"/>
        <v>55.651891563206085</v>
      </c>
      <c r="BO12" s="112">
        <f t="shared" si="32"/>
        <v>-1.3794434367939132</v>
      </c>
      <c r="BP12" s="64">
        <f t="shared" si="33"/>
        <v>-17.555864148450631</v>
      </c>
      <c r="BQ12" s="107">
        <v>13.921660019999999</v>
      </c>
      <c r="BR12" s="107">
        <v>13.921660019999999</v>
      </c>
      <c r="BS12" s="107">
        <v>13.921660019999999</v>
      </c>
      <c r="BT12" s="57">
        <f t="shared" si="34"/>
        <v>0</v>
      </c>
      <c r="BU12" s="69">
        <f t="shared" si="35"/>
        <v>0</v>
      </c>
      <c r="BV12" s="107"/>
      <c r="BW12" s="107"/>
      <c r="BX12" s="107"/>
      <c r="BY12" s="107"/>
      <c r="BZ12" s="107"/>
      <c r="CA12" s="107" t="s">
        <v>59</v>
      </c>
      <c r="CB12" s="113" t="s">
        <v>62</v>
      </c>
      <c r="CC12" s="113"/>
      <c r="CD12" s="117" t="e">
        <f>#REF!-#REF!</f>
        <v>#REF!</v>
      </c>
      <c r="CE12" s="118" t="e">
        <f>#REF!-#REF!</f>
        <v>#REF!</v>
      </c>
      <c r="CF12" s="119"/>
      <c r="CG12" s="105">
        <v>16.86</v>
      </c>
      <c r="CH12" s="107">
        <v>19.536000000000001</v>
      </c>
      <c r="CI12" s="107">
        <v>18.190000000000001</v>
      </c>
      <c r="CJ12" s="57">
        <f t="shared" si="6"/>
        <v>-1.3460000000000001</v>
      </c>
      <c r="CK12" s="57">
        <f t="shared" si="7"/>
        <v>1.3300000000000018</v>
      </c>
      <c r="CL12" s="57"/>
      <c r="CM12" s="63" t="e">
        <f>#REF!+CG12</f>
        <v>#REF!</v>
      </c>
      <c r="CN12" s="63" t="e">
        <f>#REF!+CH12</f>
        <v>#REF!</v>
      </c>
      <c r="CO12" s="63" t="e">
        <f>#REF!+CI12</f>
        <v>#REF!</v>
      </c>
      <c r="CP12" s="63" t="e">
        <f t="shared" si="36"/>
        <v>#REF!</v>
      </c>
      <c r="CQ12" s="64" t="e">
        <f t="shared" si="37"/>
        <v>#REF!</v>
      </c>
      <c r="CR12" s="144">
        <f>CR11/CR10*100</f>
        <v>19.399927722687107</v>
      </c>
      <c r="CS12" s="145">
        <f>CS11/CS10*100</f>
        <v>13.943604530526677</v>
      </c>
      <c r="CT12" s="122">
        <f>CT11/CT10*100</f>
        <v>26.672331895236852</v>
      </c>
      <c r="CU12" s="146">
        <f>CU11/CU10*100</f>
        <v>21.301414633558053</v>
      </c>
      <c r="CV12" s="123">
        <f t="shared" ref="CV12:FK12" si="75">CV11/CV10*100</f>
        <v>8.929917054911094</v>
      </c>
      <c r="CW12" s="123">
        <f t="shared" si="75"/>
        <v>8.929917054911094</v>
      </c>
      <c r="CX12" s="122">
        <f t="shared" si="75"/>
        <v>16.615928677641993</v>
      </c>
      <c r="CY12" s="122">
        <f t="shared" si="75"/>
        <v>16.615928677641993</v>
      </c>
      <c r="CZ12" s="125">
        <f>CZ11/CZ10*100</f>
        <v>17.772408503727025</v>
      </c>
      <c r="DA12" s="125">
        <f>DA11/DA10*100</f>
        <v>17.772408503727021</v>
      </c>
      <c r="DB12" s="122">
        <f>DB11/DB10*100</f>
        <v>10.564962963940436</v>
      </c>
      <c r="DC12" s="989">
        <v>8.98</v>
      </c>
      <c r="DD12" s="989">
        <v>9.06</v>
      </c>
      <c r="DE12" s="59" t="e">
        <f>#REF!-DD12</f>
        <v>#REF!</v>
      </c>
      <c r="DF12" s="57" t="e">
        <f>#REF!-DC12</f>
        <v>#REF!</v>
      </c>
      <c r="DG12" s="126">
        <f>DG11/DG10*100</f>
        <v>13.618566315125413</v>
      </c>
      <c r="DH12" s="126">
        <v>20.84</v>
      </c>
      <c r="DI12" s="126">
        <v>13.62</v>
      </c>
      <c r="DJ12" s="67">
        <f t="shared" si="38"/>
        <v>-7.2200000000000006</v>
      </c>
      <c r="DK12" s="67">
        <f t="shared" si="39"/>
        <v>1.4336848745859498E-3</v>
      </c>
      <c r="DL12" s="127">
        <f t="shared" ref="DL12" si="76">DL11/DL10*100</f>
        <v>9.9874895746455383</v>
      </c>
      <c r="DM12" s="128">
        <v>11.75</v>
      </c>
      <c r="DN12" s="128">
        <v>0</v>
      </c>
      <c r="DO12" s="84">
        <f t="shared" si="40"/>
        <v>-11.75</v>
      </c>
      <c r="DP12" s="84">
        <f t="shared" si="8"/>
        <v>-9.9874895746455383</v>
      </c>
      <c r="DQ12" s="84" t="s">
        <v>62</v>
      </c>
      <c r="DR12" s="84" t="s">
        <v>59</v>
      </c>
      <c r="DS12" s="127">
        <f t="shared" ref="DS12" si="77">DS11/DS10*100</f>
        <v>12.680483253118554</v>
      </c>
      <c r="DT12" s="127">
        <v>10.95</v>
      </c>
      <c r="DU12" s="127">
        <v>10.93</v>
      </c>
      <c r="DV12" s="83">
        <f t="shared" si="41"/>
        <v>-1.9999999999999574E-2</v>
      </c>
      <c r="DW12" s="83">
        <f t="shared" si="42"/>
        <v>-1.7504832531185546</v>
      </c>
      <c r="DX12" s="103">
        <f t="shared" ref="DX12" si="78">DX11/DX10*100</f>
        <v>13.222098947617869</v>
      </c>
      <c r="DY12" s="103">
        <v>13.77</v>
      </c>
      <c r="DZ12" s="103">
        <v>0</v>
      </c>
      <c r="EA12" s="85">
        <f t="shared" si="43"/>
        <v>-13.77</v>
      </c>
      <c r="EB12" s="56">
        <f t="shared" si="44"/>
        <v>-13.222098947617869</v>
      </c>
      <c r="EC12" s="129">
        <f t="shared" ref="EC12" si="79">EC11/EC10*100</f>
        <v>2.0860305402416119</v>
      </c>
      <c r="ED12" s="130">
        <v>2.29</v>
      </c>
      <c r="EE12" s="129">
        <v>0</v>
      </c>
      <c r="EF12" s="56">
        <f t="shared" si="45"/>
        <v>-2.29</v>
      </c>
      <c r="EG12" s="56">
        <f t="shared" si="46"/>
        <v>-2.0860305402416119</v>
      </c>
      <c r="EH12" s="103">
        <f t="shared" ref="EH12" si="80">EH11/EH10*100</f>
        <v>13.325200613924476</v>
      </c>
      <c r="EI12" s="103">
        <v>10.3</v>
      </c>
      <c r="EJ12" s="103">
        <v>11.22</v>
      </c>
      <c r="EK12" s="56">
        <f t="shared" si="47"/>
        <v>0.91999999999999993</v>
      </c>
      <c r="EL12" s="56">
        <f t="shared" si="9"/>
        <v>-2.1052006139244757</v>
      </c>
      <c r="EM12" s="56"/>
      <c r="EN12" s="56"/>
      <c r="EO12" s="56"/>
      <c r="EP12" s="56"/>
      <c r="EQ12" s="56"/>
      <c r="ER12" s="56"/>
      <c r="ES12" s="132" t="s">
        <v>62</v>
      </c>
      <c r="ET12" s="89"/>
      <c r="EU12" s="184" t="e">
        <f t="shared" si="75"/>
        <v>#REF!</v>
      </c>
      <c r="EV12" s="184" t="e">
        <f t="shared" si="75"/>
        <v>#REF!</v>
      </c>
      <c r="EW12" s="184" t="e">
        <f t="shared" si="75"/>
        <v>#REF!</v>
      </c>
      <c r="EX12" s="184" t="e">
        <f t="shared" si="75"/>
        <v>#REF!</v>
      </c>
      <c r="EY12" s="185" t="e">
        <f t="shared" si="75"/>
        <v>#REF!</v>
      </c>
      <c r="EZ12" s="147" t="e">
        <f t="shared" si="75"/>
        <v>#REF!</v>
      </c>
      <c r="FA12" s="94" t="e">
        <f t="shared" si="50"/>
        <v>#REF!</v>
      </c>
      <c r="FB12" s="127" t="e">
        <f t="shared" si="75"/>
        <v>#DIV/0!</v>
      </c>
      <c r="FC12" s="127">
        <f t="shared" si="75"/>
        <v>9.9874895746455383</v>
      </c>
      <c r="FD12" s="128">
        <f>FD11/FD10*100</f>
        <v>13.191891563206081</v>
      </c>
      <c r="FE12" s="128">
        <f t="shared" si="75"/>
        <v>12.680483253118554</v>
      </c>
      <c r="FF12" s="104">
        <f t="shared" si="75"/>
        <v>13.222098947617869</v>
      </c>
      <c r="FG12" s="127">
        <f t="shared" si="75"/>
        <v>8.1311256180605671</v>
      </c>
      <c r="FH12" s="139">
        <f t="shared" si="75"/>
        <v>2.0860305402416119</v>
      </c>
      <c r="FI12" s="140">
        <f t="shared" si="75"/>
        <v>13.397298213881982</v>
      </c>
      <c r="FJ12" s="127">
        <f t="shared" si="75"/>
        <v>13.926077947878673</v>
      </c>
      <c r="FK12" s="103">
        <f t="shared" si="75"/>
        <v>7.5006391660219771</v>
      </c>
    </row>
    <row r="13" spans="1:167" ht="15" hidden="1" thickBot="1" x14ac:dyDescent="0.35">
      <c r="A13" s="98" t="s">
        <v>63</v>
      </c>
      <c r="B13" s="99" t="s">
        <v>56</v>
      </c>
      <c r="C13" s="100"/>
      <c r="D13" s="101"/>
      <c r="E13" s="102"/>
      <c r="F13" s="103"/>
      <c r="G13" s="104"/>
      <c r="H13" s="103">
        <f t="shared" si="62"/>
        <v>0</v>
      </c>
      <c r="I13" s="105">
        <f t="shared" si="52"/>
        <v>0</v>
      </c>
      <c r="J13" s="106">
        <v>0</v>
      </c>
      <c r="K13" s="105">
        <f t="shared" si="0"/>
        <v>0</v>
      </c>
      <c r="L13" s="106"/>
      <c r="M13" s="106">
        <f t="shared" si="10"/>
        <v>0</v>
      </c>
      <c r="N13" s="56">
        <f t="shared" si="11"/>
        <v>0</v>
      </c>
      <c r="O13" s="56">
        <f t="shared" si="1"/>
        <v>0</v>
      </c>
      <c r="P13" s="107"/>
      <c r="Q13" s="107"/>
      <c r="R13" s="107"/>
      <c r="S13" s="107"/>
      <c r="T13" s="56">
        <f t="shared" si="12"/>
        <v>0</v>
      </c>
      <c r="U13" s="56">
        <f t="shared" si="13"/>
        <v>0</v>
      </c>
      <c r="V13" s="103"/>
      <c r="W13" s="107"/>
      <c r="X13" s="107"/>
      <c r="Y13" s="57">
        <f t="shared" si="14"/>
        <v>0</v>
      </c>
      <c r="Z13" s="56">
        <f t="shared" si="15"/>
        <v>0</v>
      </c>
      <c r="AA13" s="107"/>
      <c r="AB13" s="107"/>
      <c r="AC13" s="107"/>
      <c r="AD13" s="57">
        <f t="shared" si="16"/>
        <v>0</v>
      </c>
      <c r="AE13" s="57">
        <f t="shared" si="17"/>
        <v>0</v>
      </c>
      <c r="AF13" s="107"/>
      <c r="AG13" s="107"/>
      <c r="AH13" s="107"/>
      <c r="AI13" s="57">
        <f t="shared" si="18"/>
        <v>0</v>
      </c>
      <c r="AJ13" s="56">
        <f t="shared" si="19"/>
        <v>0</v>
      </c>
      <c r="AK13" s="60">
        <f t="shared" si="2"/>
        <v>0</v>
      </c>
      <c r="AL13" s="60">
        <f t="shared" si="3"/>
        <v>0</v>
      </c>
      <c r="AM13" s="60">
        <f t="shared" si="4"/>
        <v>0</v>
      </c>
      <c r="AN13" s="60">
        <f t="shared" si="20"/>
        <v>0</v>
      </c>
      <c r="AO13" s="61">
        <f t="shared" si="21"/>
        <v>0</v>
      </c>
      <c r="AP13" s="61" t="s">
        <v>56</v>
      </c>
      <c r="AQ13" s="61" t="s">
        <v>63</v>
      </c>
      <c r="AR13" s="178">
        <v>0</v>
      </c>
      <c r="AS13" s="63">
        <v>0</v>
      </c>
      <c r="AT13" s="63"/>
      <c r="AU13" s="64">
        <f t="shared" si="22"/>
        <v>0</v>
      </c>
      <c r="AV13" s="64">
        <f t="shared" si="23"/>
        <v>0</v>
      </c>
      <c r="AW13" s="107"/>
      <c r="AX13" s="107"/>
      <c r="AY13" s="107">
        <f t="shared" si="55"/>
        <v>0</v>
      </c>
      <c r="AZ13" s="57">
        <f t="shared" si="24"/>
        <v>0</v>
      </c>
      <c r="BA13" s="56">
        <f t="shared" si="25"/>
        <v>0</v>
      </c>
      <c r="BB13" s="110"/>
      <c r="BC13" s="111"/>
      <c r="BD13" s="111"/>
      <c r="BE13" s="67">
        <f t="shared" si="26"/>
        <v>0</v>
      </c>
      <c r="BF13" s="68">
        <f t="shared" si="27"/>
        <v>0</v>
      </c>
      <c r="BG13" s="111">
        <f t="shared" si="5"/>
        <v>0</v>
      </c>
      <c r="BH13" s="66">
        <v>0</v>
      </c>
      <c r="BI13" s="57">
        <v>0</v>
      </c>
      <c r="BJ13" s="57">
        <f t="shared" si="28"/>
        <v>0</v>
      </c>
      <c r="BK13" s="56">
        <f t="shared" si="29"/>
        <v>0</v>
      </c>
      <c r="BL13" s="64">
        <f t="shared" si="30"/>
        <v>0</v>
      </c>
      <c r="BM13" s="64">
        <f t="shared" si="31"/>
        <v>0</v>
      </c>
      <c r="BN13" s="63">
        <f t="shared" si="31"/>
        <v>0</v>
      </c>
      <c r="BO13" s="112">
        <f t="shared" si="32"/>
        <v>0</v>
      </c>
      <c r="BP13" s="64">
        <f t="shared" si="33"/>
        <v>0</v>
      </c>
      <c r="BQ13" s="107"/>
      <c r="BR13" s="107"/>
      <c r="BS13" s="107"/>
      <c r="BT13" s="57">
        <f t="shared" si="34"/>
        <v>0</v>
      </c>
      <c r="BU13" s="69">
        <f t="shared" si="35"/>
        <v>0</v>
      </c>
      <c r="BV13" s="107"/>
      <c r="BW13" s="107"/>
      <c r="BX13" s="107"/>
      <c r="BY13" s="107"/>
      <c r="BZ13" s="107"/>
      <c r="CA13" s="107" t="s">
        <v>56</v>
      </c>
      <c r="CB13" s="113" t="s">
        <v>63</v>
      </c>
      <c r="CC13" s="113"/>
      <c r="CD13" s="186" t="e">
        <f>#REF!-#REF!</f>
        <v>#REF!</v>
      </c>
      <c r="CE13" s="187" t="e">
        <f>#REF!-#REF!</f>
        <v>#REF!</v>
      </c>
      <c r="CF13" s="119"/>
      <c r="CG13" s="105">
        <f t="shared" ref="CG13:CG21" si="81">CX13+CZ13</f>
        <v>0</v>
      </c>
      <c r="CH13" s="107">
        <v>0</v>
      </c>
      <c r="CI13" s="107">
        <v>0</v>
      </c>
      <c r="CJ13" s="57">
        <f t="shared" si="6"/>
        <v>0</v>
      </c>
      <c r="CK13" s="57">
        <f t="shared" si="7"/>
        <v>0</v>
      </c>
      <c r="CL13" s="57"/>
      <c r="CM13" s="63" t="e">
        <f>#REF!+CG13</f>
        <v>#REF!</v>
      </c>
      <c r="CN13" s="63" t="e">
        <f>#REF!+CH13</f>
        <v>#REF!</v>
      </c>
      <c r="CO13" s="63" t="e">
        <f>#REF!+CI13</f>
        <v>#REF!</v>
      </c>
      <c r="CP13" s="63" t="e">
        <f t="shared" si="36"/>
        <v>#REF!</v>
      </c>
      <c r="CQ13" s="64" t="e">
        <f t="shared" si="37"/>
        <v>#REF!</v>
      </c>
      <c r="CR13" s="120"/>
      <c r="CS13" s="121"/>
      <c r="CT13" s="122"/>
      <c r="CU13" s="78">
        <f t="shared" ref="CU13:CU16" si="82">CR13+CT13+CS13</f>
        <v>0</v>
      </c>
      <c r="CV13" s="123"/>
      <c r="CW13" s="123"/>
      <c r="CX13" s="122"/>
      <c r="CY13" s="122"/>
      <c r="CZ13" s="125"/>
      <c r="DA13" s="125"/>
      <c r="DB13" s="122"/>
      <c r="DC13" s="989"/>
      <c r="DD13" s="989"/>
      <c r="DE13" s="59" t="e">
        <f>#REF!-DD13</f>
        <v>#REF!</v>
      </c>
      <c r="DF13" s="57" t="e">
        <f>#REF!-DC13</f>
        <v>#REF!</v>
      </c>
      <c r="DG13" s="126">
        <v>0</v>
      </c>
      <c r="DH13" s="126">
        <v>0</v>
      </c>
      <c r="DI13" s="126">
        <v>0</v>
      </c>
      <c r="DJ13" s="67">
        <f t="shared" si="38"/>
        <v>0</v>
      </c>
      <c r="DK13" s="67">
        <f t="shared" si="39"/>
        <v>0</v>
      </c>
      <c r="DL13" s="127">
        <v>0</v>
      </c>
      <c r="DM13" s="128">
        <v>0</v>
      </c>
      <c r="DN13" s="128">
        <v>0</v>
      </c>
      <c r="DO13" s="84">
        <f t="shared" si="40"/>
        <v>0</v>
      </c>
      <c r="DP13" s="84">
        <f t="shared" si="8"/>
        <v>0</v>
      </c>
      <c r="DQ13" s="84" t="s">
        <v>63</v>
      </c>
      <c r="DR13" s="84" t="s">
        <v>56</v>
      </c>
      <c r="DS13" s="127"/>
      <c r="DT13" s="127"/>
      <c r="DU13" s="127"/>
      <c r="DV13" s="83">
        <f t="shared" si="41"/>
        <v>0</v>
      </c>
      <c r="DW13" s="83">
        <f t="shared" si="42"/>
        <v>0</v>
      </c>
      <c r="DX13" s="103">
        <v>0</v>
      </c>
      <c r="DY13" s="103">
        <v>0</v>
      </c>
      <c r="DZ13" s="103">
        <v>0</v>
      </c>
      <c r="EA13" s="85">
        <f t="shared" si="43"/>
        <v>0</v>
      </c>
      <c r="EB13" s="56">
        <f t="shared" si="44"/>
        <v>0</v>
      </c>
      <c r="EC13" s="103"/>
      <c r="ED13" s="103"/>
      <c r="EE13" s="103"/>
      <c r="EF13" s="56">
        <f t="shared" si="45"/>
        <v>0</v>
      </c>
      <c r="EG13" s="56">
        <f t="shared" si="46"/>
        <v>0</v>
      </c>
      <c r="EH13" s="180">
        <v>0</v>
      </c>
      <c r="EI13" s="180">
        <v>0</v>
      </c>
      <c r="EJ13" s="180">
        <v>0</v>
      </c>
      <c r="EK13" s="56">
        <f t="shared" si="47"/>
        <v>0</v>
      </c>
      <c r="EL13" s="56">
        <f t="shared" si="9"/>
        <v>0</v>
      </c>
      <c r="EM13" s="56"/>
      <c r="EN13" s="56"/>
      <c r="EO13" s="56"/>
      <c r="EP13" s="56"/>
      <c r="EQ13" s="56"/>
      <c r="ER13" s="56"/>
      <c r="ES13" s="132" t="s">
        <v>63</v>
      </c>
      <c r="ET13" s="89"/>
      <c r="EU13" s="181" t="e">
        <f>BQ13+EH13+EC13+DX13+DS13+DL13+DG13+DC13+CM13+BL13+AR13+AK13</f>
        <v>#REF!</v>
      </c>
      <c r="EV13" s="181" t="e">
        <f>BR13+EI13+ED13+DY13+DT13+DM13+DH13+DD13+CN13+BM13+AS13+AL13</f>
        <v>#REF!</v>
      </c>
      <c r="EW13" s="181" t="e">
        <f>BS13+EJ13+EE13+DZ13+DU13+DN13+DI13+#REF!+CO13+BN13+AT13+AM13</f>
        <v>#REF!</v>
      </c>
      <c r="EX13" s="182" t="e">
        <f t="shared" si="48"/>
        <v>#REF!</v>
      </c>
      <c r="EY13" s="182" t="e">
        <f t="shared" si="49"/>
        <v>#REF!</v>
      </c>
      <c r="EZ13" s="135">
        <v>0</v>
      </c>
      <c r="FA13" s="94" t="e">
        <f t="shared" si="50"/>
        <v>#REF!</v>
      </c>
      <c r="FB13" s="183"/>
      <c r="FC13" s="127"/>
      <c r="FD13" s="128"/>
      <c r="FE13" s="128"/>
      <c r="FF13" s="104">
        <v>4028.1</v>
      </c>
      <c r="FG13" s="127"/>
      <c r="FH13" s="139"/>
      <c r="FI13" s="140"/>
      <c r="FJ13" s="127"/>
      <c r="FK13" s="103"/>
    </row>
    <row r="14" spans="1:167" ht="15" hidden="1" thickBot="1" x14ac:dyDescent="0.35">
      <c r="A14" s="98" t="s">
        <v>64</v>
      </c>
      <c r="B14" s="99" t="s">
        <v>56</v>
      </c>
      <c r="C14" s="188">
        <f t="shared" ref="C14:CT14" si="83">C10-C11</f>
        <v>45187.5</v>
      </c>
      <c r="D14" s="101">
        <f t="shared" si="83"/>
        <v>0</v>
      </c>
      <c r="E14" s="154">
        <f t="shared" si="83"/>
        <v>45358.27</v>
      </c>
      <c r="F14" s="155">
        <v>45358.27</v>
      </c>
      <c r="G14" s="165">
        <v>45358.27</v>
      </c>
      <c r="H14" s="155">
        <f t="shared" si="62"/>
        <v>0</v>
      </c>
      <c r="I14" s="59">
        <f t="shared" si="52"/>
        <v>0</v>
      </c>
      <c r="J14" s="56">
        <f>J15</f>
        <v>10513.91</v>
      </c>
      <c r="K14" s="59">
        <f t="shared" si="0"/>
        <v>10513.91</v>
      </c>
      <c r="L14" s="56"/>
      <c r="M14" s="56">
        <f t="shared" si="10"/>
        <v>10513.91</v>
      </c>
      <c r="N14" s="56">
        <f t="shared" si="11"/>
        <v>0</v>
      </c>
      <c r="O14" s="56">
        <f t="shared" si="1"/>
        <v>0</v>
      </c>
      <c r="P14" s="57">
        <v>17828.940000000002</v>
      </c>
      <c r="Q14" s="57"/>
      <c r="R14" s="57">
        <f>R15</f>
        <v>20919.22</v>
      </c>
      <c r="S14" s="57">
        <f>S15</f>
        <v>20919.22</v>
      </c>
      <c r="T14" s="56">
        <f t="shared" si="12"/>
        <v>0</v>
      </c>
      <c r="U14" s="56">
        <f t="shared" si="13"/>
        <v>3090.2799999999988</v>
      </c>
      <c r="V14" s="155">
        <f t="shared" ref="V14" si="84">V10-V11</f>
        <v>22322.879999999997</v>
      </c>
      <c r="W14" s="57">
        <v>22983.439999999999</v>
      </c>
      <c r="X14" s="57">
        <v>22558.97</v>
      </c>
      <c r="Y14" s="57">
        <f t="shared" si="14"/>
        <v>-424.46999999999753</v>
      </c>
      <c r="Z14" s="56">
        <f t="shared" si="15"/>
        <v>236.09000000000378</v>
      </c>
      <c r="AA14" s="57">
        <v>7868</v>
      </c>
      <c r="AB14" s="57">
        <v>8025.25</v>
      </c>
      <c r="AC14" s="57">
        <v>7868</v>
      </c>
      <c r="AD14" s="57">
        <f t="shared" si="16"/>
        <v>-157.25</v>
      </c>
      <c r="AE14" s="57">
        <f t="shared" si="17"/>
        <v>0</v>
      </c>
      <c r="AF14" s="57">
        <v>1838.61</v>
      </c>
      <c r="AG14" s="57">
        <v>1838.61</v>
      </c>
      <c r="AH14" s="57">
        <v>1838.61</v>
      </c>
      <c r="AI14" s="57">
        <f t="shared" si="18"/>
        <v>0</v>
      </c>
      <c r="AJ14" s="56">
        <f t="shared" si="19"/>
        <v>0</v>
      </c>
      <c r="AK14" s="157">
        <f t="shared" si="2"/>
        <v>105730.61</v>
      </c>
      <c r="AL14" s="157">
        <f t="shared" si="3"/>
        <v>109638.70000000001</v>
      </c>
      <c r="AM14" s="157">
        <f t="shared" si="4"/>
        <v>109056.98000000001</v>
      </c>
      <c r="AN14" s="157">
        <f t="shared" si="20"/>
        <v>-581.72000000000116</v>
      </c>
      <c r="AO14" s="158">
        <f t="shared" si="21"/>
        <v>3326.3700000000099</v>
      </c>
      <c r="AP14" s="158" t="s">
        <v>56</v>
      </c>
      <c r="AQ14" s="158" t="s">
        <v>64</v>
      </c>
      <c r="AR14" s="159">
        <f t="shared" ref="AR14" si="85">AR10-AR11</f>
        <v>1044.1999999999998</v>
      </c>
      <c r="AS14" s="63">
        <v>1106.43</v>
      </c>
      <c r="AT14" s="63">
        <v>1044.1600000000001</v>
      </c>
      <c r="AU14" s="64">
        <f t="shared" si="22"/>
        <v>-62.269999999999982</v>
      </c>
      <c r="AV14" s="64">
        <f t="shared" si="23"/>
        <v>-3.9999999999736247E-2</v>
      </c>
      <c r="AW14" s="57">
        <v>8137.3399999999983</v>
      </c>
      <c r="AX14" s="57">
        <v>7762.01</v>
      </c>
      <c r="AY14" s="57">
        <f t="shared" si="55"/>
        <v>8137.3399999999983</v>
      </c>
      <c r="AZ14" s="57">
        <f t="shared" si="24"/>
        <v>375.32999999999811</v>
      </c>
      <c r="BA14" s="56">
        <f t="shared" si="25"/>
        <v>0</v>
      </c>
      <c r="BB14" s="189">
        <f t="shared" ref="BB14" si="86">BB10-BB11</f>
        <v>33075.360000000001</v>
      </c>
      <c r="BC14" s="66">
        <v>31359</v>
      </c>
      <c r="BD14" s="66">
        <v>33075</v>
      </c>
      <c r="BE14" s="67">
        <f t="shared" si="26"/>
        <v>1716</v>
      </c>
      <c r="BF14" s="68">
        <f t="shared" si="27"/>
        <v>-0.36000000000058208</v>
      </c>
      <c r="BG14" s="111">
        <f t="shared" si="5"/>
        <v>15866.699999999999</v>
      </c>
      <c r="BH14" s="66">
        <v>15055.33</v>
      </c>
      <c r="BI14" s="57">
        <v>14893.15</v>
      </c>
      <c r="BJ14" s="57">
        <f t="shared" si="28"/>
        <v>-162.18000000000029</v>
      </c>
      <c r="BK14" s="56">
        <f t="shared" si="29"/>
        <v>-973.54999999999927</v>
      </c>
      <c r="BL14" s="64">
        <f t="shared" si="30"/>
        <v>57079.399999999994</v>
      </c>
      <c r="BM14" s="64">
        <f t="shared" si="31"/>
        <v>54176.340000000004</v>
      </c>
      <c r="BN14" s="63">
        <f t="shared" si="31"/>
        <v>56105.49</v>
      </c>
      <c r="BO14" s="112">
        <f t="shared" si="32"/>
        <v>1929.1499999999942</v>
      </c>
      <c r="BP14" s="64">
        <f t="shared" si="33"/>
        <v>-973.90999999999622</v>
      </c>
      <c r="BQ14" s="57">
        <v>50359.47</v>
      </c>
      <c r="BR14" s="57">
        <v>50359.47</v>
      </c>
      <c r="BS14" s="57">
        <v>50359.47</v>
      </c>
      <c r="BT14" s="57">
        <f t="shared" si="34"/>
        <v>0</v>
      </c>
      <c r="BU14" s="69">
        <f t="shared" si="35"/>
        <v>0</v>
      </c>
      <c r="BV14" s="57"/>
      <c r="BW14" s="57"/>
      <c r="BX14" s="57"/>
      <c r="BY14" s="57"/>
      <c r="BZ14" s="57"/>
      <c r="CA14" s="57" t="s">
        <v>56</v>
      </c>
      <c r="CB14" s="70" t="s">
        <v>64</v>
      </c>
      <c r="CC14" s="70"/>
      <c r="CD14" s="142" t="e">
        <f>#REF!-#REF!</f>
        <v>#REF!</v>
      </c>
      <c r="CE14" s="143" t="e">
        <f>#REF!-#REF!</f>
        <v>#REF!</v>
      </c>
      <c r="CF14" s="119"/>
      <c r="CG14" s="105">
        <f t="shared" si="81"/>
        <v>7926.4500000000007</v>
      </c>
      <c r="CH14" s="107">
        <v>7395.23</v>
      </c>
      <c r="CI14" s="107">
        <v>7926.44</v>
      </c>
      <c r="CJ14" s="57">
        <f t="shared" si="6"/>
        <v>531.21</v>
      </c>
      <c r="CK14" s="57">
        <f t="shared" si="7"/>
        <v>-1.0000000001127773E-2</v>
      </c>
      <c r="CL14" s="57"/>
      <c r="CM14" s="63" t="e">
        <f>#REF!+CG14</f>
        <v>#REF!</v>
      </c>
      <c r="CN14" s="63" t="e">
        <f>#REF!+CH14</f>
        <v>#REF!</v>
      </c>
      <c r="CO14" s="63" t="e">
        <f>#REF!+CI14</f>
        <v>#REF!</v>
      </c>
      <c r="CP14" s="63" t="e">
        <f t="shared" si="36"/>
        <v>#REF!</v>
      </c>
      <c r="CQ14" s="64" t="e">
        <f t="shared" si="37"/>
        <v>#REF!</v>
      </c>
      <c r="CR14" s="190">
        <f t="shared" si="83"/>
        <v>33075.360000000001</v>
      </c>
      <c r="CS14" s="191">
        <f t="shared" si="83"/>
        <v>2405.5</v>
      </c>
      <c r="CT14" s="82">
        <f t="shared" si="83"/>
        <v>13461.199999999999</v>
      </c>
      <c r="CU14" s="78">
        <f>CR14+CT14+CS14</f>
        <v>48942.06</v>
      </c>
      <c r="CV14" s="167">
        <f t="shared" ref="CV14:CZ14" si="87">CV10-CV11</f>
        <v>33416.299999999996</v>
      </c>
      <c r="CW14" s="167">
        <f t="shared" si="87"/>
        <v>33416.299999999996</v>
      </c>
      <c r="CX14" s="122">
        <f t="shared" si="87"/>
        <v>6286.1</v>
      </c>
      <c r="CY14" s="122">
        <f t="shared" si="87"/>
        <v>6286.1</v>
      </c>
      <c r="CZ14" s="125">
        <f t="shared" si="87"/>
        <v>1640.35</v>
      </c>
      <c r="DA14" s="125">
        <f>DA10-DA11</f>
        <v>1669.8718200273113</v>
      </c>
      <c r="DB14" s="122">
        <f t="shared" ref="DB14:DB20" si="88">CV14+CX14+CZ14</f>
        <v>41342.749999999993</v>
      </c>
      <c r="DC14" s="988">
        <v>1466.91</v>
      </c>
      <c r="DD14" s="988">
        <v>1460.68</v>
      </c>
      <c r="DE14" s="59" t="e">
        <f>#REF!-DD14</f>
        <v>#REF!</v>
      </c>
      <c r="DF14" s="57" t="e">
        <f>#REF!-DC14</f>
        <v>#REF!</v>
      </c>
      <c r="DG14" s="126">
        <f t="shared" ref="DG14" si="89">DG10-DG11</f>
        <v>2519.4700000000003</v>
      </c>
      <c r="DH14" s="126">
        <v>1999.89</v>
      </c>
      <c r="DI14" s="126">
        <v>2519.4699999999998</v>
      </c>
      <c r="DJ14" s="67">
        <f t="shared" si="38"/>
        <v>519.5799999999997</v>
      </c>
      <c r="DK14" s="67">
        <f t="shared" si="39"/>
        <v>0</v>
      </c>
      <c r="DL14" s="127">
        <f t="shared" ref="DL14" si="90">DL10-DL11</f>
        <v>1726.8</v>
      </c>
      <c r="DM14" s="128">
        <v>1189.4000000000001</v>
      </c>
      <c r="DN14" s="128">
        <v>1885.17</v>
      </c>
      <c r="DO14" s="84">
        <f t="shared" si="40"/>
        <v>695.77</v>
      </c>
      <c r="DP14" s="84">
        <f t="shared" si="8"/>
        <v>158.37000000000012</v>
      </c>
      <c r="DQ14" s="84" t="s">
        <v>64</v>
      </c>
      <c r="DR14" s="84" t="s">
        <v>56</v>
      </c>
      <c r="DS14" s="127">
        <f t="shared" ref="DS14" si="91">DS10-DS11</f>
        <v>1777.9999999999998</v>
      </c>
      <c r="DT14" s="127">
        <v>2102.64</v>
      </c>
      <c r="DU14" s="127">
        <v>2102.6</v>
      </c>
      <c r="DV14" s="83">
        <f t="shared" si="41"/>
        <v>-3.999999999996362E-2</v>
      </c>
      <c r="DW14" s="83">
        <f t="shared" si="42"/>
        <v>324.60000000000014</v>
      </c>
      <c r="DX14" s="103">
        <f t="shared" ref="DX14" si="92">DX10-DX11</f>
        <v>4028.0999999999995</v>
      </c>
      <c r="DY14" s="103">
        <v>3349.5</v>
      </c>
      <c r="DZ14" s="103">
        <v>4562.79</v>
      </c>
      <c r="EA14" s="85">
        <f t="shared" si="43"/>
        <v>1213.29</v>
      </c>
      <c r="EB14" s="56">
        <f t="shared" si="44"/>
        <v>534.69000000000051</v>
      </c>
      <c r="EC14" s="129">
        <f t="shared" ref="EC14" si="93">EC10-EC11</f>
        <v>1142.0000000000002</v>
      </c>
      <c r="ED14" s="130">
        <v>1036.72</v>
      </c>
      <c r="EE14" s="129">
        <v>1166.25</v>
      </c>
      <c r="EF14" s="56">
        <f t="shared" si="45"/>
        <v>129.52999999999997</v>
      </c>
      <c r="EG14" s="56">
        <f t="shared" si="46"/>
        <v>24.249999999999773</v>
      </c>
      <c r="EH14" s="155">
        <f t="shared" ref="EH14" si="94">EH10-EH11</f>
        <v>6330.58</v>
      </c>
      <c r="EI14" s="155">
        <v>8894.9599999999991</v>
      </c>
      <c r="EJ14" s="155">
        <v>8599.93</v>
      </c>
      <c r="EK14" s="56">
        <f t="shared" si="47"/>
        <v>-295.02999999999884</v>
      </c>
      <c r="EL14" s="56">
        <f t="shared" si="9"/>
        <v>2269.3500000000004</v>
      </c>
      <c r="EM14" s="56"/>
      <c r="EN14" s="56"/>
      <c r="EO14" s="56"/>
      <c r="EP14" s="56"/>
      <c r="EQ14" s="56"/>
      <c r="ER14" s="56"/>
      <c r="ES14" s="132" t="s">
        <v>64</v>
      </c>
      <c r="ET14" s="89"/>
      <c r="EU14" s="181" t="e">
        <f t="shared" ref="EU14:EU28" si="95">BQ14+EH14+EC14+DX14+DS14+DL14+DG14+DC14+CM14+BL14+AR14+AK14</f>
        <v>#REF!</v>
      </c>
      <c r="EV14" s="181" t="e">
        <f>EV15</f>
        <v>#REF!</v>
      </c>
      <c r="EW14" s="181" t="e">
        <f>BS14+EJ14+EE14+DZ14+DU14+DN14+DI14+#REF!+CO14+BN14+AT14+AM14</f>
        <v>#REF!</v>
      </c>
      <c r="EX14" s="192" t="e">
        <f t="shared" si="48"/>
        <v>#REF!</v>
      </c>
      <c r="EY14" s="192" t="e">
        <f t="shared" si="49"/>
        <v>#REF!</v>
      </c>
      <c r="EZ14" s="94">
        <v>216433</v>
      </c>
      <c r="FA14" s="94" t="e">
        <f t="shared" si="50"/>
        <v>#REF!</v>
      </c>
      <c r="FB14" s="183"/>
      <c r="FC14" s="127">
        <f t="shared" ref="FC14:FK14" si="96">FC10-FC11</f>
        <v>1726.8</v>
      </c>
      <c r="FD14" s="128">
        <f>FD10-FD11</f>
        <v>8137.3399999999983</v>
      </c>
      <c r="FE14" s="128">
        <f t="shared" si="96"/>
        <v>1777.9999999999998</v>
      </c>
      <c r="FF14" s="104">
        <f t="shared" si="96"/>
        <v>4028.0999999999995</v>
      </c>
      <c r="FG14" s="127">
        <f t="shared" si="96"/>
        <v>1044.1999999999998</v>
      </c>
      <c r="FH14" s="139">
        <f t="shared" si="96"/>
        <v>1142.0000000000002</v>
      </c>
      <c r="FI14" s="140">
        <f>FI10-FI11</f>
        <v>1838.61</v>
      </c>
      <c r="FJ14" s="127">
        <f>FJ10-FJ11</f>
        <v>7868</v>
      </c>
      <c r="FK14" s="155">
        <f t="shared" si="96"/>
        <v>22322.879999999997</v>
      </c>
    </row>
    <row r="15" spans="1:167" ht="15" thickBot="1" x14ac:dyDescent="0.35">
      <c r="A15" s="150" t="s">
        <v>65</v>
      </c>
      <c r="B15" s="151" t="s">
        <v>56</v>
      </c>
      <c r="C15" s="152">
        <f>C16+C17</f>
        <v>45187.5</v>
      </c>
      <c r="D15" s="153">
        <f>D17+D16</f>
        <v>0</v>
      </c>
      <c r="E15" s="154">
        <f>E16+E17</f>
        <v>45358.270000000004</v>
      </c>
      <c r="F15" s="155">
        <f>F14</f>
        <v>45358.27</v>
      </c>
      <c r="G15" s="156">
        <f>G14</f>
        <v>45358.27</v>
      </c>
      <c r="H15" s="155">
        <f t="shared" si="62"/>
        <v>0</v>
      </c>
      <c r="I15" s="59">
        <f t="shared" si="52"/>
        <v>0</v>
      </c>
      <c r="J15" s="56">
        <f>J17</f>
        <v>10513.91</v>
      </c>
      <c r="K15" s="59">
        <f t="shared" si="0"/>
        <v>10513.91</v>
      </c>
      <c r="L15" s="56"/>
      <c r="M15" s="56">
        <f t="shared" si="10"/>
        <v>10513.91</v>
      </c>
      <c r="N15" s="56">
        <f t="shared" si="11"/>
        <v>0</v>
      </c>
      <c r="O15" s="56">
        <f t="shared" si="1"/>
        <v>0</v>
      </c>
      <c r="P15" s="57">
        <v>17828.940000000002</v>
      </c>
      <c r="Q15" s="57"/>
      <c r="R15" s="57">
        <f>R16+R17</f>
        <v>20919.22</v>
      </c>
      <c r="S15" s="57">
        <f>S16+S17</f>
        <v>20919.22</v>
      </c>
      <c r="T15" s="56">
        <f t="shared" si="12"/>
        <v>0</v>
      </c>
      <c r="U15" s="56">
        <f t="shared" si="13"/>
        <v>3090.2799999999988</v>
      </c>
      <c r="V15" s="155">
        <f>V16+V17</f>
        <v>22322.9</v>
      </c>
      <c r="W15" s="57">
        <v>22983.439999999999</v>
      </c>
      <c r="X15" s="57">
        <v>22558.97</v>
      </c>
      <c r="Y15" s="57">
        <f t="shared" si="14"/>
        <v>-424.46999999999753</v>
      </c>
      <c r="Z15" s="56">
        <f t="shared" si="15"/>
        <v>236.06999999999971</v>
      </c>
      <c r="AA15" s="57">
        <v>7868</v>
      </c>
      <c r="AB15" s="57">
        <v>8025.25</v>
      </c>
      <c r="AC15" s="57">
        <v>7868</v>
      </c>
      <c r="AD15" s="57">
        <f t="shared" si="16"/>
        <v>-157.25</v>
      </c>
      <c r="AE15" s="57">
        <f t="shared" si="17"/>
        <v>0</v>
      </c>
      <c r="AF15" s="57">
        <v>1838.6100000000001</v>
      </c>
      <c r="AG15" s="57">
        <v>1838.6100000000001</v>
      </c>
      <c r="AH15" s="57">
        <v>1838.6100000000001</v>
      </c>
      <c r="AI15" s="57">
        <f t="shared" si="18"/>
        <v>0</v>
      </c>
      <c r="AJ15" s="56">
        <f t="shared" si="19"/>
        <v>0</v>
      </c>
      <c r="AK15" s="60">
        <f t="shared" si="2"/>
        <v>105730.63000000002</v>
      </c>
      <c r="AL15" s="60">
        <f t="shared" si="3"/>
        <v>109638.70000000001</v>
      </c>
      <c r="AM15" s="60">
        <f t="shared" si="4"/>
        <v>109056.98000000001</v>
      </c>
      <c r="AN15" s="60">
        <f t="shared" si="20"/>
        <v>-581.72000000000116</v>
      </c>
      <c r="AO15" s="61">
        <f t="shared" si="21"/>
        <v>3326.3499999999913</v>
      </c>
      <c r="AP15" s="61" t="s">
        <v>56</v>
      </c>
      <c r="AQ15" s="61" t="s">
        <v>65</v>
      </c>
      <c r="AR15" s="159">
        <f>AR16+AR17</f>
        <v>1044.2</v>
      </c>
      <c r="AS15" s="63">
        <v>1106.43</v>
      </c>
      <c r="AT15" s="63">
        <v>1044.1600000000001</v>
      </c>
      <c r="AU15" s="64">
        <f t="shared" si="22"/>
        <v>-62.269999999999982</v>
      </c>
      <c r="AV15" s="64">
        <f t="shared" si="23"/>
        <v>-3.999999999996362E-2</v>
      </c>
      <c r="AW15" s="57">
        <v>8137.34</v>
      </c>
      <c r="AX15" s="57">
        <v>7762.01</v>
      </c>
      <c r="AY15" s="57">
        <f t="shared" si="55"/>
        <v>8137.34</v>
      </c>
      <c r="AZ15" s="57">
        <f t="shared" si="24"/>
        <v>375.32999999999993</v>
      </c>
      <c r="BA15" s="56">
        <f t="shared" si="25"/>
        <v>0</v>
      </c>
      <c r="BB15" s="189">
        <f>BB16+BB17</f>
        <v>33075.360000000001</v>
      </c>
      <c r="BC15" s="66">
        <v>31359</v>
      </c>
      <c r="BD15" s="66">
        <v>33075.360000000001</v>
      </c>
      <c r="BE15" s="67">
        <f t="shared" si="26"/>
        <v>1716.3600000000006</v>
      </c>
      <c r="BF15" s="68">
        <f t="shared" si="27"/>
        <v>0</v>
      </c>
      <c r="BG15" s="111">
        <f t="shared" si="5"/>
        <v>15866.699999999999</v>
      </c>
      <c r="BH15" s="66">
        <v>15055.33</v>
      </c>
      <c r="BI15" s="57">
        <v>14893.15</v>
      </c>
      <c r="BJ15" s="57">
        <f t="shared" si="28"/>
        <v>-162.18000000000029</v>
      </c>
      <c r="BK15" s="56">
        <f t="shared" si="29"/>
        <v>-973.54999999999927</v>
      </c>
      <c r="BL15" s="64">
        <f t="shared" si="30"/>
        <v>57079.399999999994</v>
      </c>
      <c r="BM15" s="64">
        <f t="shared" si="31"/>
        <v>54176.340000000004</v>
      </c>
      <c r="BN15" s="63">
        <f t="shared" si="31"/>
        <v>56105.85</v>
      </c>
      <c r="BO15" s="112">
        <f t="shared" si="32"/>
        <v>1929.5099999999948</v>
      </c>
      <c r="BP15" s="64">
        <f t="shared" si="33"/>
        <v>-973.54999999999563</v>
      </c>
      <c r="BQ15" s="57">
        <f>BQ14</f>
        <v>50359.47</v>
      </c>
      <c r="BR15" s="57">
        <f t="shared" ref="BR15:BS15" si="97">BR14</f>
        <v>50359.47</v>
      </c>
      <c r="BS15" s="57">
        <f t="shared" si="97"/>
        <v>50359.47</v>
      </c>
      <c r="BT15" s="57">
        <f t="shared" si="34"/>
        <v>0</v>
      </c>
      <c r="BU15" s="69">
        <f t="shared" si="35"/>
        <v>0</v>
      </c>
      <c r="BV15" s="57"/>
      <c r="BW15" s="57"/>
      <c r="BX15" s="57"/>
      <c r="BY15" s="57"/>
      <c r="BZ15" s="57"/>
      <c r="CA15" s="57" t="s">
        <v>56</v>
      </c>
      <c r="CB15" s="70" t="s">
        <v>65</v>
      </c>
      <c r="CC15" s="70"/>
      <c r="CD15" s="117" t="e">
        <f>#REF!-#REF!</f>
        <v>#REF!</v>
      </c>
      <c r="CE15" s="118" t="e">
        <f>#REF!-#REF!</f>
        <v>#REF!</v>
      </c>
      <c r="CF15" s="119"/>
      <c r="CG15" s="105">
        <f t="shared" si="81"/>
        <v>7926.46</v>
      </c>
      <c r="CH15" s="107">
        <v>7395.23</v>
      </c>
      <c r="CI15" s="107">
        <v>7926.44</v>
      </c>
      <c r="CJ15" s="57">
        <f t="shared" si="6"/>
        <v>531.21</v>
      </c>
      <c r="CK15" s="57">
        <f t="shared" si="7"/>
        <v>-2.0000000000436557E-2</v>
      </c>
      <c r="CL15" s="57"/>
      <c r="CM15" s="63" t="e">
        <f>#REF!+CG15</f>
        <v>#REF!</v>
      </c>
      <c r="CN15" s="63" t="e">
        <f>#REF!+CH15</f>
        <v>#REF!</v>
      </c>
      <c r="CO15" s="63" t="e">
        <f>#REF!+CI15</f>
        <v>#REF!</v>
      </c>
      <c r="CP15" s="63" t="e">
        <f t="shared" si="36"/>
        <v>#REF!</v>
      </c>
      <c r="CQ15" s="64" t="e">
        <f t="shared" si="37"/>
        <v>#REF!</v>
      </c>
      <c r="CR15" s="190">
        <f>CR16+CR17</f>
        <v>33075.360000000001</v>
      </c>
      <c r="CS15" s="193">
        <f>CS16+CS17</f>
        <v>2405.5</v>
      </c>
      <c r="CT15" s="82">
        <f>CT16+CT17</f>
        <v>13461.199999999999</v>
      </c>
      <c r="CU15" s="78">
        <f>CR15+CT15+CS15</f>
        <v>48942.06</v>
      </c>
      <c r="CV15" s="167">
        <f>CV16+CV17</f>
        <v>33416.299999999996</v>
      </c>
      <c r="CW15" s="167">
        <f>CW16+CW17</f>
        <v>33416.299999999996</v>
      </c>
      <c r="CX15" s="82">
        <v>6286.1</v>
      </c>
      <c r="CY15" s="82">
        <v>6286.1</v>
      </c>
      <c r="CZ15" s="168">
        <f>CZ16+CZ17</f>
        <v>1640.36</v>
      </c>
      <c r="DA15" s="168">
        <v>1669.8820000000001</v>
      </c>
      <c r="DB15" s="82">
        <f t="shared" si="88"/>
        <v>41342.759999999995</v>
      </c>
      <c r="DC15" s="988">
        <v>1466.91</v>
      </c>
      <c r="DD15" s="988">
        <f>DD14</f>
        <v>1460.68</v>
      </c>
      <c r="DE15" s="59" t="e">
        <f>#REF!-DD15</f>
        <v>#REF!</v>
      </c>
      <c r="DF15" s="57" t="e">
        <f>#REF!-DC15</f>
        <v>#REF!</v>
      </c>
      <c r="DG15" s="169">
        <f>DG16+DG17</f>
        <v>2519.4699999999998</v>
      </c>
      <c r="DH15" s="169">
        <v>1999.89</v>
      </c>
      <c r="DI15" s="169">
        <v>2519.4699999999998</v>
      </c>
      <c r="DJ15" s="67">
        <f t="shared" si="38"/>
        <v>519.5799999999997</v>
      </c>
      <c r="DK15" s="67">
        <f t="shared" si="39"/>
        <v>0</v>
      </c>
      <c r="DL15" s="170">
        <f t="shared" ref="DL15" si="98">DL16+DL17</f>
        <v>1726.8</v>
      </c>
      <c r="DM15" s="171">
        <v>1189.4000000000001</v>
      </c>
      <c r="DN15" s="171">
        <v>1885.17</v>
      </c>
      <c r="DO15" s="84">
        <f t="shared" si="40"/>
        <v>695.77</v>
      </c>
      <c r="DP15" s="84">
        <f t="shared" si="8"/>
        <v>158.37000000000012</v>
      </c>
      <c r="DQ15" s="84" t="s">
        <v>65</v>
      </c>
      <c r="DR15" s="84" t="s">
        <v>56</v>
      </c>
      <c r="DS15" s="170">
        <f t="shared" ref="DS15" si="99">DS16+DS17</f>
        <v>1778</v>
      </c>
      <c r="DT15" s="170">
        <v>2102.64</v>
      </c>
      <c r="DU15" s="170">
        <v>2102.6</v>
      </c>
      <c r="DV15" s="83">
        <f t="shared" si="41"/>
        <v>-3.999999999996362E-2</v>
      </c>
      <c r="DW15" s="83">
        <f t="shared" si="42"/>
        <v>324.59999999999991</v>
      </c>
      <c r="DX15" s="155">
        <f t="shared" ref="DX15" si="100">DX16+DX17</f>
        <v>4028.1000000000004</v>
      </c>
      <c r="DY15" s="155">
        <v>3349.5</v>
      </c>
      <c r="DZ15" s="155">
        <v>4562.79</v>
      </c>
      <c r="EA15" s="85">
        <f t="shared" si="43"/>
        <v>1213.29</v>
      </c>
      <c r="EB15" s="56">
        <f t="shared" si="44"/>
        <v>534.6899999999996</v>
      </c>
      <c r="EC15" s="172">
        <f t="shared" ref="EC15" si="101">EC16+EC17</f>
        <v>1142</v>
      </c>
      <c r="ED15" s="172">
        <v>1036.72</v>
      </c>
      <c r="EE15" s="172">
        <v>1166.25</v>
      </c>
      <c r="EF15" s="56">
        <f t="shared" si="45"/>
        <v>129.52999999999997</v>
      </c>
      <c r="EG15" s="56">
        <f t="shared" si="46"/>
        <v>24.25</v>
      </c>
      <c r="EH15" s="155">
        <f>EH16+EH17</f>
        <v>6330.58</v>
      </c>
      <c r="EI15" s="103">
        <v>8894.9599999999991</v>
      </c>
      <c r="EJ15" s="103">
        <v>8599.93</v>
      </c>
      <c r="EK15" s="56">
        <f t="shared" si="47"/>
        <v>-295.02999999999884</v>
      </c>
      <c r="EL15" s="56">
        <f t="shared" si="9"/>
        <v>2269.3500000000004</v>
      </c>
      <c r="EM15" s="56"/>
      <c r="EN15" s="56"/>
      <c r="EO15" s="56"/>
      <c r="EP15" s="56"/>
      <c r="EQ15" s="56"/>
      <c r="ER15" s="56"/>
      <c r="ES15" s="174" t="s">
        <v>65</v>
      </c>
      <c r="ET15" s="89"/>
      <c r="EU15" s="90" t="e">
        <f t="shared" si="95"/>
        <v>#REF!</v>
      </c>
      <c r="EV15" s="90" t="e">
        <f t="shared" ref="EV15:EV28" si="102">BR15+EI15+ED15+DY15+DT15+DM15+DH15+DD15+CN15+BM15+AS15+AL15</f>
        <v>#REF!</v>
      </c>
      <c r="EW15" s="90" t="e">
        <f>BS15+EJ15+EE15+DZ15+DU15+DN15+DI15+#REF!+CO15+BN15+AT15+AM15</f>
        <v>#REF!</v>
      </c>
      <c r="EX15" s="92" t="e">
        <f t="shared" si="48"/>
        <v>#REF!</v>
      </c>
      <c r="EY15" s="92" t="e">
        <f t="shared" si="49"/>
        <v>#REF!</v>
      </c>
      <c r="EZ15" s="94">
        <f>EZ14</f>
        <v>216433</v>
      </c>
      <c r="FA15" s="94" t="e">
        <f t="shared" si="50"/>
        <v>#REF!</v>
      </c>
      <c r="FB15" s="59" t="e">
        <f>FB169/EV168*1000</f>
        <v>#REF!</v>
      </c>
      <c r="FC15" s="170">
        <f t="shared" ref="FC15:FH15" si="103">FC16+FC17</f>
        <v>1726.8</v>
      </c>
      <c r="FD15" s="171">
        <f>FD16+FD17</f>
        <v>8137.34</v>
      </c>
      <c r="FE15" s="171">
        <f t="shared" si="103"/>
        <v>1778</v>
      </c>
      <c r="FF15" s="156">
        <f t="shared" si="103"/>
        <v>4028.1000000000004</v>
      </c>
      <c r="FG15" s="170">
        <f>FG16+FG17</f>
        <v>1044.2</v>
      </c>
      <c r="FH15" s="160">
        <f t="shared" si="103"/>
        <v>1142</v>
      </c>
      <c r="FI15" s="177">
        <f>FI16+FI17</f>
        <v>1838.6100000000001</v>
      </c>
      <c r="FJ15" s="170">
        <f>FJ16+FJ17</f>
        <v>7868</v>
      </c>
      <c r="FK15" s="155">
        <f>FK16+FK17</f>
        <v>22322.9</v>
      </c>
    </row>
    <row r="16" spans="1:167" ht="15" hidden="1" thickBot="1" x14ac:dyDescent="0.35">
      <c r="A16" s="98" t="s">
        <v>66</v>
      </c>
      <c r="B16" s="99" t="s">
        <v>56</v>
      </c>
      <c r="C16" s="100"/>
      <c r="D16" s="101"/>
      <c r="E16" s="102"/>
      <c r="F16" s="103"/>
      <c r="G16" s="104"/>
      <c r="H16" s="103">
        <f t="shared" si="62"/>
        <v>0</v>
      </c>
      <c r="I16" s="105">
        <f t="shared" si="52"/>
        <v>0</v>
      </c>
      <c r="J16" s="106">
        <v>0</v>
      </c>
      <c r="K16" s="105">
        <f t="shared" si="0"/>
        <v>0</v>
      </c>
      <c r="L16" s="106"/>
      <c r="M16" s="106">
        <f t="shared" si="10"/>
        <v>0</v>
      </c>
      <c r="N16" s="56">
        <f t="shared" si="11"/>
        <v>0</v>
      </c>
      <c r="O16" s="56">
        <f t="shared" si="1"/>
        <v>0</v>
      </c>
      <c r="P16" s="107"/>
      <c r="Q16" s="107"/>
      <c r="R16" s="107">
        <v>5.34</v>
      </c>
      <c r="S16" s="107">
        <v>5.34</v>
      </c>
      <c r="T16" s="56">
        <f t="shared" si="12"/>
        <v>0</v>
      </c>
      <c r="U16" s="56">
        <f t="shared" si="13"/>
        <v>5.34</v>
      </c>
      <c r="V16" s="103"/>
      <c r="W16" s="107"/>
      <c r="X16" s="107"/>
      <c r="Y16" s="57">
        <f t="shared" si="14"/>
        <v>0</v>
      </c>
      <c r="Z16" s="56">
        <f t="shared" si="15"/>
        <v>0</v>
      </c>
      <c r="AA16" s="107"/>
      <c r="AB16" s="107">
        <v>77.28</v>
      </c>
      <c r="AC16" s="107"/>
      <c r="AD16" s="57">
        <f t="shared" si="16"/>
        <v>-77.28</v>
      </c>
      <c r="AE16" s="57">
        <f t="shared" si="17"/>
        <v>0</v>
      </c>
      <c r="AF16" s="107"/>
      <c r="AG16" s="107"/>
      <c r="AH16" s="107"/>
      <c r="AI16" s="57">
        <f t="shared" si="18"/>
        <v>0</v>
      </c>
      <c r="AJ16" s="56">
        <f t="shared" si="19"/>
        <v>0</v>
      </c>
      <c r="AK16" s="60">
        <f t="shared" si="2"/>
        <v>0</v>
      </c>
      <c r="AL16" s="60">
        <f t="shared" si="3"/>
        <v>82.62</v>
      </c>
      <c r="AM16" s="60">
        <f t="shared" si="4"/>
        <v>5.34</v>
      </c>
      <c r="AN16" s="60">
        <f t="shared" si="20"/>
        <v>-77.28</v>
      </c>
      <c r="AO16" s="61">
        <f t="shared" si="21"/>
        <v>5.34</v>
      </c>
      <c r="AP16" s="61" t="s">
        <v>56</v>
      </c>
      <c r="AQ16" s="61" t="s">
        <v>66</v>
      </c>
      <c r="AR16" s="178"/>
      <c r="AS16" s="63"/>
      <c r="AT16" s="63"/>
      <c r="AU16" s="64">
        <f t="shared" si="22"/>
        <v>0</v>
      </c>
      <c r="AV16" s="64">
        <f t="shared" si="23"/>
        <v>0</v>
      </c>
      <c r="AW16" s="57"/>
      <c r="AX16" s="57"/>
      <c r="AY16" s="57">
        <f t="shared" si="55"/>
        <v>0</v>
      </c>
      <c r="AZ16" s="57">
        <f t="shared" si="24"/>
        <v>0</v>
      </c>
      <c r="BA16" s="56">
        <f t="shared" si="25"/>
        <v>0</v>
      </c>
      <c r="BB16" s="110"/>
      <c r="BC16" s="111"/>
      <c r="BD16" s="111"/>
      <c r="BE16" s="67">
        <f t="shared" si="26"/>
        <v>0</v>
      </c>
      <c r="BF16" s="68">
        <f t="shared" si="27"/>
        <v>0</v>
      </c>
      <c r="BG16" s="111">
        <f t="shared" si="5"/>
        <v>0</v>
      </c>
      <c r="BH16" s="111"/>
      <c r="BI16" s="57"/>
      <c r="BJ16" s="57">
        <f t="shared" si="28"/>
        <v>0</v>
      </c>
      <c r="BK16" s="56">
        <f t="shared" si="29"/>
        <v>0</v>
      </c>
      <c r="BL16" s="64">
        <f t="shared" si="30"/>
        <v>0</v>
      </c>
      <c r="BM16" s="64">
        <f t="shared" si="31"/>
        <v>0</v>
      </c>
      <c r="BN16" s="63">
        <f t="shared" si="31"/>
        <v>0</v>
      </c>
      <c r="BO16" s="112">
        <f t="shared" si="32"/>
        <v>0</v>
      </c>
      <c r="BP16" s="64">
        <f t="shared" si="33"/>
        <v>0</v>
      </c>
      <c r="BQ16" s="107"/>
      <c r="BR16" s="107"/>
      <c r="BS16" s="107"/>
      <c r="BT16" s="57">
        <f t="shared" si="34"/>
        <v>0</v>
      </c>
      <c r="BU16" s="69">
        <f t="shared" si="35"/>
        <v>0</v>
      </c>
      <c r="BV16" s="107"/>
      <c r="BW16" s="107"/>
      <c r="BX16" s="107"/>
      <c r="BY16" s="107"/>
      <c r="BZ16" s="107"/>
      <c r="CA16" s="107" t="s">
        <v>56</v>
      </c>
      <c r="CB16" s="113" t="s">
        <v>66</v>
      </c>
      <c r="CC16" s="113"/>
      <c r="CD16" s="197" t="e">
        <f>#REF!-#REF!</f>
        <v>#REF!</v>
      </c>
      <c r="CE16" s="198" t="e">
        <f>#REF!-#REF!</f>
        <v>#REF!</v>
      </c>
      <c r="CF16" s="164"/>
      <c r="CG16" s="59">
        <f t="shared" si="81"/>
        <v>0</v>
      </c>
      <c r="CH16" s="57">
        <v>0</v>
      </c>
      <c r="CI16" s="57">
        <v>0</v>
      </c>
      <c r="CJ16" s="57">
        <f t="shared" si="6"/>
        <v>0</v>
      </c>
      <c r="CK16" s="57">
        <f t="shared" si="7"/>
        <v>0</v>
      </c>
      <c r="CL16" s="57"/>
      <c r="CM16" s="63" t="e">
        <f>#REF!+CG16</f>
        <v>#REF!</v>
      </c>
      <c r="CN16" s="63" t="e">
        <f>#REF!+CH16</f>
        <v>#REF!</v>
      </c>
      <c r="CO16" s="63" t="e">
        <f>#REF!+CI16</f>
        <v>#REF!</v>
      </c>
      <c r="CP16" s="63" t="e">
        <f t="shared" si="36"/>
        <v>#REF!</v>
      </c>
      <c r="CQ16" s="64" t="e">
        <f t="shared" si="37"/>
        <v>#REF!</v>
      </c>
      <c r="CR16" s="120"/>
      <c r="CS16" s="121"/>
      <c r="CT16" s="122"/>
      <c r="CU16" s="78">
        <f t="shared" si="82"/>
        <v>0</v>
      </c>
      <c r="CV16" s="122">
        <v>368.85</v>
      </c>
      <c r="CW16" s="122">
        <v>368.85</v>
      </c>
      <c r="CX16" s="122"/>
      <c r="CY16" s="122"/>
      <c r="CZ16" s="125"/>
      <c r="DA16" s="125"/>
      <c r="DB16" s="122">
        <f t="shared" si="88"/>
        <v>368.85</v>
      </c>
      <c r="DC16" s="989"/>
      <c r="DD16" s="989"/>
      <c r="DE16" s="59" t="e">
        <f>#REF!-DD16</f>
        <v>#REF!</v>
      </c>
      <c r="DF16" s="57" t="e">
        <f>#REF!-DC16</f>
        <v>#REF!</v>
      </c>
      <c r="DG16" s="126"/>
      <c r="DH16" s="126"/>
      <c r="DI16" s="126"/>
      <c r="DJ16" s="67">
        <f t="shared" si="38"/>
        <v>0</v>
      </c>
      <c r="DK16" s="67">
        <f t="shared" si="39"/>
        <v>0</v>
      </c>
      <c r="DL16" s="127"/>
      <c r="DM16" s="128"/>
      <c r="DN16" s="128"/>
      <c r="DO16" s="84">
        <f t="shared" si="40"/>
        <v>0</v>
      </c>
      <c r="DP16" s="84">
        <f t="shared" si="8"/>
        <v>0</v>
      </c>
      <c r="DQ16" s="84" t="s">
        <v>66</v>
      </c>
      <c r="DR16" s="84" t="s">
        <v>56</v>
      </c>
      <c r="DS16" s="127">
        <v>0</v>
      </c>
      <c r="DT16" s="127">
        <v>0</v>
      </c>
      <c r="DU16" s="127">
        <v>0</v>
      </c>
      <c r="DV16" s="83">
        <f t="shared" si="41"/>
        <v>0</v>
      </c>
      <c r="DW16" s="83">
        <f t="shared" si="42"/>
        <v>0</v>
      </c>
      <c r="DX16" s="103"/>
      <c r="DY16" s="103"/>
      <c r="DZ16" s="103"/>
      <c r="EA16" s="85">
        <f t="shared" si="43"/>
        <v>0</v>
      </c>
      <c r="EB16" s="56">
        <f t="shared" si="44"/>
        <v>0</v>
      </c>
      <c r="EC16" s="103"/>
      <c r="ED16" s="103"/>
      <c r="EE16" s="103"/>
      <c r="EF16" s="56">
        <f t="shared" si="45"/>
        <v>0</v>
      </c>
      <c r="EG16" s="56">
        <f t="shared" si="46"/>
        <v>0</v>
      </c>
      <c r="EH16" s="180"/>
      <c r="EI16" s="180"/>
      <c r="EJ16" s="180"/>
      <c r="EK16" s="56">
        <f t="shared" si="47"/>
        <v>0</v>
      </c>
      <c r="EL16" s="56">
        <f t="shared" si="9"/>
        <v>0</v>
      </c>
      <c r="EM16" s="58"/>
      <c r="EN16" s="58"/>
      <c r="EO16" s="58"/>
      <c r="EP16" s="58"/>
      <c r="EQ16" s="58"/>
      <c r="ER16" s="58"/>
      <c r="ES16" s="132" t="s">
        <v>66</v>
      </c>
      <c r="ET16" s="199"/>
      <c r="EU16" s="200" t="e">
        <f t="shared" si="95"/>
        <v>#REF!</v>
      </c>
      <c r="EV16" s="181" t="e">
        <f t="shared" si="102"/>
        <v>#REF!</v>
      </c>
      <c r="EW16" s="181" t="e">
        <f>BS16+EJ16+EE16+DZ16+DU16+DN16+DI16+#REF!+CO16+BN16+AT16+AM16</f>
        <v>#REF!</v>
      </c>
      <c r="EX16" s="192" t="e">
        <f t="shared" si="48"/>
        <v>#REF!</v>
      </c>
      <c r="EY16" s="192" t="e">
        <f t="shared" si="49"/>
        <v>#REF!</v>
      </c>
      <c r="EZ16" s="94"/>
      <c r="FA16" s="94" t="e">
        <f t="shared" si="50"/>
        <v>#REF!</v>
      </c>
      <c r="FB16" s="183"/>
      <c r="FC16" s="127"/>
      <c r="FD16" s="128"/>
      <c r="FE16" s="128"/>
      <c r="FF16" s="104"/>
      <c r="FG16" s="127"/>
      <c r="FH16" s="139"/>
      <c r="FI16" s="140"/>
      <c r="FJ16" s="127"/>
      <c r="FK16" s="103"/>
    </row>
    <row r="17" spans="1:170" ht="15" hidden="1" thickBot="1" x14ac:dyDescent="0.35">
      <c r="A17" s="98" t="s">
        <v>67</v>
      </c>
      <c r="B17" s="99" t="s">
        <v>56</v>
      </c>
      <c r="C17" s="100">
        <f t="shared" ref="C17:CT17" si="104">C18+C19+C20</f>
        <v>45187.5</v>
      </c>
      <c r="D17" s="101">
        <f t="shared" si="104"/>
        <v>0</v>
      </c>
      <c r="E17" s="102">
        <f t="shared" si="104"/>
        <v>45358.270000000004</v>
      </c>
      <c r="F17" s="103">
        <v>45358.27</v>
      </c>
      <c r="G17" s="104">
        <v>45358.27</v>
      </c>
      <c r="H17" s="103">
        <f t="shared" si="62"/>
        <v>0</v>
      </c>
      <c r="I17" s="105">
        <f t="shared" si="52"/>
        <v>0</v>
      </c>
      <c r="J17" s="106">
        <v>10513.91</v>
      </c>
      <c r="K17" s="105">
        <f t="shared" si="0"/>
        <v>10513.91</v>
      </c>
      <c r="L17" s="106"/>
      <c r="M17" s="106">
        <f t="shared" si="10"/>
        <v>10513.91</v>
      </c>
      <c r="N17" s="56">
        <f t="shared" si="11"/>
        <v>0</v>
      </c>
      <c r="O17" s="56">
        <f t="shared" si="1"/>
        <v>0</v>
      </c>
      <c r="P17" s="107">
        <v>17828.940000000002</v>
      </c>
      <c r="Q17" s="107"/>
      <c r="R17" s="107">
        <f>R18+R19+R20</f>
        <v>20913.88</v>
      </c>
      <c r="S17" s="107">
        <f>S18+S19+S20</f>
        <v>20913.88</v>
      </c>
      <c r="T17" s="56">
        <f t="shared" si="12"/>
        <v>0</v>
      </c>
      <c r="U17" s="56">
        <f t="shared" si="13"/>
        <v>3084.9399999999987</v>
      </c>
      <c r="V17" s="103">
        <f t="shared" ref="V17" si="105">V18+V19+V20</f>
        <v>22322.9</v>
      </c>
      <c r="W17" s="107">
        <v>22983.439999999999</v>
      </c>
      <c r="X17" s="107">
        <v>22558.97</v>
      </c>
      <c r="Y17" s="57">
        <f t="shared" si="14"/>
        <v>-424.46999999999753</v>
      </c>
      <c r="Z17" s="56">
        <f t="shared" si="15"/>
        <v>236.06999999999971</v>
      </c>
      <c r="AA17" s="107">
        <v>7868</v>
      </c>
      <c r="AB17" s="107">
        <v>7947.97</v>
      </c>
      <c r="AC17" s="107">
        <v>7868</v>
      </c>
      <c r="AD17" s="57">
        <f t="shared" si="16"/>
        <v>-79.970000000000255</v>
      </c>
      <c r="AE17" s="57">
        <f t="shared" si="17"/>
        <v>0</v>
      </c>
      <c r="AF17" s="107">
        <v>1838.6100000000001</v>
      </c>
      <c r="AG17" s="107">
        <v>1838.6100000000001</v>
      </c>
      <c r="AH17" s="107">
        <v>1838.6100000000001</v>
      </c>
      <c r="AI17" s="57">
        <f t="shared" si="18"/>
        <v>0</v>
      </c>
      <c r="AJ17" s="56">
        <f t="shared" si="19"/>
        <v>0</v>
      </c>
      <c r="AK17" s="60">
        <f t="shared" si="2"/>
        <v>105730.63000000002</v>
      </c>
      <c r="AL17" s="60">
        <f t="shared" si="3"/>
        <v>109556.07999999999</v>
      </c>
      <c r="AM17" s="60">
        <f t="shared" si="4"/>
        <v>109051.64000000001</v>
      </c>
      <c r="AN17" s="60">
        <f t="shared" si="20"/>
        <v>-504.43999999997322</v>
      </c>
      <c r="AO17" s="61">
        <f t="shared" si="21"/>
        <v>3321.0099999999948</v>
      </c>
      <c r="AP17" s="61" t="s">
        <v>56</v>
      </c>
      <c r="AQ17" s="61" t="s">
        <v>67</v>
      </c>
      <c r="AR17" s="178">
        <f>AR18+AR19+AR20</f>
        <v>1044.2</v>
      </c>
      <c r="AS17" s="109">
        <f>AS15</f>
        <v>1106.43</v>
      </c>
      <c r="AT17" s="109">
        <f>AT15</f>
        <v>1044.1600000000001</v>
      </c>
      <c r="AU17" s="64">
        <f t="shared" si="22"/>
        <v>-62.269999999999982</v>
      </c>
      <c r="AV17" s="64">
        <f t="shared" si="23"/>
        <v>-3.999999999996362E-2</v>
      </c>
      <c r="AW17" s="57">
        <v>8137.34</v>
      </c>
      <c r="AX17" s="57">
        <v>7762.01</v>
      </c>
      <c r="AY17" s="57">
        <f t="shared" si="55"/>
        <v>8137.34</v>
      </c>
      <c r="AZ17" s="57">
        <f t="shared" si="24"/>
        <v>375.32999999999993</v>
      </c>
      <c r="BA17" s="56">
        <f t="shared" si="25"/>
        <v>0</v>
      </c>
      <c r="BB17" s="110">
        <f t="shared" ref="BB17" si="106">BB18+BB19+BB20</f>
        <v>33075.360000000001</v>
      </c>
      <c r="BC17" s="111">
        <v>31359</v>
      </c>
      <c r="BD17" s="111">
        <v>33075.360000000001</v>
      </c>
      <c r="BE17" s="67">
        <f t="shared" si="26"/>
        <v>1716.3600000000006</v>
      </c>
      <c r="BF17" s="68">
        <f t="shared" si="27"/>
        <v>0</v>
      </c>
      <c r="BG17" s="111">
        <f t="shared" si="5"/>
        <v>15866.699999999999</v>
      </c>
      <c r="BH17" s="111">
        <v>15055.33</v>
      </c>
      <c r="BI17" s="107">
        <v>14893.165000000001</v>
      </c>
      <c r="BJ17" s="57">
        <f t="shared" si="28"/>
        <v>-162.16499999999905</v>
      </c>
      <c r="BK17" s="56">
        <f t="shared" si="29"/>
        <v>-973.53499999999804</v>
      </c>
      <c r="BL17" s="64">
        <f t="shared" si="30"/>
        <v>57079.399999999994</v>
      </c>
      <c r="BM17" s="64">
        <f t="shared" si="31"/>
        <v>54176.340000000004</v>
      </c>
      <c r="BN17" s="63">
        <f t="shared" si="31"/>
        <v>56105.864999999998</v>
      </c>
      <c r="BO17" s="112">
        <f t="shared" si="32"/>
        <v>1929.5249999999942</v>
      </c>
      <c r="BP17" s="64">
        <f t="shared" si="33"/>
        <v>-973.53499999999622</v>
      </c>
      <c r="BQ17" s="107">
        <v>50359.47</v>
      </c>
      <c r="BR17" s="107">
        <v>50359.47</v>
      </c>
      <c r="BS17" s="107">
        <v>50359.47</v>
      </c>
      <c r="BT17" s="57">
        <f t="shared" si="34"/>
        <v>0</v>
      </c>
      <c r="BU17" s="69">
        <f t="shared" si="35"/>
        <v>0</v>
      </c>
      <c r="BV17" s="107"/>
      <c r="BW17" s="107"/>
      <c r="BX17" s="107"/>
      <c r="BY17" s="107"/>
      <c r="BZ17" s="107"/>
      <c r="CA17" s="107" t="s">
        <v>56</v>
      </c>
      <c r="CB17" s="113" t="s">
        <v>67</v>
      </c>
      <c r="CC17" s="113"/>
      <c r="CD17" s="162" t="e">
        <f>#REF!-#REF!</f>
        <v>#REF!</v>
      </c>
      <c r="CE17" s="163" t="e">
        <f>#REF!-#REF!</f>
        <v>#REF!</v>
      </c>
      <c r="CF17" s="164"/>
      <c r="CG17" s="59">
        <f t="shared" si="81"/>
        <v>7926.46</v>
      </c>
      <c r="CH17" s="57">
        <f>CH15</f>
        <v>7395.23</v>
      </c>
      <c r="CI17" s="57">
        <f>CI15</f>
        <v>7926.44</v>
      </c>
      <c r="CJ17" s="57">
        <f t="shared" si="6"/>
        <v>531.21</v>
      </c>
      <c r="CK17" s="57">
        <f t="shared" si="7"/>
        <v>-2.0000000000436557E-2</v>
      </c>
      <c r="CL17" s="57"/>
      <c r="CM17" s="63" t="e">
        <f>#REF!+CG17</f>
        <v>#REF!</v>
      </c>
      <c r="CN17" s="63" t="e">
        <f>#REF!+CH17</f>
        <v>#REF!</v>
      </c>
      <c r="CO17" s="63" t="e">
        <f>#REF!+CI17</f>
        <v>#REF!</v>
      </c>
      <c r="CP17" s="63" t="e">
        <f t="shared" si="36"/>
        <v>#REF!</v>
      </c>
      <c r="CQ17" s="64" t="e">
        <f t="shared" si="37"/>
        <v>#REF!</v>
      </c>
      <c r="CR17" s="120">
        <f t="shared" si="104"/>
        <v>33075.360000000001</v>
      </c>
      <c r="CS17" s="145">
        <f t="shared" si="104"/>
        <v>2405.5</v>
      </c>
      <c r="CT17" s="122">
        <f t="shared" si="104"/>
        <v>13461.199999999999</v>
      </c>
      <c r="CU17" s="78">
        <f>CR17+CT17+CS17</f>
        <v>48942.06</v>
      </c>
      <c r="CV17" s="122">
        <f t="shared" ref="CV17:CZ17" si="107">CV18+CV19+CV20</f>
        <v>33047.449999999997</v>
      </c>
      <c r="CW17" s="122">
        <f t="shared" si="107"/>
        <v>33047.449999999997</v>
      </c>
      <c r="CX17" s="122">
        <f t="shared" si="107"/>
        <v>6286.1</v>
      </c>
      <c r="CY17" s="122">
        <f t="shared" si="107"/>
        <v>6286.1</v>
      </c>
      <c r="CZ17" s="125">
        <f t="shared" si="107"/>
        <v>1640.36</v>
      </c>
      <c r="DA17" s="125">
        <f>CZ17/CZ15*DA15</f>
        <v>1669.8820000000001</v>
      </c>
      <c r="DB17" s="122">
        <f t="shared" si="88"/>
        <v>40973.909999999996</v>
      </c>
      <c r="DC17" s="989">
        <v>1466.91</v>
      </c>
      <c r="DD17" s="989">
        <v>1460.68</v>
      </c>
      <c r="DE17" s="59" t="e">
        <f>#REF!-DD17</f>
        <v>#REF!</v>
      </c>
      <c r="DF17" s="57" t="e">
        <f>#REF!-DC17</f>
        <v>#REF!</v>
      </c>
      <c r="DG17" s="126">
        <f t="shared" ref="DG17" si="108">DG18+DG19+DG20</f>
        <v>2519.4699999999998</v>
      </c>
      <c r="DH17" s="126">
        <v>1999.89</v>
      </c>
      <c r="DI17" s="126">
        <v>2519.4699999999998</v>
      </c>
      <c r="DJ17" s="67">
        <f t="shared" si="38"/>
        <v>519.5799999999997</v>
      </c>
      <c r="DK17" s="67">
        <f t="shared" si="39"/>
        <v>0</v>
      </c>
      <c r="DL17" s="127">
        <f t="shared" ref="DL17" si="109">DL18+DL19+DL20</f>
        <v>1726.8</v>
      </c>
      <c r="DM17" s="128">
        <v>1189.4000000000001</v>
      </c>
      <c r="DN17" s="128">
        <v>1885.17</v>
      </c>
      <c r="DO17" s="84">
        <f t="shared" si="40"/>
        <v>695.77</v>
      </c>
      <c r="DP17" s="84">
        <f t="shared" si="8"/>
        <v>158.37000000000012</v>
      </c>
      <c r="DQ17" s="84" t="s">
        <v>67</v>
      </c>
      <c r="DR17" s="84" t="s">
        <v>56</v>
      </c>
      <c r="DS17" s="127">
        <f t="shared" ref="DS17" si="110">DS18+DS19+DS20</f>
        <v>1778</v>
      </c>
      <c r="DT17" s="127">
        <v>2102.64</v>
      </c>
      <c r="DU17" s="127">
        <v>2102.6</v>
      </c>
      <c r="DV17" s="83">
        <f t="shared" si="41"/>
        <v>-3.999999999996362E-2</v>
      </c>
      <c r="DW17" s="83">
        <f t="shared" si="42"/>
        <v>324.59999999999991</v>
      </c>
      <c r="DX17" s="103">
        <f t="shared" ref="DX17" si="111">DX18+DX19+DX20</f>
        <v>4028.1000000000004</v>
      </c>
      <c r="DY17" s="103">
        <v>3349.5</v>
      </c>
      <c r="DZ17" s="103">
        <v>4562.79</v>
      </c>
      <c r="EA17" s="85">
        <f t="shared" si="43"/>
        <v>1213.29</v>
      </c>
      <c r="EB17" s="56">
        <f t="shared" si="44"/>
        <v>534.6899999999996</v>
      </c>
      <c r="EC17" s="129">
        <f t="shared" ref="EC17" si="112">EC18+EC19+EC20</f>
        <v>1142</v>
      </c>
      <c r="ED17" s="130">
        <v>1036.72</v>
      </c>
      <c r="EE17" s="129">
        <v>1166.25</v>
      </c>
      <c r="EF17" s="56">
        <f t="shared" si="45"/>
        <v>129.52999999999997</v>
      </c>
      <c r="EG17" s="56">
        <f t="shared" si="46"/>
        <v>24.25</v>
      </c>
      <c r="EH17" s="103">
        <f>EH18+EH19+EH20</f>
        <v>6330.58</v>
      </c>
      <c r="EI17" s="103">
        <v>8894.9599999999991</v>
      </c>
      <c r="EJ17" s="103">
        <v>8599.93</v>
      </c>
      <c r="EK17" s="56">
        <f t="shared" si="47"/>
        <v>-295.02999999999884</v>
      </c>
      <c r="EL17" s="56">
        <f t="shared" si="9"/>
        <v>2269.3500000000004</v>
      </c>
      <c r="EM17" s="56"/>
      <c r="EN17" s="56"/>
      <c r="EO17" s="56"/>
      <c r="EP17" s="56"/>
      <c r="EQ17" s="56"/>
      <c r="ER17" s="56"/>
      <c r="ES17" s="132" t="s">
        <v>67</v>
      </c>
      <c r="ET17" s="89"/>
      <c r="EU17" s="181" t="e">
        <f t="shared" si="95"/>
        <v>#REF!</v>
      </c>
      <c r="EV17" s="181" t="e">
        <f t="shared" si="102"/>
        <v>#REF!</v>
      </c>
      <c r="EW17" s="181" t="e">
        <f>BS17+EJ17+EE17+DZ17+DU17+DN17+DI17+#REF!+CO17+BN17+AT17+AM17</f>
        <v>#REF!</v>
      </c>
      <c r="EX17" s="192" t="e">
        <f t="shared" si="48"/>
        <v>#REF!</v>
      </c>
      <c r="EY17" s="192" t="e">
        <f t="shared" si="49"/>
        <v>#REF!</v>
      </c>
      <c r="EZ17" s="94"/>
      <c r="FA17" s="94" t="e">
        <f t="shared" si="50"/>
        <v>#REF!</v>
      </c>
      <c r="FB17" s="183"/>
      <c r="FC17" s="127">
        <f t="shared" ref="FC17:FK17" si="113">FC18+FC19+FC20</f>
        <v>1726.8</v>
      </c>
      <c r="FD17" s="128">
        <f>FD18+FD19+FD20</f>
        <v>8137.34</v>
      </c>
      <c r="FE17" s="128">
        <f t="shared" si="113"/>
        <v>1778</v>
      </c>
      <c r="FF17" s="104">
        <f t="shared" si="113"/>
        <v>4028.1000000000004</v>
      </c>
      <c r="FG17" s="127">
        <f>FG18+FG19+FG20</f>
        <v>1044.2</v>
      </c>
      <c r="FH17" s="139">
        <f t="shared" si="113"/>
        <v>1142</v>
      </c>
      <c r="FI17" s="140">
        <f>FI18+FI19</f>
        <v>1838.6100000000001</v>
      </c>
      <c r="FJ17" s="201">
        <f>FJ18+FJ19+FJ20</f>
        <v>7868</v>
      </c>
      <c r="FK17" s="103">
        <f t="shared" si="113"/>
        <v>22322.9</v>
      </c>
    </row>
    <row r="18" spans="1:170" ht="15" hidden="1" thickBot="1" x14ac:dyDescent="0.35">
      <c r="A18" s="98" t="s">
        <v>68</v>
      </c>
      <c r="B18" s="99" t="s">
        <v>56</v>
      </c>
      <c r="C18" s="100">
        <v>17171.2</v>
      </c>
      <c r="D18" s="101"/>
      <c r="E18" s="102">
        <v>16917.54</v>
      </c>
      <c r="F18" s="103">
        <v>16917.54</v>
      </c>
      <c r="G18" s="104">
        <v>16917.54</v>
      </c>
      <c r="H18" s="103">
        <f t="shared" si="62"/>
        <v>0</v>
      </c>
      <c r="I18" s="105">
        <f t="shared" si="52"/>
        <v>0</v>
      </c>
      <c r="J18" s="106">
        <v>5918.62</v>
      </c>
      <c r="K18" s="105">
        <f t="shared" si="0"/>
        <v>5918.62</v>
      </c>
      <c r="L18" s="106"/>
      <c r="M18" s="106">
        <f t="shared" si="10"/>
        <v>5918.62</v>
      </c>
      <c r="N18" s="56">
        <f t="shared" si="11"/>
        <v>0</v>
      </c>
      <c r="O18" s="56">
        <f t="shared" si="1"/>
        <v>0</v>
      </c>
      <c r="P18" s="107">
        <v>2352.52</v>
      </c>
      <c r="Q18" s="107"/>
      <c r="R18" s="107">
        <v>2021.1</v>
      </c>
      <c r="S18" s="107">
        <v>2021.1</v>
      </c>
      <c r="T18" s="56">
        <f t="shared" si="12"/>
        <v>0</v>
      </c>
      <c r="U18" s="56">
        <f t="shared" si="13"/>
        <v>-331.42000000000007</v>
      </c>
      <c r="V18" s="103">
        <v>14249.5</v>
      </c>
      <c r="W18" s="107">
        <v>15208.2</v>
      </c>
      <c r="X18" s="107">
        <v>14249.5</v>
      </c>
      <c r="Y18" s="57">
        <f t="shared" si="14"/>
        <v>-958.70000000000073</v>
      </c>
      <c r="Z18" s="56">
        <f t="shared" si="15"/>
        <v>0</v>
      </c>
      <c r="AA18" s="107">
        <v>6648.7</v>
      </c>
      <c r="AB18" s="107">
        <v>6768.9</v>
      </c>
      <c r="AC18" s="107">
        <v>6648.67</v>
      </c>
      <c r="AD18" s="57">
        <f t="shared" si="16"/>
        <v>-120.22999999999956</v>
      </c>
      <c r="AE18" s="57">
        <f t="shared" si="17"/>
        <v>-2.9999999999745341E-2</v>
      </c>
      <c r="AF18" s="107">
        <v>1523.13</v>
      </c>
      <c r="AG18" s="107">
        <v>1523.13</v>
      </c>
      <c r="AH18" s="107">
        <v>1523.13</v>
      </c>
      <c r="AI18" s="57">
        <f t="shared" si="18"/>
        <v>0</v>
      </c>
      <c r="AJ18" s="56">
        <f t="shared" si="19"/>
        <v>0</v>
      </c>
      <c r="AK18" s="60">
        <f t="shared" si="2"/>
        <v>47610.009999999995</v>
      </c>
      <c r="AL18" s="60">
        <f t="shared" si="3"/>
        <v>48357.49</v>
      </c>
      <c r="AM18" s="60">
        <f t="shared" si="4"/>
        <v>47278.559999999998</v>
      </c>
      <c r="AN18" s="60">
        <f t="shared" si="20"/>
        <v>-1078.9300000000003</v>
      </c>
      <c r="AO18" s="61">
        <f t="shared" si="21"/>
        <v>-331.44999999999709</v>
      </c>
      <c r="AP18" s="61" t="s">
        <v>56</v>
      </c>
      <c r="AQ18" s="61" t="s">
        <v>68</v>
      </c>
      <c r="AR18" s="178">
        <v>1044.2</v>
      </c>
      <c r="AS18" s="109">
        <f>AS17</f>
        <v>1106.43</v>
      </c>
      <c r="AT18" s="109">
        <f>AT17</f>
        <v>1044.1600000000001</v>
      </c>
      <c r="AU18" s="64">
        <f t="shared" si="22"/>
        <v>-62.269999999999982</v>
      </c>
      <c r="AV18" s="64">
        <f t="shared" si="23"/>
        <v>-3.999999999996362E-2</v>
      </c>
      <c r="AW18" s="57">
        <v>8137.34</v>
      </c>
      <c r="AX18" s="57">
        <v>7762.01</v>
      </c>
      <c r="AY18" s="57">
        <f t="shared" si="55"/>
        <v>8137.34</v>
      </c>
      <c r="AZ18" s="57">
        <f t="shared" si="24"/>
        <v>375.32999999999993</v>
      </c>
      <c r="BA18" s="56">
        <f t="shared" si="25"/>
        <v>0</v>
      </c>
      <c r="BB18" s="110">
        <v>9795.73</v>
      </c>
      <c r="BC18" s="111">
        <v>8992.98</v>
      </c>
      <c r="BD18" s="111">
        <v>9795.73</v>
      </c>
      <c r="BE18" s="67">
        <f t="shared" si="26"/>
        <v>802.75</v>
      </c>
      <c r="BF18" s="68">
        <f t="shared" si="27"/>
        <v>0</v>
      </c>
      <c r="BG18" s="111">
        <f t="shared" si="5"/>
        <v>11457.109999999999</v>
      </c>
      <c r="BH18" s="111">
        <v>11053.91</v>
      </c>
      <c r="BI18" s="107">
        <v>10483.57</v>
      </c>
      <c r="BJ18" s="57">
        <f t="shared" si="28"/>
        <v>-570.34000000000015</v>
      </c>
      <c r="BK18" s="56">
        <f t="shared" si="29"/>
        <v>-973.53999999999905</v>
      </c>
      <c r="BL18" s="64">
        <f t="shared" si="30"/>
        <v>29390.179999999997</v>
      </c>
      <c r="BM18" s="64">
        <f t="shared" si="31"/>
        <v>27808.899999999998</v>
      </c>
      <c r="BN18" s="63">
        <f t="shared" si="31"/>
        <v>28416.639999999999</v>
      </c>
      <c r="BO18" s="112">
        <f t="shared" si="32"/>
        <v>607.7400000000016</v>
      </c>
      <c r="BP18" s="64">
        <f t="shared" si="33"/>
        <v>-973.53999999999724</v>
      </c>
      <c r="BQ18" s="107">
        <v>20422.48</v>
      </c>
      <c r="BR18" s="107">
        <v>20422.48</v>
      </c>
      <c r="BS18" s="107">
        <v>20422.48</v>
      </c>
      <c r="BT18" s="57">
        <f t="shared" si="34"/>
        <v>0</v>
      </c>
      <c r="BU18" s="69">
        <f t="shared" si="35"/>
        <v>0</v>
      </c>
      <c r="BV18" s="107"/>
      <c r="BW18" s="107"/>
      <c r="BX18" s="107"/>
      <c r="BY18" s="107"/>
      <c r="BZ18" s="107"/>
      <c r="CA18" s="107" t="s">
        <v>56</v>
      </c>
      <c r="CB18" s="113" t="s">
        <v>68</v>
      </c>
      <c r="CC18" s="113"/>
      <c r="CD18" s="197" t="e">
        <f>#REF!-#REF!</f>
        <v>#REF!</v>
      </c>
      <c r="CE18" s="198" t="e">
        <f>#REF!-#REF!</f>
        <v>#REF!</v>
      </c>
      <c r="CF18" s="164"/>
      <c r="CG18" s="59">
        <f t="shared" si="81"/>
        <v>5407.1100000000006</v>
      </c>
      <c r="CH18" s="57">
        <v>4792.03</v>
      </c>
      <c r="CI18" s="57">
        <v>5407.1</v>
      </c>
      <c r="CJ18" s="57">
        <f t="shared" si="6"/>
        <v>615.07000000000062</v>
      </c>
      <c r="CK18" s="57">
        <f t="shared" si="7"/>
        <v>-1.0000000000218279E-2</v>
      </c>
      <c r="CL18" s="57"/>
      <c r="CM18" s="63" t="e">
        <f>#REF!+CG18</f>
        <v>#REF!</v>
      </c>
      <c r="CN18" s="63" t="e">
        <f>#REF!+CH18</f>
        <v>#REF!</v>
      </c>
      <c r="CO18" s="63" t="e">
        <f>#REF!+CI18</f>
        <v>#REF!</v>
      </c>
      <c r="CP18" s="63" t="e">
        <f t="shared" si="36"/>
        <v>#REF!</v>
      </c>
      <c r="CQ18" s="64" t="e">
        <f t="shared" si="37"/>
        <v>#REF!</v>
      </c>
      <c r="CR18" s="120">
        <v>9795.73</v>
      </c>
      <c r="CS18" s="121">
        <v>1152.3</v>
      </c>
      <c r="CT18" s="122">
        <v>10304.81</v>
      </c>
      <c r="CU18" s="78">
        <f>CR18+CT18+CS18</f>
        <v>21252.84</v>
      </c>
      <c r="CV18" s="122">
        <v>9258.17</v>
      </c>
      <c r="CW18" s="122">
        <v>9258.17</v>
      </c>
      <c r="CX18" s="122">
        <v>4199.3</v>
      </c>
      <c r="CY18" s="122">
        <v>4199.3</v>
      </c>
      <c r="CZ18" s="125">
        <v>1207.81</v>
      </c>
      <c r="DA18" s="125">
        <f>CZ18/CZ15*DA15</f>
        <v>1229.5472813406814</v>
      </c>
      <c r="DB18" s="122">
        <f t="shared" si="88"/>
        <v>14665.28</v>
      </c>
      <c r="DC18" s="989">
        <v>59.29</v>
      </c>
      <c r="DD18" s="968">
        <f>DC18/DC15*DD15</f>
        <v>59.038194026900079</v>
      </c>
      <c r="DE18" s="59" t="e">
        <f>#REF!-DD18</f>
        <v>#REF!</v>
      </c>
      <c r="DF18" s="57" t="e">
        <f>#REF!-DC18</f>
        <v>#REF!</v>
      </c>
      <c r="DG18" s="126">
        <v>2519.4699999999998</v>
      </c>
      <c r="DH18" s="126">
        <v>1999.89</v>
      </c>
      <c r="DI18" s="126">
        <v>2519.4699999999998</v>
      </c>
      <c r="DJ18" s="67">
        <f t="shared" si="38"/>
        <v>519.5799999999997</v>
      </c>
      <c r="DK18" s="67">
        <f t="shared" si="39"/>
        <v>0</v>
      </c>
      <c r="DL18" s="127">
        <v>1726.8</v>
      </c>
      <c r="DM18" s="128">
        <v>1189.4000000000001</v>
      </c>
      <c r="DN18" s="128">
        <v>1885.17</v>
      </c>
      <c r="DO18" s="84">
        <f t="shared" si="40"/>
        <v>695.77</v>
      </c>
      <c r="DP18" s="84">
        <f t="shared" si="8"/>
        <v>158.37000000000012</v>
      </c>
      <c r="DQ18" s="84" t="s">
        <v>68</v>
      </c>
      <c r="DR18" s="84" t="s">
        <v>56</v>
      </c>
      <c r="DS18" s="127">
        <v>1778</v>
      </c>
      <c r="DT18" s="127">
        <v>2102.64</v>
      </c>
      <c r="DU18" s="127">
        <v>2102.6</v>
      </c>
      <c r="DV18" s="83">
        <f t="shared" si="41"/>
        <v>-3.999999999996362E-2</v>
      </c>
      <c r="DW18" s="83">
        <f t="shared" si="42"/>
        <v>324.59999999999991</v>
      </c>
      <c r="DX18" s="103">
        <v>3277.9</v>
      </c>
      <c r="DY18" s="103">
        <v>2586.34</v>
      </c>
      <c r="DZ18" s="103">
        <v>3523.39</v>
      </c>
      <c r="EA18" s="85">
        <f t="shared" si="43"/>
        <v>937.04999999999973</v>
      </c>
      <c r="EB18" s="56">
        <f t="shared" si="44"/>
        <v>245.48999999999978</v>
      </c>
      <c r="EC18" s="129">
        <v>1142</v>
      </c>
      <c r="ED18" s="130">
        <v>1036.72</v>
      </c>
      <c r="EE18" s="129">
        <v>1166.25</v>
      </c>
      <c r="EF18" s="56">
        <f t="shared" si="45"/>
        <v>129.52999999999997</v>
      </c>
      <c r="EG18" s="56">
        <f t="shared" si="46"/>
        <v>24.25</v>
      </c>
      <c r="EH18" s="180"/>
      <c r="EI18" s="180">
        <v>0</v>
      </c>
      <c r="EJ18" s="180">
        <v>0</v>
      </c>
      <c r="EK18" s="56">
        <f t="shared" si="47"/>
        <v>0</v>
      </c>
      <c r="EL18" s="56">
        <f t="shared" si="9"/>
        <v>0</v>
      </c>
      <c r="EM18" s="56"/>
      <c r="EN18" s="56"/>
      <c r="EO18" s="56"/>
      <c r="EP18" s="56"/>
      <c r="EQ18" s="56"/>
      <c r="ER18" s="56"/>
      <c r="ES18" s="132" t="s">
        <v>68</v>
      </c>
      <c r="ET18" s="89"/>
      <c r="EU18" s="181" t="e">
        <f t="shared" si="95"/>
        <v>#REF!</v>
      </c>
      <c r="EV18" s="181" t="e">
        <f t="shared" si="102"/>
        <v>#REF!</v>
      </c>
      <c r="EW18" s="181" t="e">
        <f>BS18+EJ18+EE18+DZ18+DU18+DN18+DI18+#REF!+CO18+BN18+AT18+AM18</f>
        <v>#REF!</v>
      </c>
      <c r="EX18" s="192" t="e">
        <f t="shared" si="48"/>
        <v>#REF!</v>
      </c>
      <c r="EY18" s="192" t="e">
        <f t="shared" si="49"/>
        <v>#REF!</v>
      </c>
      <c r="EZ18" s="94"/>
      <c r="FA18" s="94" t="e">
        <f t="shared" si="50"/>
        <v>#REF!</v>
      </c>
      <c r="FB18" s="183"/>
      <c r="FC18" s="127">
        <v>1726.8</v>
      </c>
      <c r="FD18" s="128">
        <v>8137.34</v>
      </c>
      <c r="FE18" s="128">
        <v>1778</v>
      </c>
      <c r="FF18" s="104">
        <v>3277.9</v>
      </c>
      <c r="FG18" s="127">
        <v>1044.2</v>
      </c>
      <c r="FH18" s="139">
        <v>1142</v>
      </c>
      <c r="FI18" s="140">
        <v>1523.13</v>
      </c>
      <c r="FJ18" s="127">
        <f>6648.67+0.03</f>
        <v>6648.7</v>
      </c>
      <c r="FK18" s="103">
        <v>14249.5</v>
      </c>
    </row>
    <row r="19" spans="1:170" ht="15" hidden="1" thickBot="1" x14ac:dyDescent="0.35">
      <c r="A19" s="98" t="s">
        <v>69</v>
      </c>
      <c r="B19" s="99" t="s">
        <v>56</v>
      </c>
      <c r="C19" s="100">
        <v>27102.799999999999</v>
      </c>
      <c r="D19" s="101"/>
      <c r="E19" s="102">
        <v>27210.73</v>
      </c>
      <c r="F19" s="103">
        <v>27210.73</v>
      </c>
      <c r="G19" s="104">
        <v>27210.73</v>
      </c>
      <c r="H19" s="103">
        <f t="shared" si="62"/>
        <v>0</v>
      </c>
      <c r="I19" s="105">
        <f t="shared" si="52"/>
        <v>0</v>
      </c>
      <c r="J19" s="106">
        <v>4309.95</v>
      </c>
      <c r="K19" s="105">
        <f t="shared" si="0"/>
        <v>4309.95</v>
      </c>
      <c r="L19" s="106"/>
      <c r="M19" s="106">
        <f t="shared" si="10"/>
        <v>4309.95</v>
      </c>
      <c r="N19" s="56">
        <f t="shared" si="11"/>
        <v>0</v>
      </c>
      <c r="O19" s="56">
        <f t="shared" si="1"/>
        <v>0</v>
      </c>
      <c r="P19" s="107">
        <v>10377.01</v>
      </c>
      <c r="Q19" s="107"/>
      <c r="R19" s="107">
        <v>13786.29</v>
      </c>
      <c r="S19" s="107">
        <v>13786.29</v>
      </c>
      <c r="T19" s="56">
        <f t="shared" si="12"/>
        <v>0</v>
      </c>
      <c r="U19" s="56">
        <f t="shared" si="13"/>
        <v>3409.2800000000007</v>
      </c>
      <c r="V19" s="103">
        <v>4958.3999999999996</v>
      </c>
      <c r="W19" s="107">
        <v>5197.3</v>
      </c>
      <c r="X19" s="107">
        <v>5197.3</v>
      </c>
      <c r="Y19" s="57">
        <f t="shared" si="14"/>
        <v>0</v>
      </c>
      <c r="Z19" s="56">
        <f t="shared" si="15"/>
        <v>238.90000000000055</v>
      </c>
      <c r="AA19" s="107">
        <v>1055</v>
      </c>
      <c r="AB19" s="107">
        <v>1153.0999999999999</v>
      </c>
      <c r="AC19" s="107">
        <v>1055</v>
      </c>
      <c r="AD19" s="57">
        <f t="shared" si="16"/>
        <v>-98.099999999999909</v>
      </c>
      <c r="AE19" s="57">
        <f t="shared" si="17"/>
        <v>0</v>
      </c>
      <c r="AF19" s="107">
        <v>315.48</v>
      </c>
      <c r="AG19" s="107">
        <v>315.48</v>
      </c>
      <c r="AH19" s="107">
        <v>315.48</v>
      </c>
      <c r="AI19" s="57">
        <f t="shared" si="18"/>
        <v>0</v>
      </c>
      <c r="AJ19" s="56">
        <f t="shared" si="19"/>
        <v>0</v>
      </c>
      <c r="AK19" s="60">
        <f t="shared" si="2"/>
        <v>48226.570000000007</v>
      </c>
      <c r="AL19" s="60">
        <f t="shared" si="3"/>
        <v>51972.850000000006</v>
      </c>
      <c r="AM19" s="60">
        <f t="shared" si="4"/>
        <v>51874.75</v>
      </c>
      <c r="AN19" s="60">
        <f t="shared" si="20"/>
        <v>-98.100000000005821</v>
      </c>
      <c r="AO19" s="61">
        <f t="shared" si="21"/>
        <v>3648.179999999993</v>
      </c>
      <c r="AP19" s="61" t="s">
        <v>56</v>
      </c>
      <c r="AQ19" s="61" t="s">
        <v>69</v>
      </c>
      <c r="AR19" s="178"/>
      <c r="AS19" s="63"/>
      <c r="AT19" s="63"/>
      <c r="AU19" s="64">
        <f t="shared" si="22"/>
        <v>0</v>
      </c>
      <c r="AV19" s="64">
        <f t="shared" si="23"/>
        <v>0</v>
      </c>
      <c r="AW19" s="57"/>
      <c r="AX19" s="57"/>
      <c r="AY19" s="57"/>
      <c r="AZ19" s="57">
        <f t="shared" si="24"/>
        <v>0</v>
      </c>
      <c r="BA19" s="56">
        <f t="shared" si="25"/>
        <v>0</v>
      </c>
      <c r="BB19" s="110">
        <v>21435.68</v>
      </c>
      <c r="BC19" s="111">
        <v>21021.200000000001</v>
      </c>
      <c r="BD19" s="111">
        <v>21435.68</v>
      </c>
      <c r="BE19" s="67">
        <f t="shared" si="26"/>
        <v>414.47999999999956</v>
      </c>
      <c r="BF19" s="68">
        <f t="shared" si="27"/>
        <v>0</v>
      </c>
      <c r="BG19" s="111">
        <f t="shared" si="5"/>
        <v>4060.4300000000003</v>
      </c>
      <c r="BH19" s="111">
        <v>3553.01</v>
      </c>
      <c r="BI19" s="107">
        <v>4060.42</v>
      </c>
      <c r="BJ19" s="57">
        <f t="shared" si="28"/>
        <v>507.40999999999985</v>
      </c>
      <c r="BK19" s="56">
        <f t="shared" si="29"/>
        <v>-1.0000000000218279E-2</v>
      </c>
      <c r="BL19" s="64">
        <f t="shared" si="30"/>
        <v>25496.11</v>
      </c>
      <c r="BM19" s="64">
        <f t="shared" si="31"/>
        <v>24574.21</v>
      </c>
      <c r="BN19" s="63">
        <f t="shared" si="31"/>
        <v>25496.1</v>
      </c>
      <c r="BO19" s="112">
        <f t="shared" si="32"/>
        <v>921.88999999999942</v>
      </c>
      <c r="BP19" s="64">
        <f t="shared" si="33"/>
        <v>-1.0000000002037268E-2</v>
      </c>
      <c r="BQ19" s="107">
        <v>25183.52</v>
      </c>
      <c r="BR19" s="107">
        <v>25183.52</v>
      </c>
      <c r="BS19" s="107">
        <v>25183.52</v>
      </c>
      <c r="BT19" s="57">
        <f t="shared" si="34"/>
        <v>0</v>
      </c>
      <c r="BU19" s="69">
        <f t="shared" si="35"/>
        <v>0</v>
      </c>
      <c r="BV19" s="107"/>
      <c r="BW19" s="107"/>
      <c r="BX19" s="107"/>
      <c r="BY19" s="107"/>
      <c r="BZ19" s="107"/>
      <c r="CA19" s="107" t="s">
        <v>56</v>
      </c>
      <c r="CB19" s="113" t="s">
        <v>69</v>
      </c>
      <c r="CC19" s="113"/>
      <c r="CD19" s="162" t="e">
        <f>#REF!-#REF!</f>
        <v>#REF!</v>
      </c>
      <c r="CE19" s="163" t="e">
        <f>#REF!-#REF!</f>
        <v>#REF!</v>
      </c>
      <c r="CF19" s="164"/>
      <c r="CG19" s="59">
        <f t="shared" si="81"/>
        <v>2175.0500000000002</v>
      </c>
      <c r="CH19" s="57">
        <v>2210.5700000000002</v>
      </c>
      <c r="CI19" s="57">
        <v>2175.1</v>
      </c>
      <c r="CJ19" s="57">
        <f t="shared" si="6"/>
        <v>-35.470000000000255</v>
      </c>
      <c r="CK19" s="57">
        <f t="shared" si="7"/>
        <v>4.9999999999727152E-2</v>
      </c>
      <c r="CL19" s="57"/>
      <c r="CM19" s="63" t="e">
        <f>#REF!+CG19</f>
        <v>#REF!</v>
      </c>
      <c r="CN19" s="63" t="e">
        <f>#REF!+CH19</f>
        <v>#REF!</v>
      </c>
      <c r="CO19" s="63" t="e">
        <f>#REF!+CI19</f>
        <v>#REF!</v>
      </c>
      <c r="CP19" s="63" t="e">
        <f t="shared" si="36"/>
        <v>#REF!</v>
      </c>
      <c r="CQ19" s="64" t="e">
        <f t="shared" si="37"/>
        <v>#REF!</v>
      </c>
      <c r="CR19" s="120">
        <v>21435.68</v>
      </c>
      <c r="CS19" s="121">
        <v>1253.2</v>
      </c>
      <c r="CT19" s="122">
        <v>2807.23</v>
      </c>
      <c r="CU19" s="78">
        <f>CR19+CT19+CS19</f>
        <v>25496.11</v>
      </c>
      <c r="CV19" s="122">
        <v>21250.78</v>
      </c>
      <c r="CW19" s="122">
        <v>21250.78</v>
      </c>
      <c r="CX19" s="122">
        <v>1822.3</v>
      </c>
      <c r="CY19" s="122">
        <v>1822.3</v>
      </c>
      <c r="CZ19" s="125">
        <v>352.75</v>
      </c>
      <c r="DA19" s="125">
        <f>CZ19/CZ15*DA15</f>
        <v>359.09853660172161</v>
      </c>
      <c r="DB19" s="122">
        <f t="shared" si="88"/>
        <v>23425.829999999998</v>
      </c>
      <c r="DC19" s="989">
        <v>304.27999999999997</v>
      </c>
      <c r="DD19" s="968">
        <f>DC19/DC15*DD15</f>
        <v>302.9877159471269</v>
      </c>
      <c r="DE19" s="59" t="e">
        <f>#REF!-DD19</f>
        <v>#REF!</v>
      </c>
      <c r="DF19" s="57" t="e">
        <f>#REF!-DC19</f>
        <v>#REF!</v>
      </c>
      <c r="DG19" s="126">
        <v>0</v>
      </c>
      <c r="DH19" s="126">
        <v>0</v>
      </c>
      <c r="DI19" s="126">
        <v>0</v>
      </c>
      <c r="DJ19" s="67">
        <f t="shared" si="38"/>
        <v>0</v>
      </c>
      <c r="DK19" s="67">
        <f t="shared" si="39"/>
        <v>0</v>
      </c>
      <c r="DL19" s="127">
        <v>0</v>
      </c>
      <c r="DM19" s="128">
        <v>0</v>
      </c>
      <c r="DN19" s="128">
        <v>0</v>
      </c>
      <c r="DO19" s="84">
        <f t="shared" si="40"/>
        <v>0</v>
      </c>
      <c r="DP19" s="84">
        <f t="shared" si="8"/>
        <v>0</v>
      </c>
      <c r="DQ19" s="84" t="s">
        <v>69</v>
      </c>
      <c r="DR19" s="84" t="s">
        <v>56</v>
      </c>
      <c r="DS19" s="127">
        <v>0</v>
      </c>
      <c r="DT19" s="127">
        <v>0</v>
      </c>
      <c r="DU19" s="127">
        <v>0</v>
      </c>
      <c r="DV19" s="83">
        <f t="shared" si="41"/>
        <v>0</v>
      </c>
      <c r="DW19" s="83">
        <f t="shared" si="42"/>
        <v>0</v>
      </c>
      <c r="DX19" s="103">
        <v>750.2</v>
      </c>
      <c r="DY19" s="103">
        <v>751.94</v>
      </c>
      <c r="DZ19" s="103">
        <v>1024.3499999999999</v>
      </c>
      <c r="EA19" s="85">
        <f t="shared" si="43"/>
        <v>272.40999999999985</v>
      </c>
      <c r="EB19" s="56">
        <f t="shared" si="44"/>
        <v>274.14999999999986</v>
      </c>
      <c r="EC19" s="103">
        <v>0</v>
      </c>
      <c r="ED19" s="103">
        <v>0</v>
      </c>
      <c r="EE19" s="103">
        <v>0</v>
      </c>
      <c r="EF19" s="56">
        <f t="shared" si="45"/>
        <v>0</v>
      </c>
      <c r="EG19" s="56">
        <f t="shared" si="46"/>
        <v>0</v>
      </c>
      <c r="EH19" s="180">
        <v>6330.58</v>
      </c>
      <c r="EI19" s="180">
        <v>8894.9599999999991</v>
      </c>
      <c r="EJ19" s="180">
        <v>8599.93</v>
      </c>
      <c r="EK19" s="56">
        <f t="shared" si="47"/>
        <v>-295.02999999999884</v>
      </c>
      <c r="EL19" s="56">
        <f t="shared" si="9"/>
        <v>2269.3500000000004</v>
      </c>
      <c r="EM19" s="56"/>
      <c r="EN19" s="56"/>
      <c r="EO19" s="56"/>
      <c r="EP19" s="56"/>
      <c r="EQ19" s="56"/>
      <c r="ER19" s="56"/>
      <c r="ES19" s="132" t="s">
        <v>69</v>
      </c>
      <c r="ET19" s="89"/>
      <c r="EU19" s="181" t="e">
        <f t="shared" si="95"/>
        <v>#REF!</v>
      </c>
      <c r="EV19" s="181" t="e">
        <f t="shared" si="102"/>
        <v>#REF!</v>
      </c>
      <c r="EW19" s="181" t="e">
        <f>BS19+EJ19+EE19+DZ19+DU19+DN19+DI19+#REF!+CO19+BN19+AT19+AM19</f>
        <v>#REF!</v>
      </c>
      <c r="EX19" s="192" t="e">
        <f t="shared" si="48"/>
        <v>#REF!</v>
      </c>
      <c r="EY19" s="192" t="e">
        <f t="shared" si="49"/>
        <v>#REF!</v>
      </c>
      <c r="EZ19" s="94"/>
      <c r="FA19" s="94" t="e">
        <f t="shared" si="50"/>
        <v>#REF!</v>
      </c>
      <c r="FB19" s="183"/>
      <c r="FC19" s="127"/>
      <c r="FD19" s="128"/>
      <c r="FE19" s="128"/>
      <c r="FF19" s="104">
        <v>750.2</v>
      </c>
      <c r="FG19" s="127"/>
      <c r="FH19" s="139"/>
      <c r="FI19" s="140">
        <v>315.48</v>
      </c>
      <c r="FJ19" s="127">
        <v>1055</v>
      </c>
      <c r="FK19" s="103">
        <v>4958.3999999999996</v>
      </c>
    </row>
    <row r="20" spans="1:170" ht="15" hidden="1" thickBot="1" x14ac:dyDescent="0.35">
      <c r="A20" s="98" t="s">
        <v>70</v>
      </c>
      <c r="B20" s="99" t="s">
        <v>56</v>
      </c>
      <c r="C20" s="100">
        <v>913.5</v>
      </c>
      <c r="D20" s="101"/>
      <c r="E20" s="102">
        <v>1230</v>
      </c>
      <c r="F20" s="103">
        <v>1230</v>
      </c>
      <c r="G20" s="104">
        <v>1230</v>
      </c>
      <c r="H20" s="103">
        <f t="shared" si="62"/>
        <v>0</v>
      </c>
      <c r="I20" s="105">
        <f t="shared" si="52"/>
        <v>0</v>
      </c>
      <c r="J20" s="106">
        <v>285.3</v>
      </c>
      <c r="K20" s="105">
        <f t="shared" si="0"/>
        <v>285.3</v>
      </c>
      <c r="L20" s="106"/>
      <c r="M20" s="106">
        <f t="shared" si="10"/>
        <v>285.3</v>
      </c>
      <c r="N20" s="56">
        <f t="shared" si="11"/>
        <v>0</v>
      </c>
      <c r="O20" s="56">
        <f t="shared" si="1"/>
        <v>0</v>
      </c>
      <c r="P20" s="107">
        <v>5099.41</v>
      </c>
      <c r="Q20" s="107"/>
      <c r="R20" s="107">
        <v>5106.49</v>
      </c>
      <c r="S20" s="107">
        <v>5106.49</v>
      </c>
      <c r="T20" s="56">
        <f t="shared" si="12"/>
        <v>0</v>
      </c>
      <c r="U20" s="56">
        <f t="shared" si="13"/>
        <v>7.0799999999999272</v>
      </c>
      <c r="V20" s="103">
        <v>3115</v>
      </c>
      <c r="W20" s="107">
        <v>2578</v>
      </c>
      <c r="X20" s="107">
        <v>3112.2</v>
      </c>
      <c r="Y20" s="57">
        <f t="shared" si="14"/>
        <v>534.19999999999982</v>
      </c>
      <c r="Z20" s="56">
        <f t="shared" si="15"/>
        <v>-2.8000000000001819</v>
      </c>
      <c r="AA20" s="107">
        <v>164.3</v>
      </c>
      <c r="AB20" s="107">
        <v>26</v>
      </c>
      <c r="AC20" s="107">
        <v>164.33</v>
      </c>
      <c r="AD20" s="57">
        <f t="shared" si="16"/>
        <v>138.33000000000001</v>
      </c>
      <c r="AE20" s="57">
        <f t="shared" si="17"/>
        <v>3.0000000000001137E-2</v>
      </c>
      <c r="AF20" s="107"/>
      <c r="AG20" s="107"/>
      <c r="AH20" s="107"/>
      <c r="AI20" s="57">
        <f t="shared" si="18"/>
        <v>0</v>
      </c>
      <c r="AJ20" s="56">
        <f t="shared" si="19"/>
        <v>0</v>
      </c>
      <c r="AK20" s="60">
        <f t="shared" si="2"/>
        <v>9894.0099999999984</v>
      </c>
      <c r="AL20" s="60">
        <f t="shared" si="3"/>
        <v>9225.7900000000009</v>
      </c>
      <c r="AM20" s="60">
        <f t="shared" si="4"/>
        <v>9898.32</v>
      </c>
      <c r="AN20" s="60">
        <f t="shared" si="20"/>
        <v>672.52999999999884</v>
      </c>
      <c r="AO20" s="61">
        <f t="shared" si="21"/>
        <v>4.3100000000013097</v>
      </c>
      <c r="AP20" s="61" t="s">
        <v>56</v>
      </c>
      <c r="AQ20" s="61" t="s">
        <v>70</v>
      </c>
      <c r="AR20" s="178"/>
      <c r="AS20" s="63"/>
      <c r="AT20" s="63"/>
      <c r="AU20" s="64">
        <f t="shared" si="22"/>
        <v>0</v>
      </c>
      <c r="AV20" s="64">
        <f t="shared" si="23"/>
        <v>0</v>
      </c>
      <c r="AW20" s="57"/>
      <c r="AX20" s="57"/>
      <c r="AY20" s="57"/>
      <c r="AZ20" s="57">
        <f t="shared" si="24"/>
        <v>0</v>
      </c>
      <c r="BA20" s="56">
        <f t="shared" si="25"/>
        <v>0</v>
      </c>
      <c r="BB20" s="110">
        <v>1843.95</v>
      </c>
      <c r="BC20" s="111">
        <v>1344.82</v>
      </c>
      <c r="BD20" s="111">
        <v>1843.95</v>
      </c>
      <c r="BE20" s="67">
        <f t="shared" si="26"/>
        <v>499.13000000000011</v>
      </c>
      <c r="BF20" s="68">
        <f t="shared" si="27"/>
        <v>0</v>
      </c>
      <c r="BG20" s="111">
        <f t="shared" si="5"/>
        <v>349.16</v>
      </c>
      <c r="BH20" s="111">
        <v>448.4</v>
      </c>
      <c r="BI20" s="107">
        <v>349.16</v>
      </c>
      <c r="BJ20" s="57">
        <f t="shared" si="28"/>
        <v>-99.239999999999952</v>
      </c>
      <c r="BK20" s="56">
        <f t="shared" si="29"/>
        <v>0</v>
      </c>
      <c r="BL20" s="64">
        <f t="shared" si="30"/>
        <v>2193.11</v>
      </c>
      <c r="BM20" s="64">
        <f t="shared" si="31"/>
        <v>1793.2199999999998</v>
      </c>
      <c r="BN20" s="63">
        <f t="shared" si="31"/>
        <v>2193.11</v>
      </c>
      <c r="BO20" s="112">
        <f t="shared" si="32"/>
        <v>399.89000000000033</v>
      </c>
      <c r="BP20" s="64">
        <f t="shared" si="33"/>
        <v>0</v>
      </c>
      <c r="BQ20" s="107">
        <v>4753.47</v>
      </c>
      <c r="BR20" s="107">
        <v>4753.47</v>
      </c>
      <c r="BS20" s="107">
        <v>4753.47</v>
      </c>
      <c r="BT20" s="57">
        <f t="shared" si="34"/>
        <v>0</v>
      </c>
      <c r="BU20" s="69">
        <f t="shared" si="35"/>
        <v>0</v>
      </c>
      <c r="BV20" s="107"/>
      <c r="BW20" s="107"/>
      <c r="BX20" s="107"/>
      <c r="BY20" s="107"/>
      <c r="BZ20" s="107"/>
      <c r="CA20" s="107" t="s">
        <v>56</v>
      </c>
      <c r="CB20" s="113" t="s">
        <v>70</v>
      </c>
      <c r="CC20" s="113"/>
      <c r="CD20" s="197" t="e">
        <f>#REF!-#REF!</f>
        <v>#REF!</v>
      </c>
      <c r="CE20" s="198" t="e">
        <f>#REF!-#REF!</f>
        <v>#REF!</v>
      </c>
      <c r="CF20" s="164"/>
      <c r="CG20" s="59">
        <f t="shared" si="81"/>
        <v>344.3</v>
      </c>
      <c r="CH20" s="57">
        <v>392.6</v>
      </c>
      <c r="CI20" s="57">
        <v>344.24</v>
      </c>
      <c r="CJ20" s="57">
        <f t="shared" si="6"/>
        <v>-48.360000000000014</v>
      </c>
      <c r="CK20" s="57">
        <f t="shared" si="7"/>
        <v>-6.0000000000002274E-2</v>
      </c>
      <c r="CL20" s="57"/>
      <c r="CM20" s="63" t="e">
        <f>#REF!+CG20</f>
        <v>#REF!</v>
      </c>
      <c r="CN20" s="63" t="e">
        <f>#REF!+CH20</f>
        <v>#REF!</v>
      </c>
      <c r="CO20" s="63" t="e">
        <f>#REF!+CI20</f>
        <v>#REF!</v>
      </c>
      <c r="CP20" s="63" t="e">
        <f t="shared" si="36"/>
        <v>#REF!</v>
      </c>
      <c r="CQ20" s="64" t="e">
        <f t="shared" si="37"/>
        <v>#REF!</v>
      </c>
      <c r="CR20" s="120">
        <v>1843.95</v>
      </c>
      <c r="CS20" s="121">
        <v>0</v>
      </c>
      <c r="CT20" s="122">
        <v>349.16</v>
      </c>
      <c r="CU20" s="78">
        <f>CR20+CT20+CS20</f>
        <v>2193.11</v>
      </c>
      <c r="CV20" s="122">
        <v>2538.5</v>
      </c>
      <c r="CW20" s="122">
        <v>2538.5</v>
      </c>
      <c r="CX20" s="122">
        <v>264.5</v>
      </c>
      <c r="CY20" s="122">
        <v>264.5</v>
      </c>
      <c r="CZ20" s="125">
        <v>79.8</v>
      </c>
      <c r="DA20" s="125">
        <f>CZ20/CZ15*DA15</f>
        <v>81.236182057597119</v>
      </c>
      <c r="DB20" s="122">
        <f t="shared" si="88"/>
        <v>2882.8</v>
      </c>
      <c r="DC20" s="989">
        <v>1103.3800000000001</v>
      </c>
      <c r="DD20" s="968">
        <f>DD17-DD18-DD19</f>
        <v>1098.6540900259731</v>
      </c>
      <c r="DE20" s="59" t="e">
        <f>#REF!-DD20</f>
        <v>#REF!</v>
      </c>
      <c r="DF20" s="57" t="e">
        <f>#REF!-DC20</f>
        <v>#REF!</v>
      </c>
      <c r="DG20" s="126">
        <v>0</v>
      </c>
      <c r="DH20" s="126">
        <v>0</v>
      </c>
      <c r="DI20" s="126">
        <v>0</v>
      </c>
      <c r="DJ20" s="67">
        <f t="shared" si="38"/>
        <v>0</v>
      </c>
      <c r="DK20" s="67">
        <f t="shared" si="39"/>
        <v>0</v>
      </c>
      <c r="DL20" s="127">
        <v>0</v>
      </c>
      <c r="DM20" s="128">
        <v>0</v>
      </c>
      <c r="DN20" s="128">
        <v>0</v>
      </c>
      <c r="DO20" s="84">
        <f t="shared" si="40"/>
        <v>0</v>
      </c>
      <c r="DP20" s="84">
        <f t="shared" si="8"/>
        <v>0</v>
      </c>
      <c r="DQ20" s="84" t="s">
        <v>70</v>
      </c>
      <c r="DR20" s="84" t="s">
        <v>56</v>
      </c>
      <c r="DS20" s="127">
        <v>0</v>
      </c>
      <c r="DT20" s="127">
        <v>0</v>
      </c>
      <c r="DU20" s="127">
        <v>0</v>
      </c>
      <c r="DV20" s="83">
        <f t="shared" si="41"/>
        <v>0</v>
      </c>
      <c r="DW20" s="83">
        <f t="shared" si="42"/>
        <v>0</v>
      </c>
      <c r="DX20" s="103">
        <v>0</v>
      </c>
      <c r="DY20" s="103">
        <v>11.22</v>
      </c>
      <c r="DZ20" s="103">
        <v>15.05</v>
      </c>
      <c r="EA20" s="85">
        <f t="shared" si="43"/>
        <v>3.83</v>
      </c>
      <c r="EB20" s="56">
        <f t="shared" si="44"/>
        <v>15.05</v>
      </c>
      <c r="EC20" s="103">
        <v>0</v>
      </c>
      <c r="ED20" s="103">
        <v>0</v>
      </c>
      <c r="EE20" s="103">
        <v>0</v>
      </c>
      <c r="EF20" s="56">
        <f t="shared" si="45"/>
        <v>0</v>
      </c>
      <c r="EG20" s="56">
        <f t="shared" si="46"/>
        <v>0</v>
      </c>
      <c r="EH20" s="180"/>
      <c r="EI20" s="180"/>
      <c r="EJ20" s="180"/>
      <c r="EK20" s="56">
        <f t="shared" si="47"/>
        <v>0</v>
      </c>
      <c r="EL20" s="56">
        <f t="shared" si="9"/>
        <v>0</v>
      </c>
      <c r="EM20" s="56"/>
      <c r="EN20" s="56"/>
      <c r="EO20" s="56"/>
      <c r="EP20" s="56"/>
      <c r="EQ20" s="56"/>
      <c r="ER20" s="56"/>
      <c r="ES20" s="132" t="s">
        <v>70</v>
      </c>
      <c r="ET20" s="89"/>
      <c r="EU20" s="181" t="e">
        <f t="shared" si="95"/>
        <v>#REF!</v>
      </c>
      <c r="EV20" s="181" t="e">
        <f t="shared" si="102"/>
        <v>#REF!</v>
      </c>
      <c r="EW20" s="181" t="e">
        <f>BS20+EJ20+EE20+DZ20+DU20+DN20+DI20+#REF!+CO20+BN20+AT20+AM20</f>
        <v>#REF!</v>
      </c>
      <c r="EX20" s="192" t="e">
        <f t="shared" si="48"/>
        <v>#REF!</v>
      </c>
      <c r="EY20" s="192" t="e">
        <f t="shared" si="49"/>
        <v>#REF!</v>
      </c>
      <c r="EZ20" s="94"/>
      <c r="FA20" s="94" t="e">
        <f t="shared" si="50"/>
        <v>#REF!</v>
      </c>
      <c r="FB20" s="183"/>
      <c r="FC20" s="127"/>
      <c r="FD20" s="128"/>
      <c r="FE20" s="128"/>
      <c r="FF20" s="104"/>
      <c r="FG20" s="127"/>
      <c r="FH20" s="139"/>
      <c r="FI20" s="140"/>
      <c r="FJ20" s="127">
        <v>164.3</v>
      </c>
      <c r="FK20" s="103">
        <v>3115</v>
      </c>
    </row>
    <row r="21" spans="1:170" ht="3" customHeight="1" thickBot="1" x14ac:dyDescent="0.35">
      <c r="A21" s="202"/>
      <c r="B21" s="203"/>
      <c r="C21" s="204"/>
      <c r="D21" s="205"/>
      <c r="E21" s="206"/>
      <c r="F21" s="207"/>
      <c r="G21" s="208"/>
      <c r="H21" s="209">
        <f t="shared" si="62"/>
        <v>0</v>
      </c>
      <c r="I21" s="210">
        <f t="shared" si="52"/>
        <v>0</v>
      </c>
      <c r="J21" s="211"/>
      <c r="K21" s="210"/>
      <c r="L21" s="211"/>
      <c r="M21" s="211"/>
      <c r="N21" s="58">
        <f t="shared" si="11"/>
        <v>0</v>
      </c>
      <c r="O21" s="58">
        <f t="shared" si="1"/>
        <v>0</v>
      </c>
      <c r="P21" s="212"/>
      <c r="Q21" s="212"/>
      <c r="R21" s="212"/>
      <c r="S21" s="212"/>
      <c r="T21" s="58">
        <f t="shared" si="12"/>
        <v>0</v>
      </c>
      <c r="U21" s="58">
        <f t="shared" si="13"/>
        <v>0</v>
      </c>
      <c r="V21" s="209"/>
      <c r="W21" s="212"/>
      <c r="X21" s="212"/>
      <c r="Y21" s="213">
        <f t="shared" si="14"/>
        <v>0</v>
      </c>
      <c r="Z21" s="58">
        <f t="shared" si="15"/>
        <v>0</v>
      </c>
      <c r="AA21" s="212"/>
      <c r="AB21" s="212"/>
      <c r="AC21" s="212"/>
      <c r="AD21" s="213">
        <f t="shared" si="16"/>
        <v>0</v>
      </c>
      <c r="AE21" s="213">
        <f t="shared" si="17"/>
        <v>0</v>
      </c>
      <c r="AF21" s="212"/>
      <c r="AG21" s="212"/>
      <c r="AH21" s="212"/>
      <c r="AI21" s="213">
        <f t="shared" si="18"/>
        <v>0</v>
      </c>
      <c r="AJ21" s="58">
        <f t="shared" si="19"/>
        <v>0</v>
      </c>
      <c r="AK21" s="214">
        <f t="shared" si="2"/>
        <v>0</v>
      </c>
      <c r="AL21" s="214">
        <f t="shared" si="3"/>
        <v>0</v>
      </c>
      <c r="AM21" s="214">
        <f t="shared" si="4"/>
        <v>0</v>
      </c>
      <c r="AN21" s="214">
        <f t="shared" si="20"/>
        <v>0</v>
      </c>
      <c r="AO21" s="215">
        <f t="shared" si="21"/>
        <v>0</v>
      </c>
      <c r="AP21" s="215"/>
      <c r="AQ21" s="215"/>
      <c r="AR21" s="216"/>
      <c r="AS21" s="217"/>
      <c r="AT21" s="217"/>
      <c r="AU21" s="218">
        <f t="shared" si="22"/>
        <v>0</v>
      </c>
      <c r="AV21" s="218">
        <f t="shared" si="23"/>
        <v>0</v>
      </c>
      <c r="AW21" s="213"/>
      <c r="AX21" s="213"/>
      <c r="AY21" s="213"/>
      <c r="AZ21" s="213">
        <f t="shared" si="24"/>
        <v>0</v>
      </c>
      <c r="BA21" s="58">
        <f t="shared" si="25"/>
        <v>0</v>
      </c>
      <c r="BB21" s="219"/>
      <c r="BC21" s="220"/>
      <c r="BD21" s="220"/>
      <c r="BE21" s="221">
        <f t="shared" si="26"/>
        <v>0</v>
      </c>
      <c r="BF21" s="222">
        <f t="shared" si="27"/>
        <v>0</v>
      </c>
      <c r="BG21" s="223">
        <f t="shared" si="5"/>
        <v>0</v>
      </c>
      <c r="BH21" s="220"/>
      <c r="BI21" s="213"/>
      <c r="BJ21" s="213">
        <f t="shared" si="28"/>
        <v>0</v>
      </c>
      <c r="BK21" s="58">
        <f t="shared" si="29"/>
        <v>0</v>
      </c>
      <c r="BL21" s="218">
        <f t="shared" si="30"/>
        <v>0</v>
      </c>
      <c r="BM21" s="218">
        <f t="shared" si="31"/>
        <v>0</v>
      </c>
      <c r="BN21" s="217">
        <f t="shared" si="31"/>
        <v>0</v>
      </c>
      <c r="BO21" s="207">
        <f t="shared" si="32"/>
        <v>0</v>
      </c>
      <c r="BP21" s="218">
        <f t="shared" si="33"/>
        <v>0</v>
      </c>
      <c r="BQ21" s="212"/>
      <c r="BR21" s="212"/>
      <c r="BS21" s="212"/>
      <c r="BT21" s="213">
        <f t="shared" si="34"/>
        <v>0</v>
      </c>
      <c r="BU21" s="224">
        <f t="shared" si="35"/>
        <v>0</v>
      </c>
      <c r="BV21" s="212"/>
      <c r="BW21" s="212"/>
      <c r="BX21" s="212"/>
      <c r="BY21" s="212"/>
      <c r="BZ21" s="212"/>
      <c r="CA21" s="212"/>
      <c r="CB21" s="225"/>
      <c r="CC21" s="225"/>
      <c r="CD21" s="162" t="e">
        <f>#REF!-#REF!</f>
        <v>#REF!</v>
      </c>
      <c r="CE21" s="163" t="e">
        <f>#REF!-#REF!</f>
        <v>#REF!</v>
      </c>
      <c r="CF21" s="229"/>
      <c r="CG21" s="230">
        <f t="shared" si="81"/>
        <v>0</v>
      </c>
      <c r="CH21" s="231"/>
      <c r="CI21" s="231"/>
      <c r="CJ21" s="213">
        <f t="shared" si="6"/>
        <v>0</v>
      </c>
      <c r="CK21" s="213">
        <f t="shared" si="7"/>
        <v>0</v>
      </c>
      <c r="CL21" s="213"/>
      <c r="CM21" s="217" t="e">
        <f>#REF!+CG21</f>
        <v>#REF!</v>
      </c>
      <c r="CN21" s="217" t="e">
        <f>#REF!+CH21</f>
        <v>#REF!</v>
      </c>
      <c r="CO21" s="217" t="e">
        <f>#REF!+CI21</f>
        <v>#REF!</v>
      </c>
      <c r="CP21" s="217" t="e">
        <f t="shared" si="36"/>
        <v>#REF!</v>
      </c>
      <c r="CQ21" s="218" t="e">
        <f t="shared" si="37"/>
        <v>#REF!</v>
      </c>
      <c r="CR21" s="232"/>
      <c r="CS21" s="233"/>
      <c r="CT21" s="234"/>
      <c r="CU21" s="235"/>
      <c r="CV21" s="234"/>
      <c r="CW21" s="234"/>
      <c r="CX21" s="234"/>
      <c r="CY21" s="234"/>
      <c r="CZ21" s="236"/>
      <c r="DA21" s="236"/>
      <c r="DB21" s="122"/>
      <c r="DC21" s="989"/>
      <c r="DD21" s="989"/>
      <c r="DE21" s="59" t="e">
        <f>#REF!-DD21</f>
        <v>#REF!</v>
      </c>
      <c r="DF21" s="57" t="e">
        <f>#REF!-DC21</f>
        <v>#REF!</v>
      </c>
      <c r="DG21" s="237"/>
      <c r="DH21" s="237"/>
      <c r="DI21" s="237"/>
      <c r="DJ21" s="67">
        <f t="shared" si="38"/>
        <v>0</v>
      </c>
      <c r="DK21" s="67">
        <f t="shared" si="39"/>
        <v>0</v>
      </c>
      <c r="DL21" s="238"/>
      <c r="DM21" s="239"/>
      <c r="DN21" s="239"/>
      <c r="DO21" s="84">
        <f t="shared" si="40"/>
        <v>0</v>
      </c>
      <c r="DP21" s="84">
        <f t="shared" si="8"/>
        <v>0</v>
      </c>
      <c r="DQ21" s="240"/>
      <c r="DR21" s="240"/>
      <c r="DS21" s="241"/>
      <c r="DT21" s="238"/>
      <c r="DU21" s="238"/>
      <c r="DV21" s="83">
        <f t="shared" si="41"/>
        <v>0</v>
      </c>
      <c r="DW21" s="83">
        <f t="shared" si="42"/>
        <v>0</v>
      </c>
      <c r="DX21" s="242"/>
      <c r="DY21" s="242"/>
      <c r="DZ21" s="209"/>
      <c r="EA21" s="85">
        <f t="shared" si="43"/>
        <v>0</v>
      </c>
      <c r="EB21" s="58">
        <f t="shared" si="44"/>
        <v>0</v>
      </c>
      <c r="EC21" s="209"/>
      <c r="ED21" s="209"/>
      <c r="EE21" s="209"/>
      <c r="EF21" s="58">
        <f t="shared" si="45"/>
        <v>0</v>
      </c>
      <c r="EG21" s="58">
        <f t="shared" si="46"/>
        <v>0</v>
      </c>
      <c r="EH21" s="243"/>
      <c r="EI21" s="243"/>
      <c r="EJ21" s="243"/>
      <c r="EK21" s="58">
        <f t="shared" si="47"/>
        <v>0</v>
      </c>
      <c r="EL21" s="58">
        <f t="shared" si="9"/>
        <v>0</v>
      </c>
      <c r="EM21" s="58"/>
      <c r="EN21" s="58"/>
      <c r="EO21" s="58"/>
      <c r="EP21" s="58"/>
      <c r="EQ21" s="58"/>
      <c r="ER21" s="58"/>
      <c r="ES21" s="1272"/>
      <c r="ET21" s="1273"/>
      <c r="EU21" s="181" t="e">
        <f t="shared" si="95"/>
        <v>#REF!</v>
      </c>
      <c r="EV21" s="181" t="e">
        <f t="shared" si="102"/>
        <v>#REF!</v>
      </c>
      <c r="EW21" s="181" t="e">
        <f>BS21+EJ21+EE21+DZ21+DU21+DN21+DI21+#REF!+CO21+BN21+AT21+AM21</f>
        <v>#REF!</v>
      </c>
      <c r="EX21" s="244" t="e">
        <f t="shared" si="48"/>
        <v>#REF!</v>
      </c>
      <c r="EY21" s="244" t="e">
        <f t="shared" si="49"/>
        <v>#REF!</v>
      </c>
      <c r="EZ21" s="135"/>
      <c r="FA21" s="94" t="e">
        <f t="shared" si="50"/>
        <v>#REF!</v>
      </c>
      <c r="FB21" s="245"/>
      <c r="FC21" s="238"/>
      <c r="FD21" s="239"/>
      <c r="FE21" s="239"/>
      <c r="FF21" s="246"/>
      <c r="FG21" s="238"/>
      <c r="FH21" s="247"/>
      <c r="FI21" s="248"/>
      <c r="FJ21" s="238"/>
      <c r="FK21" s="242"/>
    </row>
    <row r="22" spans="1:170" ht="16.8" thickBot="1" x14ac:dyDescent="0.4">
      <c r="A22" s="1206" t="s">
        <v>71</v>
      </c>
      <c r="B22" s="1207" t="s">
        <v>72</v>
      </c>
      <c r="C22" s="1208">
        <f>C24+C25+C41+C57+C61+C65+C66+C67+C71+C72+C76+C98+C131</f>
        <v>126452.81633</v>
      </c>
      <c r="D22" s="1209">
        <f>D23+D24+D25+D41+D57+D61+D65+D66+D67+D71+D72+D76+D98+D131</f>
        <v>0</v>
      </c>
      <c r="E22" s="1210">
        <f t="shared" ref="E22:M22" si="114">E24+E25+E41+E57+E61+E65+E66+E67+E71+E72+E76+E98+E131</f>
        <v>127882.75000000001</v>
      </c>
      <c r="F22" s="1210">
        <f t="shared" si="114"/>
        <v>176661.72293000002</v>
      </c>
      <c r="G22" s="1211">
        <f t="shared" si="114"/>
        <v>115670.54629999997</v>
      </c>
      <c r="H22" s="1211">
        <f t="shared" si="114"/>
        <v>-60991.176630000009</v>
      </c>
      <c r="I22" s="1211">
        <f t="shared" si="114"/>
        <v>-12212.3813598</v>
      </c>
      <c r="J22" s="1211">
        <f t="shared" si="114"/>
        <v>25728.152390000003</v>
      </c>
      <c r="K22" s="1211">
        <f t="shared" si="114"/>
        <v>30648.812389999999</v>
      </c>
      <c r="L22" s="1211">
        <f t="shared" si="114"/>
        <v>19385.762637706372</v>
      </c>
      <c r="M22" s="1211">
        <f t="shared" si="114"/>
        <v>37479.939290000002</v>
      </c>
      <c r="N22" s="1212">
        <f t="shared" si="11"/>
        <v>6831.1269000000029</v>
      </c>
      <c r="O22" s="1212">
        <f t="shared" si="1"/>
        <v>11751.786899999999</v>
      </c>
      <c r="P22" s="1211">
        <v>40006.250999999997</v>
      </c>
      <c r="Q22" s="1211"/>
      <c r="R22" s="1211">
        <v>53855.63</v>
      </c>
      <c r="S22" s="1211">
        <v>37131.519999999997</v>
      </c>
      <c r="T22" s="1167">
        <f t="shared" si="12"/>
        <v>-16724.11</v>
      </c>
      <c r="U22" s="1167">
        <f t="shared" si="13"/>
        <v>-2874.7309999999998</v>
      </c>
      <c r="V22" s="1213">
        <f>V24+V25+V41+V57+V61+V65+V66+V67+V71+V72+V76+V98+V131+0.02</f>
        <v>56129.418639999989</v>
      </c>
      <c r="W22" s="1213">
        <f>W24+W25+W41+W57+W61+W65+W66+W67+W71+W72+W76+W98+W131+0.02</f>
        <v>70158.497000000018</v>
      </c>
      <c r="X22" s="1213">
        <f>X24+X25+X41+X57+X61+X65+X66+X67+X71+X72+X76+X98+X131+0.02</f>
        <v>51733.78</v>
      </c>
      <c r="Y22" s="1214">
        <f t="shared" si="14"/>
        <v>-18424.717000000019</v>
      </c>
      <c r="Z22" s="1167">
        <f t="shared" si="15"/>
        <v>-4395.6386399999901</v>
      </c>
      <c r="AA22" s="1211">
        <v>19007.782380000001</v>
      </c>
      <c r="AB22" s="1211">
        <v>21667.1</v>
      </c>
      <c r="AC22" s="1211">
        <v>14726.78</v>
      </c>
      <c r="AD22" s="1214">
        <f t="shared" si="16"/>
        <v>-6940.3199999999979</v>
      </c>
      <c r="AE22" s="1167">
        <f t="shared" si="17"/>
        <v>-4281.0023799999999</v>
      </c>
      <c r="AF22" s="1211">
        <v>6259.4629899999991</v>
      </c>
      <c r="AG22" s="1211">
        <f t="shared" ref="AG22:AG27" si="115">AH22</f>
        <v>7325.69</v>
      </c>
      <c r="AH22" s="1211">
        <v>7325.69</v>
      </c>
      <c r="AI22" s="1214">
        <f t="shared" si="18"/>
        <v>0</v>
      </c>
      <c r="AJ22" s="1167">
        <f t="shared" si="19"/>
        <v>1066.2270100000005</v>
      </c>
      <c r="AK22" s="1215">
        <f t="shared" si="2"/>
        <v>275013.81739999994</v>
      </c>
      <c r="AL22" s="1215">
        <f t="shared" si="3"/>
        <v>360317.45232000004</v>
      </c>
      <c r="AM22" s="1215">
        <f t="shared" si="4"/>
        <v>264068.25558999996</v>
      </c>
      <c r="AN22" s="1215">
        <f t="shared" si="20"/>
        <v>-96249.196730000083</v>
      </c>
      <c r="AO22" s="1216">
        <f t="shared" si="21"/>
        <v>-10945.561809999985</v>
      </c>
      <c r="AP22" s="1216" t="s">
        <v>72</v>
      </c>
      <c r="AQ22" s="1216" t="s">
        <v>71</v>
      </c>
      <c r="AR22" s="1217">
        <f>AR24+AR25+AR41+AR57+AR61+AR65+AR66+AR67+AR71+AR72+AR76+AR98+AR131</f>
        <v>5101.7815519999995</v>
      </c>
      <c r="AS22" s="1218">
        <v>8005.66</v>
      </c>
      <c r="AT22" s="1218">
        <v>4706.8999999999996</v>
      </c>
      <c r="AU22" s="1216">
        <f t="shared" si="22"/>
        <v>-3298.76</v>
      </c>
      <c r="AV22" s="1216">
        <f t="shared" si="23"/>
        <v>-394.88155199999983</v>
      </c>
      <c r="AW22" s="1214">
        <v>41822.161110999994</v>
      </c>
      <c r="AX22" s="1214">
        <v>76933.119999999995</v>
      </c>
      <c r="AY22" s="1214">
        <v>46065.8</v>
      </c>
      <c r="AZ22" s="1214">
        <f t="shared" si="24"/>
        <v>-30867.319999999992</v>
      </c>
      <c r="BA22" s="1167">
        <f t="shared" si="25"/>
        <v>4243.6388890000089</v>
      </c>
      <c r="BB22" s="1219">
        <f>BB24+BB25+BB41+BB57+BB61+BB65+BB66+BB67+BB71+BB72+BB76+BB98+BB131</f>
        <v>88865.327380000002</v>
      </c>
      <c r="BC22" s="1211">
        <v>108477.78</v>
      </c>
      <c r="BD22" s="1211">
        <v>61520.28</v>
      </c>
      <c r="BE22" s="1212">
        <f t="shared" si="26"/>
        <v>-46957.5</v>
      </c>
      <c r="BF22" s="1220">
        <f t="shared" si="27"/>
        <v>-27345.047380000004</v>
      </c>
      <c r="BG22" s="1212">
        <f t="shared" si="5"/>
        <v>58878.903419999995</v>
      </c>
      <c r="BH22" s="1211">
        <v>77841.63</v>
      </c>
      <c r="BI22" s="1221">
        <v>53121.72</v>
      </c>
      <c r="BJ22" s="1214">
        <f t="shared" si="28"/>
        <v>-24719.910000000003</v>
      </c>
      <c r="BK22" s="1167">
        <f t="shared" si="29"/>
        <v>-5757.1834199999939</v>
      </c>
      <c r="BL22" s="1216">
        <f t="shared" si="30"/>
        <v>189566.39191099998</v>
      </c>
      <c r="BM22" s="1216">
        <f t="shared" si="31"/>
        <v>263252.53000000003</v>
      </c>
      <c r="BN22" s="1215">
        <f t="shared" si="31"/>
        <v>160707.79999999999</v>
      </c>
      <c r="BO22" s="1216">
        <f t="shared" si="32"/>
        <v>-102544.73000000004</v>
      </c>
      <c r="BP22" s="1216">
        <f t="shared" si="33"/>
        <v>-28858.591910999996</v>
      </c>
      <c r="BQ22" s="1211">
        <v>119191.54</v>
      </c>
      <c r="BR22" s="1211">
        <v>210321.73</v>
      </c>
      <c r="BS22" s="1211">
        <v>129885.33</v>
      </c>
      <c r="BT22" s="1214">
        <f t="shared" si="34"/>
        <v>-80436.400000000009</v>
      </c>
      <c r="BU22" s="1222">
        <f t="shared" si="35"/>
        <v>10693.790000000008</v>
      </c>
      <c r="BV22" s="1211"/>
      <c r="BW22" s="1211"/>
      <c r="BX22" s="1211"/>
      <c r="BY22" s="1211"/>
      <c r="BZ22" s="1211"/>
      <c r="CA22" s="1211" t="s">
        <v>72</v>
      </c>
      <c r="CB22" s="1223" t="s">
        <v>71</v>
      </c>
      <c r="CC22" s="1223"/>
      <c r="CD22" s="1212" t="e">
        <f>#REF!-#REF!</f>
        <v>#REF!</v>
      </c>
      <c r="CE22" s="1221" t="e">
        <f>#REF!-#REF!</f>
        <v>#REF!</v>
      </c>
      <c r="CF22" s="1224"/>
      <c r="CG22" s="1225">
        <v>28741.5</v>
      </c>
      <c r="CH22" s="1226">
        <v>43990.74</v>
      </c>
      <c r="CI22" s="1226">
        <v>31847.23</v>
      </c>
      <c r="CJ22" s="1214">
        <f t="shared" si="6"/>
        <v>-12143.509999999998</v>
      </c>
      <c r="CK22" s="1214">
        <f t="shared" si="7"/>
        <v>3105.7299999999996</v>
      </c>
      <c r="CL22" s="1214"/>
      <c r="CM22" s="1215" t="e">
        <f>#REF!+CG22</f>
        <v>#REF!</v>
      </c>
      <c r="CN22" s="1215" t="e">
        <f>#REF!+CH22</f>
        <v>#REF!</v>
      </c>
      <c r="CO22" s="1215" t="e">
        <f>#REF!+CI22</f>
        <v>#REF!</v>
      </c>
      <c r="CP22" s="1215" t="e">
        <f t="shared" si="36"/>
        <v>#REF!</v>
      </c>
      <c r="CQ22" s="1216" t="e">
        <f t="shared" si="37"/>
        <v>#REF!</v>
      </c>
      <c r="CR22" s="1227">
        <f>CR24+CR25+CR41+CR57+CR61+CR65+CR66+CR67+CR71+CR72+CR76+CR98+CR131</f>
        <v>88865.327380000002</v>
      </c>
      <c r="CS22" s="1228">
        <f>CS24+CS25+CS41+CS57+CS61+CS65+CS66+CS67+CS71+CS72+CS76+CS98+CS131</f>
        <v>7696.2384199999997</v>
      </c>
      <c r="CT22" s="1229">
        <f>CT24+CT25+CT41+CT57+CT61+CT65+CT66+CT67+CT71+CT72+CT76+CT98+CT131</f>
        <v>51182.664999999994</v>
      </c>
      <c r="CU22" s="1230">
        <f>CU24+CU25+CU41+CU57+CU61+CU65+CU66+CU67+CU71+CU72+CU76+CU98+CU131+0.01</f>
        <v>147744.2408</v>
      </c>
      <c r="CV22" s="1229">
        <f>(CV24+CV25+CV41+CV57+CV61+CV65+CV66+CV67+CV71+CV72+CV76+CV98+CV131)</f>
        <v>86958.147820000013</v>
      </c>
      <c r="CW22" s="1229">
        <f>(CW24+CW25+CW41+CW57+CW61+CW65+CW66+CW67+CW71+CW72+CW76+CW98+CW131)</f>
        <v>86958.147820000013</v>
      </c>
      <c r="CX22" s="1229">
        <f>CX24+CX25+CX41+CX57+CX61+CX65+CX66+CX67+CX71+CX72+CX76+CX98+CX131</f>
        <v>22014.37</v>
      </c>
      <c r="CY22" s="1229">
        <f>CY24+CY25+CY41+CY57+CY61+CY65+CY66+CY67+CY71+CY72+CY76+CY98+CY131</f>
        <v>22014.37</v>
      </c>
      <c r="CZ22" s="1231">
        <f>CZ24+CZ25+CZ41+CZ57+CZ61+CZ65+CZ66+CZ67+CZ71+CZ72+CZ76+CZ98+CZ131</f>
        <v>6690.5632319999995</v>
      </c>
      <c r="DA22" s="1232">
        <f>DA24+DA25+DA41+DA57+DA61+DA65+DA66+DA67+DA71+DA72+DA76+DA98+DA131</f>
        <v>8145.8329999999987</v>
      </c>
      <c r="DB22" s="1233">
        <f>DB24+DB25+DB41+DB57+DB61+DB65+DB66+DB67+DB71+DB72+DB76+DB98+DB131+0.01</f>
        <v>115663.09105199999</v>
      </c>
      <c r="DC22" s="1169">
        <v>3359.06</v>
      </c>
      <c r="DD22" s="1234">
        <f>(DD24+DD25+DD41+DD57+DD61+DD65+DD66+DD67+DD71+DD72+DD76+DD98+DD131)</f>
        <v>3925.8244319</v>
      </c>
      <c r="DE22" s="59" t="e">
        <f>#REF!-DD22</f>
        <v>#REF!</v>
      </c>
      <c r="DF22" s="57" t="e">
        <f>#REF!-DC22</f>
        <v>#REF!</v>
      </c>
      <c r="DG22" s="281">
        <f>DG24+DG25+DG41+DG57+DG61+DG65+DG66+DG67+DG71+DG72+DG76+DG98+DG131</f>
        <v>12223.658121</v>
      </c>
      <c r="DH22" s="281">
        <v>16665.14</v>
      </c>
      <c r="DI22" s="281">
        <v>12270.49</v>
      </c>
      <c r="DJ22" s="67">
        <f t="shared" si="38"/>
        <v>-4394.6499999999996</v>
      </c>
      <c r="DK22" s="67">
        <f t="shared" si="39"/>
        <v>46.83187899999939</v>
      </c>
      <c r="DL22" s="281">
        <f>DL24+DL25+DL41+DL57+DL61+DL65+DL66+DL67+DL71+DL72+DL76+DL98+DL131</f>
        <v>7141.82</v>
      </c>
      <c r="DM22" s="281">
        <v>8304.1200000000008</v>
      </c>
      <c r="DN22" s="281">
        <v>6557.09</v>
      </c>
      <c r="DO22" s="84">
        <f t="shared" si="40"/>
        <v>-1747.0300000000007</v>
      </c>
      <c r="DP22" s="84">
        <f t="shared" si="8"/>
        <v>-584.72999999999956</v>
      </c>
      <c r="DQ22" s="282" t="s">
        <v>71</v>
      </c>
      <c r="DR22" s="240" t="s">
        <v>72</v>
      </c>
      <c r="DS22" s="281">
        <f>DS24+DS25+DS41+DS57+DS61+DS65+DS66+DS67+DS71+DS72+DS76+DS98+DS131-0.01</f>
        <v>7684.8857200000002</v>
      </c>
      <c r="DT22" s="283">
        <v>10270.91</v>
      </c>
      <c r="DU22" s="284">
        <v>7552.79</v>
      </c>
      <c r="DV22" s="83">
        <f t="shared" si="41"/>
        <v>-2718.12</v>
      </c>
      <c r="DW22" s="83">
        <f t="shared" si="42"/>
        <v>-132.09572000000026</v>
      </c>
      <c r="DX22" s="285">
        <f>DX24+DX25+DX41+DX57+DX61+DX65+DX66+DX67+DX71+DX72+DX76+DX98+DX131</f>
        <v>10654.651940000002</v>
      </c>
      <c r="DY22" s="280">
        <v>12677.75</v>
      </c>
      <c r="DZ22" s="285">
        <v>9143.8799999999992</v>
      </c>
      <c r="EA22" s="85">
        <f t="shared" si="43"/>
        <v>-3533.8700000000008</v>
      </c>
      <c r="EB22" s="286">
        <f t="shared" si="44"/>
        <v>-1510.7719400000024</v>
      </c>
      <c r="EC22" s="287">
        <f>EC24+EC25+EC41+EC57+EC61+EC65+EC66+EC67+EC71+EC72+EC76+EC98+EC131</f>
        <v>4069.76872</v>
      </c>
      <c r="ED22" s="288">
        <v>5612.82</v>
      </c>
      <c r="EE22" s="288">
        <v>4248.8</v>
      </c>
      <c r="EF22" s="85">
        <f t="shared" si="45"/>
        <v>-1364.0199999999995</v>
      </c>
      <c r="EG22" s="85">
        <f t="shared" si="46"/>
        <v>179.03128000000015</v>
      </c>
      <c r="EH22" s="285">
        <f>EH24+EH25+EH41+EH57+EH61+EH65+EH66+EH67+EH71+EH72+EH76+EH98+EH131+0.02</f>
        <v>19310.349999999999</v>
      </c>
      <c r="EI22" s="285">
        <v>29941.25</v>
      </c>
      <c r="EJ22" s="285">
        <v>23274.12</v>
      </c>
      <c r="EK22" s="289">
        <f t="shared" si="47"/>
        <v>-6667.130000000001</v>
      </c>
      <c r="EL22" s="289">
        <f t="shared" si="9"/>
        <v>3963.7700000000004</v>
      </c>
      <c r="EM22" s="290"/>
      <c r="EN22" s="290"/>
      <c r="EO22" s="290"/>
      <c r="EP22" s="290"/>
      <c r="EQ22" s="290"/>
      <c r="ER22" s="290"/>
      <c r="ES22" s="1274" t="s">
        <v>71</v>
      </c>
      <c r="ET22" s="1275"/>
      <c r="EU22" s="90" t="e">
        <f t="shared" si="95"/>
        <v>#REF!</v>
      </c>
      <c r="EV22" s="90" t="e">
        <f t="shared" si="102"/>
        <v>#REF!</v>
      </c>
      <c r="EW22" s="90" t="e">
        <f>BS22+EJ22+EE22+DZ22+DU22+DN22+DI22+#REF!+CO22+BN22+AT22+AM22</f>
        <v>#REF!</v>
      </c>
      <c r="EX22" s="291" t="e">
        <f t="shared" si="48"/>
        <v>#REF!</v>
      </c>
      <c r="EY22" s="291" t="e">
        <f t="shared" si="49"/>
        <v>#REF!</v>
      </c>
      <c r="EZ22" s="292">
        <f t="shared" ref="EZ22" si="116">EZ24+EZ25+EZ41+EZ57+EZ61+EZ65+EZ66+EZ67+EZ71+EZ72+EZ76+EZ98+EZ131</f>
        <v>654820.19769617997</v>
      </c>
      <c r="FA22" s="94" t="e">
        <f t="shared" si="50"/>
        <v>#REF!</v>
      </c>
      <c r="FB22" s="293" t="e">
        <f>EW22-EZ22</f>
        <v>#REF!</v>
      </c>
      <c r="FC22" s="281">
        <f>FC24+FC25+FC41+FC57+FC61+FC65+FC66+FC67+FC71+FC72+FC76+FC98+FC131</f>
        <v>7141.82</v>
      </c>
      <c r="FD22" s="281">
        <f>FD24+FD25+FD41+FD57+FD61+FD65+FD66+FD67+FD71+FD72+FD76+FD98+FD131</f>
        <v>41822.161110999994</v>
      </c>
      <c r="FE22" s="281">
        <f>FE24+FE25+FE41+FE57+FE61+FE65+FE66+FE67+FE71+FE72+FE76+FE98+FE131-0.01</f>
        <v>7684.8857200000002</v>
      </c>
      <c r="FF22" s="285">
        <f>FF24+FF25+FF41+FF57+FF61+FF65+FF66+FF67+FF71+FF72+FF76+FF98+FF131</f>
        <v>10654.651940000002</v>
      </c>
      <c r="FG22" s="281">
        <f>FG24+FG25+FG41+FG57+FG61+FG65+FG66+FG67+FG71+FG72+FG76+FG98+FG131</f>
        <v>5107.5215520000002</v>
      </c>
      <c r="FH22" s="285">
        <f>FH24+FH25+FH41+FH57+FH61+FH65+FH66+FH67+FH71+FH72+FH76+FH98+FH131</f>
        <v>4069.76872</v>
      </c>
      <c r="FI22" s="294">
        <f>FI24+FI25+FI41+FI57+FI61+FI65+FI66+FI67+FI71+FI72+FI76+FI98+FI131</f>
        <v>6259.4629899999991</v>
      </c>
      <c r="FJ22" s="281">
        <f>FJ24+FJ25+FJ41+FJ57+FJ61+FJ65+FJ66+FJ67+FJ71+FJ72+FJ76+FJ98+FJ131</f>
        <v>19007.782380000001</v>
      </c>
      <c r="FK22" s="285">
        <f>FK24+FK25+FK41+FK57+FK61+FK65+FK66+FK67+FK71+FK72+FK76+FK98+FK131+0.02</f>
        <v>56129.418639999989</v>
      </c>
    </row>
    <row r="23" spans="1:170" ht="16.2" hidden="1" thickBot="1" x14ac:dyDescent="0.35">
      <c r="A23" s="295" t="s">
        <v>73</v>
      </c>
      <c r="B23" s="296" t="s">
        <v>72</v>
      </c>
      <c r="C23" s="297">
        <v>126452.82</v>
      </c>
      <c r="D23" s="295"/>
      <c r="E23" s="211">
        <v>127882.75</v>
      </c>
      <c r="F23" s="212">
        <f>F22</f>
        <v>176661.72293000002</v>
      </c>
      <c r="G23" s="212">
        <f>G22</f>
        <v>115670.54629999997</v>
      </c>
      <c r="H23" s="211">
        <f t="shared" si="62"/>
        <v>-60991.176630000045</v>
      </c>
      <c r="I23" s="298">
        <f t="shared" ref="I23:I81" si="117">G23-E23</f>
        <v>-12212.203700000027</v>
      </c>
      <c r="J23" s="299">
        <f>J22</f>
        <v>25728.152390000003</v>
      </c>
      <c r="K23" s="300">
        <f t="shared" ref="K23:M23" si="118">K22</f>
        <v>30648.812389999999</v>
      </c>
      <c r="L23" s="299"/>
      <c r="M23" s="299">
        <f t="shared" si="118"/>
        <v>37479.939290000002</v>
      </c>
      <c r="N23" s="58">
        <f t="shared" si="11"/>
        <v>6831.1269000000029</v>
      </c>
      <c r="O23" s="58">
        <f t="shared" si="1"/>
        <v>11751.786899999999</v>
      </c>
      <c r="P23" s="301">
        <v>40006.25</v>
      </c>
      <c r="Q23" s="301"/>
      <c r="R23" s="301">
        <f>R22</f>
        <v>53855.63</v>
      </c>
      <c r="S23" s="301">
        <f>S22</f>
        <v>37131.519999999997</v>
      </c>
      <c r="T23" s="58">
        <f t="shared" si="12"/>
        <v>-16724.11</v>
      </c>
      <c r="U23" s="58">
        <f t="shared" si="13"/>
        <v>-2874.7300000000032</v>
      </c>
      <c r="V23" s="302">
        <v>56129.42</v>
      </c>
      <c r="W23" s="301">
        <f>W22</f>
        <v>70158.497000000018</v>
      </c>
      <c r="X23" s="301">
        <f>X22</f>
        <v>51733.78</v>
      </c>
      <c r="Y23" s="213">
        <f t="shared" si="14"/>
        <v>-18424.717000000019</v>
      </c>
      <c r="Z23" s="58">
        <f t="shared" si="15"/>
        <v>-4395.6399999999994</v>
      </c>
      <c r="AA23" s="303">
        <v>19007.78</v>
      </c>
      <c r="AB23" s="303">
        <v>21667.1</v>
      </c>
      <c r="AC23" s="301">
        <v>14726.78</v>
      </c>
      <c r="AD23" s="213">
        <f t="shared" si="16"/>
        <v>-6940.3199999999979</v>
      </c>
      <c r="AE23" s="213">
        <f t="shared" si="17"/>
        <v>-4280.9999999999982</v>
      </c>
      <c r="AF23" s="303">
        <v>6259.46</v>
      </c>
      <c r="AG23" s="303">
        <f t="shared" si="115"/>
        <v>7325.69</v>
      </c>
      <c r="AH23" s="301">
        <v>7325.69</v>
      </c>
      <c r="AI23" s="213">
        <f t="shared" si="18"/>
        <v>0</v>
      </c>
      <c r="AJ23" s="58">
        <f t="shared" si="19"/>
        <v>1066.2299999999996</v>
      </c>
      <c r="AK23" s="304">
        <f t="shared" si="2"/>
        <v>275013.81239000004</v>
      </c>
      <c r="AL23" s="305">
        <f t="shared" si="3"/>
        <v>360317.45232000004</v>
      </c>
      <c r="AM23" s="304">
        <f t="shared" si="4"/>
        <v>264068.25558999996</v>
      </c>
      <c r="AN23" s="304">
        <f t="shared" si="20"/>
        <v>-96249.196730000083</v>
      </c>
      <c r="AO23" s="305">
        <f t="shared" si="21"/>
        <v>-10945.556800000079</v>
      </c>
      <c r="AP23" s="215" t="s">
        <v>72</v>
      </c>
      <c r="AQ23" s="215" t="s">
        <v>73</v>
      </c>
      <c r="AR23" s="306">
        <f>AR22</f>
        <v>5101.7815519999995</v>
      </c>
      <c r="AS23" s="307">
        <f>AS22</f>
        <v>8005.66</v>
      </c>
      <c r="AT23" s="307">
        <f>AT22</f>
        <v>4706.8999999999996</v>
      </c>
      <c r="AU23" s="218">
        <f t="shared" si="22"/>
        <v>-3298.76</v>
      </c>
      <c r="AV23" s="218">
        <f t="shared" si="23"/>
        <v>-394.88155199999983</v>
      </c>
      <c r="AW23" s="308">
        <v>41822.161110999994</v>
      </c>
      <c r="AX23" s="308">
        <f>AX22</f>
        <v>76933.119999999995</v>
      </c>
      <c r="AY23" s="308">
        <f>AY22</f>
        <v>46065.8</v>
      </c>
      <c r="AZ23" s="213">
        <f t="shared" si="24"/>
        <v>-30867.319999999992</v>
      </c>
      <c r="BA23" s="58">
        <f t="shared" si="25"/>
        <v>4243.6388890000089</v>
      </c>
      <c r="BB23" s="309">
        <f>BB24+BB25+BB41+BB57+BB61+BB66+BB67+BB71+BB72+BB76+BB98+BB131</f>
        <v>88865.327380000002</v>
      </c>
      <c r="BC23" s="310">
        <v>108477.78</v>
      </c>
      <c r="BD23" s="310">
        <v>61520.28</v>
      </c>
      <c r="BE23" s="67">
        <f t="shared" si="26"/>
        <v>-46957.5</v>
      </c>
      <c r="BF23" s="68">
        <f t="shared" si="27"/>
        <v>-27345.047380000004</v>
      </c>
      <c r="BG23" s="223">
        <f t="shared" si="5"/>
        <v>58878.909999999996</v>
      </c>
      <c r="BH23" s="310">
        <f>BH22</f>
        <v>77841.63</v>
      </c>
      <c r="BI23" s="310">
        <f>BI22</f>
        <v>53121.72</v>
      </c>
      <c r="BJ23" s="213">
        <f t="shared" si="28"/>
        <v>-24719.910000000003</v>
      </c>
      <c r="BK23" s="58">
        <f t="shared" si="29"/>
        <v>-5757.1899999999951</v>
      </c>
      <c r="BL23" s="218">
        <f t="shared" si="30"/>
        <v>189566.398491</v>
      </c>
      <c r="BM23" s="218">
        <f t="shared" si="31"/>
        <v>263252.53000000003</v>
      </c>
      <c r="BN23" s="217">
        <f t="shared" si="31"/>
        <v>160707.79999999999</v>
      </c>
      <c r="BO23" s="218">
        <f t="shared" si="32"/>
        <v>-102544.73000000004</v>
      </c>
      <c r="BP23" s="218">
        <f t="shared" si="33"/>
        <v>-28858.598491000012</v>
      </c>
      <c r="BQ23" s="303">
        <f>BQ22</f>
        <v>119191.54</v>
      </c>
      <c r="BR23" s="303">
        <f t="shared" ref="BR23:BS23" si="119">BR22</f>
        <v>210321.73</v>
      </c>
      <c r="BS23" s="303">
        <f t="shared" si="119"/>
        <v>129885.33</v>
      </c>
      <c r="BT23" s="57">
        <f t="shared" si="34"/>
        <v>-80436.400000000009</v>
      </c>
      <c r="BU23" s="69">
        <f t="shared" si="35"/>
        <v>10693.790000000008</v>
      </c>
      <c r="BV23" s="303"/>
      <c r="BW23" s="303"/>
      <c r="BX23" s="303"/>
      <c r="BY23" s="303"/>
      <c r="BZ23" s="303"/>
      <c r="CA23" s="301" t="s">
        <v>72</v>
      </c>
      <c r="CB23" s="311" t="s">
        <v>73</v>
      </c>
      <c r="CC23" s="311"/>
      <c r="CD23" s="162" t="e">
        <f>#REF!-#REF!</f>
        <v>#REF!</v>
      </c>
      <c r="CE23" s="313" t="e">
        <f>#REF!-#REF!</f>
        <v>#REF!</v>
      </c>
      <c r="CF23" s="74"/>
      <c r="CG23" s="314">
        <f>CG22</f>
        <v>28741.5</v>
      </c>
      <c r="CH23" s="315">
        <v>43990.74</v>
      </c>
      <c r="CI23" s="315">
        <v>31847.23</v>
      </c>
      <c r="CJ23" s="316">
        <f t="shared" si="6"/>
        <v>-12143.509999999998</v>
      </c>
      <c r="CK23" s="316">
        <f t="shared" si="7"/>
        <v>3105.7299999999996</v>
      </c>
      <c r="CL23" s="316"/>
      <c r="CM23" s="317" t="e">
        <f>#REF!+CG23</f>
        <v>#REF!</v>
      </c>
      <c r="CN23" s="317" t="e">
        <f>#REF!+CH23</f>
        <v>#REF!</v>
      </c>
      <c r="CO23" s="317" t="e">
        <f>#REF!+CI23</f>
        <v>#REF!</v>
      </c>
      <c r="CP23" s="317" t="e">
        <f t="shared" si="36"/>
        <v>#REF!</v>
      </c>
      <c r="CQ23" s="318" t="e">
        <f t="shared" si="37"/>
        <v>#REF!</v>
      </c>
      <c r="CR23" s="319">
        <f>CR24+CR25+CR41+CR57+CR61+CR66+CR67+CR71+CR72+CR76+CR98+CR131</f>
        <v>88865.327380000002</v>
      </c>
      <c r="CS23" s="320">
        <v>7696.24</v>
      </c>
      <c r="CT23" s="321">
        <v>51182.67</v>
      </c>
      <c r="CU23" s="322">
        <f>CR23+CS23+CT23</f>
        <v>147744.23738000001</v>
      </c>
      <c r="CV23" s="321">
        <f>CV22</f>
        <v>86958.147820000013</v>
      </c>
      <c r="CW23" s="321">
        <f>CW22</f>
        <v>86958.147820000013</v>
      </c>
      <c r="CX23" s="321">
        <v>22014.37</v>
      </c>
      <c r="CY23" s="321">
        <v>22014.37</v>
      </c>
      <c r="CZ23" s="323">
        <v>6690.56</v>
      </c>
      <c r="DA23" s="323">
        <v>6690.56</v>
      </c>
      <c r="DB23" s="122">
        <f>CV23+CX23+CZ23</f>
        <v>115663.07782000001</v>
      </c>
      <c r="DC23" s="1001">
        <v>3359.06</v>
      </c>
      <c r="DD23" s="1001">
        <v>0</v>
      </c>
      <c r="DE23" s="59" t="e">
        <f>#REF!-DD23</f>
        <v>#REF!</v>
      </c>
      <c r="DF23" s="57" t="e">
        <f>#REF!-DC23</f>
        <v>#REF!</v>
      </c>
      <c r="DG23" s="195">
        <v>12223.66</v>
      </c>
      <c r="DH23" s="281">
        <v>16665.14</v>
      </c>
      <c r="DI23" s="281">
        <v>12270.49</v>
      </c>
      <c r="DJ23" s="67">
        <f t="shared" si="38"/>
        <v>-4394.6499999999996</v>
      </c>
      <c r="DK23" s="67">
        <f t="shared" si="39"/>
        <v>46.829999999999927</v>
      </c>
      <c r="DL23" s="326">
        <v>7141.82</v>
      </c>
      <c r="DM23" s="327">
        <v>8304.1200000000008</v>
      </c>
      <c r="DN23" s="327">
        <v>6557.09</v>
      </c>
      <c r="DO23" s="84">
        <f t="shared" si="40"/>
        <v>-1747.0300000000007</v>
      </c>
      <c r="DP23" s="84">
        <f t="shared" si="8"/>
        <v>-584.72999999999956</v>
      </c>
      <c r="DQ23" s="240" t="s">
        <v>73</v>
      </c>
      <c r="DR23" s="84" t="s">
        <v>72</v>
      </c>
      <c r="DS23" s="195">
        <v>7684.89</v>
      </c>
      <c r="DT23" s="195">
        <v>10270.91</v>
      </c>
      <c r="DU23" s="195">
        <v>7552.79</v>
      </c>
      <c r="DV23" s="83">
        <f t="shared" si="41"/>
        <v>-2718.12</v>
      </c>
      <c r="DW23" s="83">
        <f t="shared" si="42"/>
        <v>-132.10000000000036</v>
      </c>
      <c r="DX23" s="328">
        <v>10654.65</v>
      </c>
      <c r="DY23" s="329">
        <v>12677.75</v>
      </c>
      <c r="DZ23" s="330">
        <v>9143.8799999999992</v>
      </c>
      <c r="EA23" s="85">
        <f t="shared" si="43"/>
        <v>-3533.8700000000008</v>
      </c>
      <c r="EB23" s="56">
        <f t="shared" si="44"/>
        <v>-1510.7700000000004</v>
      </c>
      <c r="EC23" s="331">
        <v>4069.77</v>
      </c>
      <c r="ED23" s="332">
        <v>5612.82</v>
      </c>
      <c r="EE23" s="332">
        <v>4248.8</v>
      </c>
      <c r="EF23" s="56">
        <f t="shared" si="45"/>
        <v>-1364.0199999999995</v>
      </c>
      <c r="EG23" s="56">
        <f t="shared" si="46"/>
        <v>179.0300000000002</v>
      </c>
      <c r="EH23" s="107">
        <f>EH22</f>
        <v>19310.349999999999</v>
      </c>
      <c r="EI23" s="330">
        <v>29941.25</v>
      </c>
      <c r="EJ23" s="330">
        <v>23274.12</v>
      </c>
      <c r="EK23" s="289">
        <f t="shared" si="47"/>
        <v>-6667.130000000001</v>
      </c>
      <c r="EL23" s="289">
        <f t="shared" si="9"/>
        <v>3963.7700000000004</v>
      </c>
      <c r="EM23" s="290"/>
      <c r="EN23" s="290"/>
      <c r="EO23" s="290"/>
      <c r="EP23" s="290"/>
      <c r="EQ23" s="290"/>
      <c r="ER23" s="290"/>
      <c r="ES23" s="333" t="s">
        <v>73</v>
      </c>
      <c r="ET23" s="136"/>
      <c r="EU23" s="181" t="e">
        <f t="shared" si="95"/>
        <v>#REF!</v>
      </c>
      <c r="EV23" s="181" t="e">
        <f t="shared" si="102"/>
        <v>#REF!</v>
      </c>
      <c r="EW23" s="181" t="e">
        <f>BS23+EJ23+EE23+DZ23+DU23+DN23+DI23+#REF!+CO23+BN23+AT23+AM23</f>
        <v>#REF!</v>
      </c>
      <c r="EX23" s="148" t="e">
        <f t="shared" si="48"/>
        <v>#REF!</v>
      </c>
      <c r="EY23" s="148" t="e">
        <f t="shared" si="49"/>
        <v>#REF!</v>
      </c>
      <c r="EZ23" s="334">
        <f>EZ22</f>
        <v>654820.19769617997</v>
      </c>
      <c r="FA23" s="94" t="e">
        <f t="shared" si="50"/>
        <v>#REF!</v>
      </c>
      <c r="FB23" s="335"/>
      <c r="FC23" s="326">
        <v>7141.82</v>
      </c>
      <c r="FD23" s="326">
        <f>FD24+FD25+FD41+FD57+FD61+FD65+FD66+FD67+FD71+FD72+FD76+FD98+FD131</f>
        <v>41822.161110999994</v>
      </c>
      <c r="FE23" s="195">
        <v>7684.89</v>
      </c>
      <c r="FF23" s="328">
        <v>10654.65</v>
      </c>
      <c r="FG23" s="328">
        <v>5107.5200000000004</v>
      </c>
      <c r="FH23" s="328">
        <v>4069.77</v>
      </c>
      <c r="FI23" s="336">
        <v>6259.46</v>
      </c>
      <c r="FJ23" s="106">
        <v>19007.78</v>
      </c>
      <c r="FK23" s="107">
        <v>56129.42</v>
      </c>
    </row>
    <row r="24" spans="1:170" ht="15" hidden="1" thickBot="1" x14ac:dyDescent="0.35">
      <c r="A24" s="337" t="s">
        <v>74</v>
      </c>
      <c r="B24" s="338" t="s">
        <v>72</v>
      </c>
      <c r="C24" s="339">
        <v>275.83</v>
      </c>
      <c r="D24" s="337"/>
      <c r="E24" s="340">
        <v>1037.4100000000001</v>
      </c>
      <c r="F24" s="341">
        <v>37.049999999999997</v>
      </c>
      <c r="G24" s="341">
        <v>37.049999999999997</v>
      </c>
      <c r="H24" s="340">
        <f t="shared" si="62"/>
        <v>0</v>
      </c>
      <c r="I24" s="342">
        <f t="shared" si="117"/>
        <v>-1000.3600000000001</v>
      </c>
      <c r="J24" s="340">
        <v>0</v>
      </c>
      <c r="K24" s="342">
        <v>0</v>
      </c>
      <c r="L24" s="340">
        <f>2.5+3.955</f>
        <v>6.4550000000000001</v>
      </c>
      <c r="M24" s="340">
        <v>0</v>
      </c>
      <c r="N24" s="340">
        <f t="shared" si="11"/>
        <v>0</v>
      </c>
      <c r="O24" s="340">
        <f t="shared" si="1"/>
        <v>0</v>
      </c>
      <c r="P24" s="340">
        <v>2171.54</v>
      </c>
      <c r="Q24" s="340"/>
      <c r="R24" s="340">
        <v>374.34</v>
      </c>
      <c r="S24" s="340">
        <v>12.34</v>
      </c>
      <c r="T24" s="340">
        <f t="shared" si="12"/>
        <v>-362</v>
      </c>
      <c r="U24" s="340">
        <f t="shared" si="13"/>
        <v>-2159.1999999999998</v>
      </c>
      <c r="V24" s="343">
        <f>681.82</f>
        <v>681.82</v>
      </c>
      <c r="W24" s="340">
        <v>58.17</v>
      </c>
      <c r="X24" s="340">
        <v>9.35</v>
      </c>
      <c r="Y24" s="341">
        <f t="shared" si="14"/>
        <v>-48.82</v>
      </c>
      <c r="Z24" s="340">
        <f t="shared" si="15"/>
        <v>-672.47</v>
      </c>
      <c r="AA24" s="341">
        <v>232.4546</v>
      </c>
      <c r="AB24" s="341">
        <v>35.24</v>
      </c>
      <c r="AC24" s="340">
        <v>35.24</v>
      </c>
      <c r="AD24" s="341">
        <f t="shared" si="16"/>
        <v>0</v>
      </c>
      <c r="AE24" s="340">
        <f t="shared" si="17"/>
        <v>-197.21459999999999</v>
      </c>
      <c r="AF24" s="341">
        <v>318.43</v>
      </c>
      <c r="AG24" s="341">
        <f t="shared" si="115"/>
        <v>333.71</v>
      </c>
      <c r="AH24" s="340">
        <v>333.71</v>
      </c>
      <c r="AI24" s="341">
        <f t="shared" si="18"/>
        <v>0</v>
      </c>
      <c r="AJ24" s="340">
        <f t="shared" si="19"/>
        <v>15.279999999999973</v>
      </c>
      <c r="AK24" s="344">
        <f t="shared" si="2"/>
        <v>4441.6545999999998</v>
      </c>
      <c r="AL24" s="344">
        <f t="shared" si="3"/>
        <v>838.51</v>
      </c>
      <c r="AM24" s="344">
        <f t="shared" si="4"/>
        <v>427.69</v>
      </c>
      <c r="AN24" s="344">
        <f t="shared" si="20"/>
        <v>-410.82</v>
      </c>
      <c r="AO24" s="345">
        <f t="shared" si="21"/>
        <v>-4013.9645999999998</v>
      </c>
      <c r="AP24" s="345" t="s">
        <v>72</v>
      </c>
      <c r="AQ24" s="346" t="s">
        <v>74</v>
      </c>
      <c r="AR24" s="347">
        <v>38.6</v>
      </c>
      <c r="AS24" s="348">
        <v>31.02</v>
      </c>
      <c r="AT24" s="348">
        <v>0.56999999999999995</v>
      </c>
      <c r="AU24" s="346">
        <f t="shared" si="22"/>
        <v>-30.45</v>
      </c>
      <c r="AV24" s="346">
        <f t="shared" si="23"/>
        <v>-38.03</v>
      </c>
      <c r="AW24" s="341">
        <v>0</v>
      </c>
      <c r="AX24" s="341">
        <v>0</v>
      </c>
      <c r="AY24" s="341">
        <v>0</v>
      </c>
      <c r="AZ24" s="341">
        <f t="shared" si="24"/>
        <v>0</v>
      </c>
      <c r="BA24" s="340">
        <f t="shared" si="25"/>
        <v>0</v>
      </c>
      <c r="BB24" s="349">
        <v>2711.57</v>
      </c>
      <c r="BC24" s="340">
        <v>682.17</v>
      </c>
      <c r="BD24" s="341">
        <v>682.17</v>
      </c>
      <c r="BE24" s="350">
        <f t="shared" si="26"/>
        <v>0</v>
      </c>
      <c r="BF24" s="351">
        <f t="shared" si="27"/>
        <v>-2029.4</v>
      </c>
      <c r="BG24" s="352">
        <f t="shared" si="5"/>
        <v>200.51</v>
      </c>
      <c r="BH24" s="340">
        <v>1071.98</v>
      </c>
      <c r="BI24" s="341">
        <v>1071.98</v>
      </c>
      <c r="BJ24" s="341">
        <f t="shared" si="28"/>
        <v>0</v>
      </c>
      <c r="BK24" s="340">
        <f t="shared" si="29"/>
        <v>871.47</v>
      </c>
      <c r="BL24" s="346">
        <f t="shared" si="30"/>
        <v>2912.08</v>
      </c>
      <c r="BM24" s="346">
        <f t="shared" si="31"/>
        <v>1754.15</v>
      </c>
      <c r="BN24" s="348">
        <f t="shared" si="31"/>
        <v>1754.15</v>
      </c>
      <c r="BO24" s="346">
        <f t="shared" si="32"/>
        <v>0</v>
      </c>
      <c r="BP24" s="346">
        <f t="shared" si="33"/>
        <v>-1157.9299999999998</v>
      </c>
      <c r="BQ24" s="340">
        <v>501.85</v>
      </c>
      <c r="BR24" s="341">
        <v>801.85</v>
      </c>
      <c r="BS24" s="341">
        <v>840.34</v>
      </c>
      <c r="BT24" s="343">
        <f t="shared" si="34"/>
        <v>38.490000000000009</v>
      </c>
      <c r="BU24" s="353">
        <f t="shared" si="35"/>
        <v>338.49</v>
      </c>
      <c r="BV24" s="341"/>
      <c r="BW24" s="341"/>
      <c r="BX24" s="341"/>
      <c r="BY24" s="341"/>
      <c r="BZ24" s="341"/>
      <c r="CA24" s="340" t="s">
        <v>72</v>
      </c>
      <c r="CB24" s="354" t="s">
        <v>74</v>
      </c>
      <c r="CC24" s="355"/>
      <c r="CD24" s="357" t="e">
        <f>#REF!-#REF!</f>
        <v>#REF!</v>
      </c>
      <c r="CE24" s="359" t="e">
        <f>#REF!-#REF!</f>
        <v>#REF!</v>
      </c>
      <c r="CF24" s="360"/>
      <c r="CG24" s="349">
        <f>CX24+CZ24</f>
        <v>389.76400000000001</v>
      </c>
      <c r="CH24" s="361">
        <v>30.17</v>
      </c>
      <c r="CI24" s="361">
        <v>30.17</v>
      </c>
      <c r="CJ24" s="343">
        <f t="shared" si="6"/>
        <v>0</v>
      </c>
      <c r="CK24" s="343">
        <f t="shared" si="7"/>
        <v>-359.59399999999999</v>
      </c>
      <c r="CL24" s="343"/>
      <c r="CM24" s="344" t="e">
        <f>#REF!+CG24</f>
        <v>#REF!</v>
      </c>
      <c r="CN24" s="344" t="e">
        <f>#REF!+CH24</f>
        <v>#REF!</v>
      </c>
      <c r="CO24" s="344" t="e">
        <f>#REF!+CI24</f>
        <v>#REF!</v>
      </c>
      <c r="CP24" s="344" t="e">
        <f t="shared" si="36"/>
        <v>#REF!</v>
      </c>
      <c r="CQ24" s="345" t="e">
        <f t="shared" si="37"/>
        <v>#REF!</v>
      </c>
      <c r="CR24" s="362">
        <v>2711.57</v>
      </c>
      <c r="CS24" s="363">
        <v>200.51</v>
      </c>
      <c r="CT24" s="364">
        <v>0</v>
      </c>
      <c r="CU24" s="365">
        <f>CR24+CT24+CS24</f>
        <v>2912.08</v>
      </c>
      <c r="CV24" s="364">
        <v>686.25</v>
      </c>
      <c r="CW24" s="364">
        <v>686.25</v>
      </c>
      <c r="CX24" s="364">
        <v>170.31</v>
      </c>
      <c r="CY24" s="364">
        <v>170.31</v>
      </c>
      <c r="CZ24" s="366">
        <v>219.45400000000001</v>
      </c>
      <c r="DA24" s="366">
        <v>8.1000000000000003E-2</v>
      </c>
      <c r="DB24" s="999">
        <f>CV24+CX24+CZ24</f>
        <v>1076.0139999999999</v>
      </c>
      <c r="DC24" s="1004">
        <v>38.159999999999997</v>
      </c>
      <c r="DD24" s="1005">
        <v>39.827829999999999</v>
      </c>
      <c r="DE24" s="59" t="e">
        <f>#REF!-DD24</f>
        <v>#REF!</v>
      </c>
      <c r="DF24" s="57" t="e">
        <f>#REF!-DC24</f>
        <v>#REF!</v>
      </c>
      <c r="DG24" s="368">
        <v>189.67</v>
      </c>
      <c r="DH24" s="368">
        <v>6.6</v>
      </c>
      <c r="DI24" s="368">
        <v>6.6</v>
      </c>
      <c r="DJ24" s="67">
        <f t="shared" si="38"/>
        <v>0</v>
      </c>
      <c r="DK24" s="67">
        <f t="shared" si="39"/>
        <v>-183.07</v>
      </c>
      <c r="DL24" s="369">
        <v>115.74</v>
      </c>
      <c r="DM24" s="369">
        <v>11.16</v>
      </c>
      <c r="DN24" s="369">
        <v>0</v>
      </c>
      <c r="DO24" s="84">
        <f t="shared" si="40"/>
        <v>-11.16</v>
      </c>
      <c r="DP24" s="84">
        <f t="shared" si="8"/>
        <v>-115.74</v>
      </c>
      <c r="DQ24" s="282" t="s">
        <v>74</v>
      </c>
      <c r="DR24" s="240" t="s">
        <v>72</v>
      </c>
      <c r="DS24" s="369">
        <v>51.76</v>
      </c>
      <c r="DT24" s="369">
        <v>92.04</v>
      </c>
      <c r="DU24" s="369">
        <v>54.24</v>
      </c>
      <c r="DV24" s="83">
        <f t="shared" si="41"/>
        <v>-37.800000000000004</v>
      </c>
      <c r="DW24" s="83">
        <f t="shared" si="42"/>
        <v>2.480000000000004</v>
      </c>
      <c r="DX24" s="370">
        <v>113.02</v>
      </c>
      <c r="DY24" s="371">
        <v>90.54</v>
      </c>
      <c r="DZ24" s="371">
        <v>0</v>
      </c>
      <c r="EA24" s="85">
        <f t="shared" si="43"/>
        <v>-90.54</v>
      </c>
      <c r="EB24" s="56">
        <f t="shared" si="44"/>
        <v>-113.02</v>
      </c>
      <c r="EC24" s="372">
        <v>7.35</v>
      </c>
      <c r="ED24" s="373">
        <v>35.24</v>
      </c>
      <c r="EE24" s="372">
        <v>7.7</v>
      </c>
      <c r="EF24" s="374">
        <f t="shared" si="45"/>
        <v>-27.540000000000003</v>
      </c>
      <c r="EG24" s="374">
        <f t="shared" si="46"/>
        <v>0.35000000000000053</v>
      </c>
      <c r="EH24" s="371">
        <v>343.1</v>
      </c>
      <c r="EI24" s="286">
        <v>6.6</v>
      </c>
      <c r="EJ24" s="289">
        <v>6.6</v>
      </c>
      <c r="EK24" s="289">
        <f t="shared" si="47"/>
        <v>0</v>
      </c>
      <c r="EL24" s="289">
        <f t="shared" si="9"/>
        <v>-336.5</v>
      </c>
      <c r="EM24" s="290"/>
      <c r="EN24" s="290"/>
      <c r="EO24" s="290"/>
      <c r="EP24" s="290"/>
      <c r="EQ24" s="290"/>
      <c r="ER24" s="290"/>
      <c r="ES24" s="1276" t="s">
        <v>74</v>
      </c>
      <c r="ET24" s="1277"/>
      <c r="EU24" s="90" t="e">
        <f t="shared" si="95"/>
        <v>#REF!</v>
      </c>
      <c r="EV24" s="90" t="e">
        <f t="shared" si="102"/>
        <v>#REF!</v>
      </c>
      <c r="EW24" s="90" t="e">
        <f>BS24+EJ24+EE24+DZ24+DU24+DN24+DI24+#REF!+CO24+BN24+AT24+AM24</f>
        <v>#REF!</v>
      </c>
      <c r="EX24" s="291" t="e">
        <f t="shared" si="48"/>
        <v>#REF!</v>
      </c>
      <c r="EY24" s="291" t="e">
        <f t="shared" si="49"/>
        <v>#REF!</v>
      </c>
      <c r="EZ24" s="135">
        <f>35.14294+9.51817+155.28996+1.62034+469.0183+446.47474+262.65257</f>
        <v>1379.7170199999998</v>
      </c>
      <c r="FA24" s="94" t="e">
        <f t="shared" si="50"/>
        <v>#REF!</v>
      </c>
      <c r="FB24" s="375"/>
      <c r="FC24" s="369">
        <v>115.74</v>
      </c>
      <c r="FD24" s="369">
        <v>0</v>
      </c>
      <c r="FE24" s="369">
        <v>51.76</v>
      </c>
      <c r="FF24" s="370">
        <v>113.02</v>
      </c>
      <c r="FG24" s="370">
        <v>38.6</v>
      </c>
      <c r="FH24" s="370">
        <v>7.35</v>
      </c>
      <c r="FI24" s="376">
        <v>318.43</v>
      </c>
      <c r="FJ24" s="370">
        <v>232.4546</v>
      </c>
      <c r="FK24" s="371">
        <f>681.82</f>
        <v>681.82</v>
      </c>
    </row>
    <row r="25" spans="1:170" ht="15" hidden="1" thickBot="1" x14ac:dyDescent="0.35">
      <c r="A25" s="377" t="s">
        <v>75</v>
      </c>
      <c r="B25" s="378" t="s">
        <v>72</v>
      </c>
      <c r="C25" s="379">
        <f>C26+C28+C30+C32</f>
        <v>41011.160000000003</v>
      </c>
      <c r="D25" s="380"/>
      <c r="E25" s="255">
        <f>E26+E28+E30+E32</f>
        <v>36585.29</v>
      </c>
      <c r="F25" s="255">
        <f t="shared" ref="F25:K25" si="120">F26+F28+F30+F32</f>
        <v>46849.3</v>
      </c>
      <c r="G25" s="265">
        <f t="shared" si="120"/>
        <v>33995.42</v>
      </c>
      <c r="H25" s="265">
        <f t="shared" si="120"/>
        <v>-12853.880000000001</v>
      </c>
      <c r="I25" s="265">
        <f t="shared" si="120"/>
        <v>-2589.87</v>
      </c>
      <c r="J25" s="265">
        <f t="shared" si="120"/>
        <v>8902.6</v>
      </c>
      <c r="K25" s="265">
        <f t="shared" si="120"/>
        <v>8902.6</v>
      </c>
      <c r="L25" s="255"/>
      <c r="M25" s="265">
        <f t="shared" ref="M25" si="121">M26+M28+M30+M32</f>
        <v>8851.4700000000012</v>
      </c>
      <c r="N25" s="256">
        <f t="shared" si="11"/>
        <v>-51.1299999999992</v>
      </c>
      <c r="O25" s="256">
        <f t="shared" si="1"/>
        <v>-51.1299999999992</v>
      </c>
      <c r="P25" s="265">
        <v>13113.758</v>
      </c>
      <c r="Q25" s="265"/>
      <c r="R25" s="265">
        <v>15261.75</v>
      </c>
      <c r="S25" s="265">
        <v>14003.07</v>
      </c>
      <c r="T25" s="256">
        <f t="shared" si="12"/>
        <v>-1258.6800000000003</v>
      </c>
      <c r="U25" s="256">
        <f t="shared" si="13"/>
        <v>889.3119999999999</v>
      </c>
      <c r="V25" s="255">
        <f t="shared" ref="V25:X25" si="122">V26+V28+V30+V32</f>
        <v>17340.5</v>
      </c>
      <c r="W25" s="255">
        <f t="shared" si="122"/>
        <v>16996.55</v>
      </c>
      <c r="X25" s="255">
        <f t="shared" si="122"/>
        <v>14814.21</v>
      </c>
      <c r="Y25" s="258">
        <f t="shared" si="14"/>
        <v>-2182.34</v>
      </c>
      <c r="Z25" s="256">
        <f t="shared" si="15"/>
        <v>-2526.2900000000009</v>
      </c>
      <c r="AA25" s="265">
        <v>7027.67</v>
      </c>
      <c r="AB25" s="265">
        <v>5848.77</v>
      </c>
      <c r="AC25" s="265">
        <v>5260.82</v>
      </c>
      <c r="AD25" s="258">
        <f t="shared" si="16"/>
        <v>-587.95000000000073</v>
      </c>
      <c r="AE25" s="258">
        <f t="shared" si="17"/>
        <v>-1766.8500000000004</v>
      </c>
      <c r="AF25" s="265">
        <v>1209.5999999999999</v>
      </c>
      <c r="AG25" s="265">
        <f t="shared" si="115"/>
        <v>1188.52</v>
      </c>
      <c r="AH25" s="265">
        <v>1188.52</v>
      </c>
      <c r="AI25" s="258">
        <f t="shared" si="18"/>
        <v>0</v>
      </c>
      <c r="AJ25" s="256">
        <f t="shared" si="19"/>
        <v>-21.079999999999927</v>
      </c>
      <c r="AK25" s="259">
        <f t="shared" si="2"/>
        <v>84179.418000000005</v>
      </c>
      <c r="AL25" s="259">
        <f t="shared" si="3"/>
        <v>95047.489999999991</v>
      </c>
      <c r="AM25" s="259">
        <f t="shared" si="4"/>
        <v>78113.509999999995</v>
      </c>
      <c r="AN25" s="259">
        <f t="shared" si="20"/>
        <v>-16933.979999999996</v>
      </c>
      <c r="AO25" s="259">
        <f t="shared" si="21"/>
        <v>-6065.9080000000104</v>
      </c>
      <c r="AP25" s="259" t="s">
        <v>72</v>
      </c>
      <c r="AQ25" s="259" t="s">
        <v>75</v>
      </c>
      <c r="AR25" s="260">
        <f t="shared" ref="AR25" si="123">AR26+AR28+AR30+AR32</f>
        <v>772.11599999999999</v>
      </c>
      <c r="AS25" s="259">
        <v>977.08</v>
      </c>
      <c r="AT25" s="259">
        <v>824.11</v>
      </c>
      <c r="AU25" s="260">
        <f t="shared" si="22"/>
        <v>-152.97000000000003</v>
      </c>
      <c r="AV25" s="260">
        <f t="shared" si="23"/>
        <v>51.994000000000028</v>
      </c>
      <c r="AW25" s="256">
        <v>9272.8129999999983</v>
      </c>
      <c r="AX25" s="256">
        <v>10784.65</v>
      </c>
      <c r="AY25" s="381">
        <v>9431.14</v>
      </c>
      <c r="AZ25" s="258">
        <f t="shared" si="24"/>
        <v>-1353.5100000000002</v>
      </c>
      <c r="BA25" s="256">
        <f t="shared" si="25"/>
        <v>158.32700000000114</v>
      </c>
      <c r="BB25" s="382">
        <f>BB26+BB28+BB30+BB32</f>
        <v>23217.35</v>
      </c>
      <c r="BC25" s="269">
        <v>26743</v>
      </c>
      <c r="BD25" s="269">
        <v>23946.98</v>
      </c>
      <c r="BE25" s="255">
        <f t="shared" si="26"/>
        <v>-2796.0200000000004</v>
      </c>
      <c r="BF25" s="264">
        <f t="shared" si="27"/>
        <v>729.63000000000102</v>
      </c>
      <c r="BG25" s="265">
        <f t="shared" si="5"/>
        <v>13545.949999999999</v>
      </c>
      <c r="BH25" s="269">
        <v>16764.88</v>
      </c>
      <c r="BI25" s="269">
        <v>14339.12</v>
      </c>
      <c r="BJ25" s="258">
        <f t="shared" si="28"/>
        <v>-2425.7600000000002</v>
      </c>
      <c r="BK25" s="256">
        <f t="shared" si="29"/>
        <v>793.17000000000189</v>
      </c>
      <c r="BL25" s="260">
        <f t="shared" si="30"/>
        <v>46036.112999999998</v>
      </c>
      <c r="BM25" s="260">
        <f t="shared" si="31"/>
        <v>54292.53</v>
      </c>
      <c r="BN25" s="259">
        <f t="shared" si="31"/>
        <v>47717.24</v>
      </c>
      <c r="BO25" s="260">
        <f t="shared" si="32"/>
        <v>-6575.2900000000009</v>
      </c>
      <c r="BP25" s="260">
        <f t="shared" si="33"/>
        <v>1681.1270000000004</v>
      </c>
      <c r="BQ25" s="269">
        <v>30500.42</v>
      </c>
      <c r="BR25" s="265">
        <v>32260.48</v>
      </c>
      <c r="BS25" s="265">
        <v>30198.32</v>
      </c>
      <c r="BT25" s="258">
        <f t="shared" si="34"/>
        <v>-2062.16</v>
      </c>
      <c r="BU25" s="266">
        <f t="shared" si="35"/>
        <v>-302.09999999999854</v>
      </c>
      <c r="BV25" s="265"/>
      <c r="BW25" s="265"/>
      <c r="BX25" s="265"/>
      <c r="BY25" s="265"/>
      <c r="BZ25" s="265"/>
      <c r="CA25" s="265" t="s">
        <v>72</v>
      </c>
      <c r="CB25" s="383" t="s">
        <v>75</v>
      </c>
      <c r="CC25" s="383"/>
      <c r="CD25" s="255" t="e">
        <f>#REF!-#REF!</f>
        <v>#REF!</v>
      </c>
      <c r="CE25" s="265" t="e">
        <f>#REF!-#REF!</f>
        <v>#REF!</v>
      </c>
      <c r="CF25" s="269"/>
      <c r="CG25" s="381">
        <f>CX25+CZ25</f>
        <v>7261.71</v>
      </c>
      <c r="CH25" s="258">
        <v>7926.23</v>
      </c>
      <c r="CI25" s="258">
        <v>7560.01</v>
      </c>
      <c r="CJ25" s="258">
        <f t="shared" si="6"/>
        <v>-366.21999999999935</v>
      </c>
      <c r="CK25" s="258">
        <f t="shared" si="7"/>
        <v>298.30000000000018</v>
      </c>
      <c r="CL25" s="258"/>
      <c r="CM25" s="259" t="e">
        <f>#REF!+CG25</f>
        <v>#REF!</v>
      </c>
      <c r="CN25" s="259" t="e">
        <f>#REF!+CH25</f>
        <v>#REF!</v>
      </c>
      <c r="CO25" s="259" t="e">
        <f>#REF!+CI25</f>
        <v>#REF!</v>
      </c>
      <c r="CP25" s="259" t="e">
        <f t="shared" si="36"/>
        <v>#REF!</v>
      </c>
      <c r="CQ25" s="260" t="e">
        <f t="shared" si="37"/>
        <v>#REF!</v>
      </c>
      <c r="CR25" s="385">
        <f>CR26+CR28+CR30+CR32</f>
        <v>23217.35</v>
      </c>
      <c r="CS25" s="386">
        <f>CS26+CS28+CS30+CS32</f>
        <v>1793.39</v>
      </c>
      <c r="CT25" s="386">
        <f>CT26+CT28+CT30+CT32</f>
        <v>11752.56</v>
      </c>
      <c r="CU25" s="387">
        <f>CR25+CT25+CS25</f>
        <v>36763.299999999996</v>
      </c>
      <c r="CV25" s="386">
        <f t="shared" ref="CV25:DA25" si="124">CV26+CV28+CV30+CV32</f>
        <v>23265.85</v>
      </c>
      <c r="CW25" s="386">
        <f t="shared" si="124"/>
        <v>23265.85</v>
      </c>
      <c r="CX25" s="386">
        <f t="shared" si="124"/>
        <v>5756.22</v>
      </c>
      <c r="CY25" s="386">
        <f t="shared" si="124"/>
        <v>5756.22</v>
      </c>
      <c r="CZ25" s="388">
        <f t="shared" si="124"/>
        <v>1505.49</v>
      </c>
      <c r="DA25" s="389">
        <f t="shared" si="124"/>
        <v>1451.8</v>
      </c>
      <c r="DB25" s="1000">
        <f>CV25+CX25+CZ25</f>
        <v>30527.56</v>
      </c>
      <c r="DC25" s="1002">
        <v>1108.3499999999999</v>
      </c>
      <c r="DD25" s="1003">
        <f>DD26+DD28+DD30+DD32</f>
        <v>1034.8759818999999</v>
      </c>
      <c r="DE25" s="59" t="e">
        <f>#REF!-DD25</f>
        <v>#REF!</v>
      </c>
      <c r="DF25" s="57" t="e">
        <f>#REF!-DC25</f>
        <v>#REF!</v>
      </c>
      <c r="DG25" s="391">
        <f>DG26+DG28+DG30+DG32</f>
        <v>3233.12</v>
      </c>
      <c r="DH25" s="392">
        <v>3283.46</v>
      </c>
      <c r="DI25" s="392">
        <v>3224.69</v>
      </c>
      <c r="DJ25" s="67">
        <f t="shared" si="38"/>
        <v>-58.769999999999982</v>
      </c>
      <c r="DK25" s="67">
        <f t="shared" si="39"/>
        <v>-8.4299999999998363</v>
      </c>
      <c r="DL25" s="392">
        <f>DL26+DL28+DL30+DL32</f>
        <v>1395.43</v>
      </c>
      <c r="DM25" s="392">
        <v>1097.97</v>
      </c>
      <c r="DN25" s="392">
        <v>1490.12</v>
      </c>
      <c r="DO25" s="84">
        <f t="shared" si="40"/>
        <v>392.14999999999986</v>
      </c>
      <c r="DP25" s="84">
        <f t="shared" si="8"/>
        <v>94.689999999999827</v>
      </c>
      <c r="DQ25" s="84" t="s">
        <v>75</v>
      </c>
      <c r="DR25" s="84" t="s">
        <v>72</v>
      </c>
      <c r="DS25" s="393">
        <f t="shared" ref="DS25" si="125">DS26+DS28+DS30+DS32</f>
        <v>1773.1859999999999</v>
      </c>
      <c r="DT25" s="393">
        <v>2318.11</v>
      </c>
      <c r="DU25" s="393">
        <v>2069.41</v>
      </c>
      <c r="DV25" s="83">
        <f t="shared" si="41"/>
        <v>-248.70000000000027</v>
      </c>
      <c r="DW25" s="83">
        <f t="shared" si="42"/>
        <v>296.22399999999993</v>
      </c>
      <c r="DX25" s="85">
        <f t="shared" ref="DX25" si="126">DX26+DX28+DX30+DX32</f>
        <v>3094.9700000000003</v>
      </c>
      <c r="DY25" s="394">
        <v>3028.45</v>
      </c>
      <c r="DZ25" s="394">
        <v>3152.93</v>
      </c>
      <c r="EA25" s="85">
        <f t="shared" si="43"/>
        <v>124.48000000000002</v>
      </c>
      <c r="EB25" s="56">
        <f t="shared" si="44"/>
        <v>57.959999999999582</v>
      </c>
      <c r="EC25" s="86">
        <f t="shared" ref="EC25" si="127">EC26+EC28+EC30+EC32</f>
        <v>874.02300000000002</v>
      </c>
      <c r="ED25" s="87">
        <v>705.36</v>
      </c>
      <c r="EE25" s="86">
        <v>663.37</v>
      </c>
      <c r="EF25" s="56">
        <f t="shared" si="45"/>
        <v>-41.990000000000009</v>
      </c>
      <c r="EG25" s="56">
        <f t="shared" si="46"/>
        <v>-210.65300000000002</v>
      </c>
      <c r="EH25" s="85">
        <f>EH26+EH28+EH30+EH32</f>
        <v>3630.17</v>
      </c>
      <c r="EI25" s="57">
        <v>5554.11</v>
      </c>
      <c r="EJ25" s="57">
        <v>4875.9799999999996</v>
      </c>
      <c r="EK25" s="56">
        <f t="shared" si="47"/>
        <v>-678.13000000000011</v>
      </c>
      <c r="EL25" s="56">
        <f t="shared" si="9"/>
        <v>1245.8099999999995</v>
      </c>
      <c r="EM25" s="56"/>
      <c r="EN25" s="56"/>
      <c r="EO25" s="56"/>
      <c r="EP25" s="56"/>
      <c r="EQ25" s="56"/>
      <c r="ER25" s="56"/>
      <c r="ES25" s="395" t="s">
        <v>75</v>
      </c>
      <c r="ET25" s="89"/>
      <c r="EU25" s="90" t="e">
        <f t="shared" si="95"/>
        <v>#REF!</v>
      </c>
      <c r="EV25" s="90" t="e">
        <f t="shared" si="102"/>
        <v>#REF!</v>
      </c>
      <c r="EW25" s="90" t="e">
        <f>BS25+EJ25+EE25+DZ25+DU25+DN25+DI25+#REF!+CO25+BN25+AT25+AM25</f>
        <v>#REF!</v>
      </c>
      <c r="EX25" s="90" t="e">
        <f>BT25+EK25+EF25+EA25+DV25+DO25+DJ25+DE25+CP25+BO25+AU25+AN25</f>
        <v>#REF!</v>
      </c>
      <c r="EY25" s="91" t="e">
        <f>BU25+EL25+EG25+EB25+DW25+DP25+DK25+DF25+CQ25+BP25+AV25+AO25</f>
        <v>#REF!</v>
      </c>
      <c r="EZ25" s="396">
        <v>168427.68100000001</v>
      </c>
      <c r="FA25" s="94" t="e">
        <f t="shared" si="50"/>
        <v>#REF!</v>
      </c>
      <c r="FB25" s="392" t="e">
        <f t="shared" ref="FB25" si="128">FB26+FB28+FB30+FB32</f>
        <v>#REF!</v>
      </c>
      <c r="FC25" s="392">
        <f>FC26+FC28+FC30+FC32</f>
        <v>1395.43</v>
      </c>
      <c r="FD25" s="392">
        <f>FD26+FD28+FD30+FD32</f>
        <v>9272.8129999999983</v>
      </c>
      <c r="FE25" s="393">
        <f t="shared" ref="FE25:FK25" si="129">FE26+FE28+FE30+FE32</f>
        <v>1773.1859999999999</v>
      </c>
      <c r="FF25" s="85">
        <f t="shared" si="129"/>
        <v>3094.9700000000003</v>
      </c>
      <c r="FG25" s="85">
        <f t="shared" si="129"/>
        <v>772.11599999999999</v>
      </c>
      <c r="FH25" s="85">
        <f t="shared" si="129"/>
        <v>874.02300000000002</v>
      </c>
      <c r="FI25" s="397">
        <f>FI26+FI28+FI30+FI32</f>
        <v>1209.5999999999999</v>
      </c>
      <c r="FJ25" s="85">
        <f t="shared" si="129"/>
        <v>7027.67</v>
      </c>
      <c r="FK25" s="85">
        <f t="shared" si="129"/>
        <v>17340.5</v>
      </c>
      <c r="FM25">
        <v>832.13</v>
      </c>
      <c r="FN25" s="997">
        <f>FM25-DD25</f>
        <v>-202.74598189999995</v>
      </c>
    </row>
    <row r="26" spans="1:170" ht="15" hidden="1" thickBot="1" x14ac:dyDescent="0.35">
      <c r="A26" s="398" t="s">
        <v>76</v>
      </c>
      <c r="B26" s="296" t="s">
        <v>72</v>
      </c>
      <c r="C26" s="297">
        <v>20902.75</v>
      </c>
      <c r="D26" s="295"/>
      <c r="E26" s="106">
        <v>19869.09</v>
      </c>
      <c r="F26" s="107">
        <v>22344.61</v>
      </c>
      <c r="G26" s="107">
        <v>17847.86</v>
      </c>
      <c r="H26" s="106">
        <f t="shared" si="62"/>
        <v>-4496.75</v>
      </c>
      <c r="I26" s="105">
        <f t="shared" si="117"/>
        <v>-2021.2299999999996</v>
      </c>
      <c r="J26" s="106">
        <v>4743.72</v>
      </c>
      <c r="K26" s="105">
        <v>4743.72</v>
      </c>
      <c r="L26" s="106"/>
      <c r="M26" s="106">
        <v>4497.05</v>
      </c>
      <c r="N26" s="56">
        <f t="shared" si="11"/>
        <v>-246.67000000000007</v>
      </c>
      <c r="O26" s="56">
        <f t="shared" si="1"/>
        <v>-246.67000000000007</v>
      </c>
      <c r="P26" s="399">
        <v>10581.544</v>
      </c>
      <c r="Q26" s="399"/>
      <c r="R26" s="399">
        <v>9083.4</v>
      </c>
      <c r="S26" s="399">
        <v>7824.72</v>
      </c>
      <c r="T26" s="56">
        <f t="shared" si="12"/>
        <v>-1258.6799999999994</v>
      </c>
      <c r="U26" s="56">
        <f t="shared" si="13"/>
        <v>-2756.8239999999996</v>
      </c>
      <c r="V26" s="107">
        <v>12704.31</v>
      </c>
      <c r="W26" s="399">
        <v>10297.75</v>
      </c>
      <c r="X26" s="399">
        <v>8667.25</v>
      </c>
      <c r="Y26" s="57">
        <f t="shared" si="14"/>
        <v>-1630.5</v>
      </c>
      <c r="Z26" s="56">
        <f t="shared" si="15"/>
        <v>-4037.0599999999995</v>
      </c>
      <c r="AA26" s="399">
        <v>5150.3500000000004</v>
      </c>
      <c r="AB26" s="399">
        <v>3832.88</v>
      </c>
      <c r="AC26" s="399">
        <v>3244.93</v>
      </c>
      <c r="AD26" s="57">
        <f t="shared" si="16"/>
        <v>-587.95000000000027</v>
      </c>
      <c r="AE26" s="57">
        <f>AC26-AA26</f>
        <v>-1905.4200000000005</v>
      </c>
      <c r="AF26" s="399">
        <v>787.26</v>
      </c>
      <c r="AG26" s="399">
        <f t="shared" si="115"/>
        <v>746.33</v>
      </c>
      <c r="AH26" s="399">
        <v>746.33</v>
      </c>
      <c r="AI26" s="57">
        <f t="shared" si="18"/>
        <v>0</v>
      </c>
      <c r="AJ26" s="56">
        <f t="shared" si="19"/>
        <v>-40.92999999999995</v>
      </c>
      <c r="AK26" s="400">
        <f t="shared" si="2"/>
        <v>53836.273999999998</v>
      </c>
      <c r="AL26" s="400">
        <f t="shared" si="3"/>
        <v>51048.69</v>
      </c>
      <c r="AM26" s="400">
        <f t="shared" si="4"/>
        <v>42828.14</v>
      </c>
      <c r="AN26" s="400">
        <f t="shared" si="20"/>
        <v>-8220.5500000000029</v>
      </c>
      <c r="AO26" s="401">
        <f t="shared" si="21"/>
        <v>-11008.133999999998</v>
      </c>
      <c r="AP26" s="401" t="s">
        <v>72</v>
      </c>
      <c r="AQ26" s="401" t="s">
        <v>76</v>
      </c>
      <c r="AR26" s="402">
        <v>582.48</v>
      </c>
      <c r="AS26" s="403">
        <v>505.69</v>
      </c>
      <c r="AT26" s="403">
        <v>412.49</v>
      </c>
      <c r="AU26" s="64">
        <f t="shared" si="22"/>
        <v>-93.199999999999989</v>
      </c>
      <c r="AV26" s="64">
        <f t="shared" si="23"/>
        <v>-169.99</v>
      </c>
      <c r="AW26" s="107">
        <v>3990.75</v>
      </c>
      <c r="AX26" s="107">
        <v>4524.7700000000004</v>
      </c>
      <c r="AY26" s="107">
        <v>3783.23</v>
      </c>
      <c r="AZ26" s="57">
        <f t="shared" si="24"/>
        <v>-741.54000000000042</v>
      </c>
      <c r="BA26" s="56">
        <f t="shared" si="25"/>
        <v>-207.51999999999998</v>
      </c>
      <c r="BB26" s="404">
        <v>14267.34</v>
      </c>
      <c r="BC26" s="107">
        <v>15748.39</v>
      </c>
      <c r="BD26" s="107">
        <v>13613.56</v>
      </c>
      <c r="BE26" s="67">
        <f t="shared" si="26"/>
        <v>-2134.83</v>
      </c>
      <c r="BF26" s="68">
        <f t="shared" si="27"/>
        <v>-653.78000000000065</v>
      </c>
      <c r="BG26" s="111">
        <f t="shared" si="5"/>
        <v>7671.45</v>
      </c>
      <c r="BH26" s="107">
        <v>8581.11</v>
      </c>
      <c r="BI26" s="57">
        <v>7396.52</v>
      </c>
      <c r="BJ26" s="57">
        <f t="shared" si="28"/>
        <v>-1184.5900000000001</v>
      </c>
      <c r="BK26" s="56">
        <f t="shared" si="29"/>
        <v>-274.92999999999938</v>
      </c>
      <c r="BL26" s="64">
        <f t="shared" si="30"/>
        <v>25929.54</v>
      </c>
      <c r="BM26" s="64">
        <f t="shared" si="31"/>
        <v>28854.27</v>
      </c>
      <c r="BN26" s="63">
        <f t="shared" si="31"/>
        <v>24793.31</v>
      </c>
      <c r="BO26" s="64">
        <f t="shared" si="32"/>
        <v>-4060.9599999999991</v>
      </c>
      <c r="BP26" s="64">
        <f t="shared" si="33"/>
        <v>-1136.2299999999996</v>
      </c>
      <c r="BQ26" s="399">
        <v>20349.39</v>
      </c>
      <c r="BR26" s="399">
        <v>21472.09</v>
      </c>
      <c r="BS26" s="399">
        <v>19270.87</v>
      </c>
      <c r="BT26" s="57">
        <f t="shared" si="34"/>
        <v>-2201.2200000000012</v>
      </c>
      <c r="BU26" s="69">
        <f t="shared" si="35"/>
        <v>-1078.5200000000004</v>
      </c>
      <c r="BV26" s="399"/>
      <c r="BW26" s="399"/>
      <c r="BX26" s="399"/>
      <c r="BY26" s="399"/>
      <c r="BZ26" s="399"/>
      <c r="CA26" s="399" t="s">
        <v>72</v>
      </c>
      <c r="CB26" s="405" t="s">
        <v>76</v>
      </c>
      <c r="CC26" s="405"/>
      <c r="CD26" s="162" t="e">
        <f>#REF!-#REF!</f>
        <v>#REF!</v>
      </c>
      <c r="CE26" s="163" t="e">
        <f>#REF!-#REF!</f>
        <v>#REF!</v>
      </c>
      <c r="CF26" s="74"/>
      <c r="CG26" s="105">
        <f>CX26+CZ26</f>
        <v>3588.8</v>
      </c>
      <c r="CH26" s="107">
        <v>3916.56</v>
      </c>
      <c r="CI26" s="107">
        <v>3478.93</v>
      </c>
      <c r="CJ26" s="57">
        <f t="shared" si="6"/>
        <v>-437.63000000000011</v>
      </c>
      <c r="CK26" s="57">
        <f t="shared" si="7"/>
        <v>-109.87000000000035</v>
      </c>
      <c r="CL26" s="57"/>
      <c r="CM26" s="63" t="e">
        <f>#REF!+CG26</f>
        <v>#REF!</v>
      </c>
      <c r="CN26" s="63" t="e">
        <f>#REF!+CH26</f>
        <v>#REF!</v>
      </c>
      <c r="CO26" s="63" t="e">
        <f>#REF!+CI26</f>
        <v>#REF!</v>
      </c>
      <c r="CP26" s="63" t="e">
        <f t="shared" si="36"/>
        <v>#REF!</v>
      </c>
      <c r="CQ26" s="64" t="e">
        <f t="shared" si="37"/>
        <v>#REF!</v>
      </c>
      <c r="CR26" s="406">
        <v>14267.34</v>
      </c>
      <c r="CS26" s="407">
        <v>1045.24</v>
      </c>
      <c r="CT26" s="321">
        <v>6626.21</v>
      </c>
      <c r="CU26" s="408">
        <f>CR26+CT26+CS26</f>
        <v>21938.79</v>
      </c>
      <c r="CV26" s="321">
        <v>13007.18</v>
      </c>
      <c r="CW26" s="321">
        <v>13007.18</v>
      </c>
      <c r="CX26" s="321">
        <v>2832.48</v>
      </c>
      <c r="CY26" s="321">
        <v>2832.48</v>
      </c>
      <c r="CZ26" s="323">
        <v>756.32</v>
      </c>
      <c r="DA26" s="323">
        <v>1451.8</v>
      </c>
      <c r="DB26" s="122">
        <f>CV26+CX26+CZ26</f>
        <v>16595.98</v>
      </c>
      <c r="DC26" s="1006">
        <v>593.6</v>
      </c>
      <c r="DD26" s="1006">
        <f>DD27*DD38/1000</f>
        <v>626.41981169999997</v>
      </c>
      <c r="DE26" s="59" t="e">
        <f>#REF!-DD26</f>
        <v>#REF!</v>
      </c>
      <c r="DF26" s="57" t="e">
        <f>#REF!-DC26</f>
        <v>#REF!</v>
      </c>
      <c r="DG26" s="140">
        <v>1147.44</v>
      </c>
      <c r="DH26" s="140">
        <v>1095.6600000000001</v>
      </c>
      <c r="DI26" s="140">
        <v>1065.01</v>
      </c>
      <c r="DJ26" s="67">
        <f t="shared" si="38"/>
        <v>-30.650000000000091</v>
      </c>
      <c r="DK26" s="67">
        <f t="shared" si="39"/>
        <v>-82.430000000000064</v>
      </c>
      <c r="DL26" s="127">
        <v>1027.04</v>
      </c>
      <c r="DM26" s="127">
        <v>565.49</v>
      </c>
      <c r="DN26" s="127">
        <v>686.72</v>
      </c>
      <c r="DO26" s="84">
        <f t="shared" si="40"/>
        <v>121.23000000000002</v>
      </c>
      <c r="DP26" s="84">
        <f t="shared" si="8"/>
        <v>-340.31999999999994</v>
      </c>
      <c r="DQ26" s="84" t="s">
        <v>76</v>
      </c>
      <c r="DR26" s="84" t="s">
        <v>72</v>
      </c>
      <c r="DS26" s="127">
        <v>1111.4459999999999</v>
      </c>
      <c r="DT26" s="127">
        <v>998.49</v>
      </c>
      <c r="DU26" s="127">
        <v>865.94</v>
      </c>
      <c r="DV26" s="83">
        <f t="shared" si="41"/>
        <v>-132.54999999999995</v>
      </c>
      <c r="DW26" s="83">
        <f t="shared" si="42"/>
        <v>-245.50599999999986</v>
      </c>
      <c r="DX26" s="103">
        <v>2485.65</v>
      </c>
      <c r="DY26" s="104">
        <v>1621.91</v>
      </c>
      <c r="DZ26" s="104">
        <v>1660.49</v>
      </c>
      <c r="EA26" s="85">
        <f t="shared" si="43"/>
        <v>38.579999999999927</v>
      </c>
      <c r="EB26" s="56">
        <f t="shared" si="44"/>
        <v>-825.16000000000008</v>
      </c>
      <c r="EC26" s="103">
        <v>632.11400000000003</v>
      </c>
      <c r="ED26" s="130">
        <v>454.01</v>
      </c>
      <c r="EE26" s="130">
        <v>421.94</v>
      </c>
      <c r="EF26" s="56">
        <f t="shared" si="45"/>
        <v>-32.069999999999993</v>
      </c>
      <c r="EG26" s="56">
        <f t="shared" si="46"/>
        <v>-210.17400000000004</v>
      </c>
      <c r="EH26" s="104">
        <v>2250.58</v>
      </c>
      <c r="EI26" s="104">
        <v>3365.09</v>
      </c>
      <c r="EJ26" s="104">
        <v>2852.76</v>
      </c>
      <c r="EK26" s="56">
        <f t="shared" si="47"/>
        <v>-512.32999999999993</v>
      </c>
      <c r="EL26" s="56">
        <f t="shared" si="9"/>
        <v>602.18000000000029</v>
      </c>
      <c r="EM26" s="56"/>
      <c r="EN26" s="56"/>
      <c r="EO26" s="56"/>
      <c r="EP26" s="56"/>
      <c r="EQ26" s="56"/>
      <c r="ER26" s="56"/>
      <c r="ES26" s="410" t="s">
        <v>76</v>
      </c>
      <c r="ET26" s="89"/>
      <c r="EU26" s="181" t="e">
        <f t="shared" si="95"/>
        <v>#REF!</v>
      </c>
      <c r="EV26" s="181" t="e">
        <f t="shared" si="102"/>
        <v>#REF!</v>
      </c>
      <c r="EW26" s="181" t="e">
        <f>BS26+EJ26+EE26+DZ26+DU26+DN26+DI26+#REF!+CO26+BN26+AT26+AM26</f>
        <v>#REF!</v>
      </c>
      <c r="EX26" s="192" t="e">
        <f t="shared" si="48"/>
        <v>#REF!</v>
      </c>
      <c r="EY26" s="192" t="e">
        <f t="shared" si="49"/>
        <v>#REF!</v>
      </c>
      <c r="EZ26" s="94">
        <v>98622.399999999994</v>
      </c>
      <c r="FA26" s="94" t="e">
        <f t="shared" si="50"/>
        <v>#REF!</v>
      </c>
      <c r="FB26" s="335" t="e">
        <f>EU26+EZ163</f>
        <v>#REF!</v>
      </c>
      <c r="FC26" s="127">
        <v>1027.04</v>
      </c>
      <c r="FD26" s="127">
        <v>3990.75</v>
      </c>
      <c r="FE26" s="127">
        <v>1111.4459999999999</v>
      </c>
      <c r="FF26" s="103">
        <v>2485.65</v>
      </c>
      <c r="FG26" s="103">
        <v>582.48</v>
      </c>
      <c r="FH26" s="103">
        <v>632.11400000000003</v>
      </c>
      <c r="FI26" s="411">
        <v>787.26</v>
      </c>
      <c r="FJ26" s="103">
        <v>5150.3500000000004</v>
      </c>
      <c r="FK26" s="104">
        <v>12704.31</v>
      </c>
    </row>
    <row r="27" spans="1:170" ht="15" hidden="1" thickBot="1" x14ac:dyDescent="0.35">
      <c r="A27" s="412" t="s">
        <v>77</v>
      </c>
      <c r="B27" s="413" t="s">
        <v>78</v>
      </c>
      <c r="C27" s="414"/>
      <c r="D27" s="415"/>
      <c r="E27" s="416">
        <f t="shared" ref="E27:FK27" si="130">E26/E38*1000</f>
        <v>727.11042732843953</v>
      </c>
      <c r="F27" s="416">
        <f t="shared" si="130"/>
        <v>760.19137725585017</v>
      </c>
      <c r="G27" s="417">
        <f t="shared" si="130"/>
        <v>693.85057290269197</v>
      </c>
      <c r="H27" s="417">
        <f t="shared" si="130"/>
        <v>1225.1105713462032</v>
      </c>
      <c r="I27" s="417">
        <f t="shared" si="130"/>
        <v>1260.7622657287645</v>
      </c>
      <c r="J27" s="417">
        <f t="shared" si="130"/>
        <v>731.90893918152074</v>
      </c>
      <c r="K27" s="417">
        <f t="shared" si="130"/>
        <v>731.90893918152074</v>
      </c>
      <c r="L27" s="416"/>
      <c r="M27" s="417">
        <f t="shared" si="130"/>
        <v>693.85020510195761</v>
      </c>
      <c r="N27" s="418">
        <f t="shared" si="11"/>
        <v>-38.058734079563123</v>
      </c>
      <c r="O27" s="418">
        <f t="shared" si="1"/>
        <v>-38.058734079563123</v>
      </c>
      <c r="P27" s="417">
        <v>731.91</v>
      </c>
      <c r="Q27" s="417"/>
      <c r="R27" s="417">
        <v>731.91</v>
      </c>
      <c r="S27" s="417">
        <v>1026.4384774842151</v>
      </c>
      <c r="T27" s="418">
        <f t="shared" si="12"/>
        <v>294.52847748421516</v>
      </c>
      <c r="U27" s="418">
        <f t="shared" si="13"/>
        <v>294.52847748421516</v>
      </c>
      <c r="V27" s="416">
        <f t="shared" ref="V27:AM27" si="131">V26/V38*1000</f>
        <v>1058.0998758945095</v>
      </c>
      <c r="W27" s="416">
        <f t="shared" si="131"/>
        <v>799.35636976276135</v>
      </c>
      <c r="X27" s="416">
        <f t="shared" si="131"/>
        <v>693.84959740752538</v>
      </c>
      <c r="Y27" s="419">
        <f t="shared" si="14"/>
        <v>-105.50677235523597</v>
      </c>
      <c r="Z27" s="418">
        <f t="shared" si="15"/>
        <v>-364.25027848698414</v>
      </c>
      <c r="AA27" s="416">
        <f t="shared" si="131"/>
        <v>1073.9703031172448</v>
      </c>
      <c r="AB27" s="416">
        <f t="shared" si="131"/>
        <v>787.5338508385147</v>
      </c>
      <c r="AC27" s="416">
        <f t="shared" si="131"/>
        <v>693.85134377207612</v>
      </c>
      <c r="AD27" s="419">
        <f t="shared" si="16"/>
        <v>-93.682507066438575</v>
      </c>
      <c r="AE27" s="419">
        <f t="shared" si="17"/>
        <v>-380.11895934516872</v>
      </c>
      <c r="AF27" s="416">
        <f t="shared" si="131"/>
        <v>731.91092838727604</v>
      </c>
      <c r="AG27" s="416">
        <f t="shared" si="115"/>
        <v>693.85383449699248</v>
      </c>
      <c r="AH27" s="416">
        <f t="shared" si="131"/>
        <v>693.85383449699248</v>
      </c>
      <c r="AI27" s="419">
        <f t="shared" si="18"/>
        <v>0</v>
      </c>
      <c r="AJ27" s="418">
        <f t="shared" si="19"/>
        <v>-38.057093890283568</v>
      </c>
      <c r="AK27" s="416">
        <f t="shared" si="131"/>
        <v>868.40620079801306</v>
      </c>
      <c r="AL27" s="416">
        <f t="shared" si="131"/>
        <v>770.73495062852612</v>
      </c>
      <c r="AM27" s="416">
        <f t="shared" si="131"/>
        <v>693.85050623258087</v>
      </c>
      <c r="AN27" s="420">
        <f t="shared" si="20"/>
        <v>-76.884444395945252</v>
      </c>
      <c r="AO27" s="421">
        <f t="shared" si="21"/>
        <v>-174.55569456543219</v>
      </c>
      <c r="AP27" s="421" t="s">
        <v>78</v>
      </c>
      <c r="AQ27" s="421" t="s">
        <v>77</v>
      </c>
      <c r="AR27" s="422">
        <f t="shared" ref="AR27:BW27" si="132">AR26/AR38*1000</f>
        <v>1007.6462650935891</v>
      </c>
      <c r="AS27" s="422">
        <f t="shared" si="132"/>
        <v>787.53192549679181</v>
      </c>
      <c r="AT27" s="422">
        <f t="shared" si="132"/>
        <v>693.85523726219117</v>
      </c>
      <c r="AU27" s="423">
        <f t="shared" si="22"/>
        <v>-93.676688234600647</v>
      </c>
      <c r="AV27" s="423">
        <f t="shared" si="23"/>
        <v>-313.79102783139797</v>
      </c>
      <c r="AW27" s="416">
        <f t="shared" si="132"/>
        <v>731.91083494763109</v>
      </c>
      <c r="AX27" s="416">
        <f t="shared" si="132"/>
        <v>799.93529476241167</v>
      </c>
      <c r="AY27" s="416">
        <f t="shared" si="132"/>
        <v>693.85108876462402</v>
      </c>
      <c r="AZ27" s="419">
        <f t="shared" si="24"/>
        <v>-106.08420599778765</v>
      </c>
      <c r="BA27" s="418">
        <f t="shared" si="25"/>
        <v>-38.059746183007064</v>
      </c>
      <c r="BB27" s="424">
        <f t="shared" si="132"/>
        <v>727.18237433887725</v>
      </c>
      <c r="BC27" s="416">
        <f t="shared" si="132"/>
        <v>787.54156894318601</v>
      </c>
      <c r="BD27" s="416">
        <f t="shared" si="132"/>
        <v>693.8507566143229</v>
      </c>
      <c r="BE27" s="425">
        <f t="shared" si="26"/>
        <v>-93.690812328863103</v>
      </c>
      <c r="BF27" s="426">
        <f t="shared" si="27"/>
        <v>-33.331617724554349</v>
      </c>
      <c r="BG27" s="416">
        <f t="shared" si="132"/>
        <v>747.00136129141572</v>
      </c>
      <c r="BH27" s="416">
        <f t="shared" si="132"/>
        <v>787.53524177324857</v>
      </c>
      <c r="BI27" s="416">
        <f t="shared" si="132"/>
        <v>747.00099579664732</v>
      </c>
      <c r="BJ27" s="416">
        <f t="shared" si="132"/>
        <v>1191.0933697991045</v>
      </c>
      <c r="BK27" s="416">
        <f t="shared" si="132"/>
        <v>747.01119443538767</v>
      </c>
      <c r="BL27" s="416">
        <f t="shared" si="132"/>
        <v>733.67082834168889</v>
      </c>
      <c r="BM27" s="416">
        <f t="shared" si="132"/>
        <v>789.45774331125926</v>
      </c>
      <c r="BN27" s="416">
        <f t="shared" si="132"/>
        <v>708.89818647509048</v>
      </c>
      <c r="BO27" s="427">
        <f t="shared" si="32"/>
        <v>-80.559556836168781</v>
      </c>
      <c r="BP27" s="423">
        <f t="shared" si="33"/>
        <v>-24.772641866598406</v>
      </c>
      <c r="BQ27" s="416">
        <f t="shared" si="132"/>
        <v>732.15757654694062</v>
      </c>
      <c r="BR27" s="416">
        <f t="shared" si="132"/>
        <v>731.9100823327218</v>
      </c>
      <c r="BS27" s="416">
        <f t="shared" si="132"/>
        <v>693.3531411580957</v>
      </c>
      <c r="BT27" s="419">
        <f t="shared" si="34"/>
        <v>-38.556941174626104</v>
      </c>
      <c r="BU27" s="428">
        <f t="shared" si="35"/>
        <v>-38.804435388844922</v>
      </c>
      <c r="BV27" s="416" t="e">
        <f t="shared" si="132"/>
        <v>#DIV/0!</v>
      </c>
      <c r="BW27" s="416" t="e">
        <f t="shared" si="132"/>
        <v>#DIV/0!</v>
      </c>
      <c r="BX27" s="417"/>
      <c r="BY27" s="417"/>
      <c r="BZ27" s="417"/>
      <c r="CA27" s="417" t="s">
        <v>78</v>
      </c>
      <c r="CB27" s="429" t="s">
        <v>77</v>
      </c>
      <c r="CC27" s="429"/>
      <c r="CD27" s="430" t="e">
        <f>#REF!-#REF!</f>
        <v>#REF!</v>
      </c>
      <c r="CE27" s="431" t="e">
        <f>#REF!-#REF!</f>
        <v>#REF!</v>
      </c>
      <c r="CF27" s="432"/>
      <c r="CG27" s="433">
        <f t="shared" ref="CG27" si="133">CG26/CG38*1000</f>
        <v>766.13600973592065</v>
      </c>
      <c r="CH27" s="417">
        <f>CH26/CH38*1000</f>
        <v>787.53317783318585</v>
      </c>
      <c r="CI27" s="417">
        <f>CI26/CI38*1000</f>
        <v>693.85154190117953</v>
      </c>
      <c r="CJ27" s="417">
        <f t="shared" ref="CJ27:CO27" si="134">CJ26/CJ38*1000</f>
        <v>-10742.022582228827</v>
      </c>
      <c r="CK27" s="417">
        <f t="shared" si="134"/>
        <v>-333.28859876422337</v>
      </c>
      <c r="CL27" s="417"/>
      <c r="CM27" s="417" t="e">
        <f t="shared" si="134"/>
        <v>#REF!</v>
      </c>
      <c r="CN27" s="417" t="e">
        <f t="shared" si="134"/>
        <v>#REF!</v>
      </c>
      <c r="CO27" s="417" t="e">
        <f t="shared" si="134"/>
        <v>#REF!</v>
      </c>
      <c r="CP27" s="434" t="e">
        <f t="shared" si="36"/>
        <v>#REF!</v>
      </c>
      <c r="CQ27" s="423" t="e">
        <f t="shared" si="37"/>
        <v>#REF!</v>
      </c>
      <c r="CR27" s="435">
        <f t="shared" si="130"/>
        <v>727.18237433887725</v>
      </c>
      <c r="CS27" s="436">
        <f t="shared" si="130"/>
        <v>747.00017866714313</v>
      </c>
      <c r="CT27" s="436">
        <f>CT26/CT38*1000</f>
        <v>747.00154784277163</v>
      </c>
      <c r="CU27" s="437">
        <f t="shared" si="130"/>
        <v>733.99188817281151</v>
      </c>
      <c r="CV27" s="436">
        <f t="shared" si="130"/>
        <v>727.10858291533702</v>
      </c>
      <c r="CW27" s="436">
        <f t="shared" si="130"/>
        <v>727.10858291533702</v>
      </c>
      <c r="CX27" s="436">
        <f t="shared" si="130"/>
        <v>777.27834033094587</v>
      </c>
      <c r="CY27" s="436">
        <f t="shared" si="130"/>
        <v>777.27834033094587</v>
      </c>
      <c r="CZ27" s="438">
        <f t="shared" si="130"/>
        <v>727.10089839831699</v>
      </c>
      <c r="DA27" s="438">
        <f>DA26/DA38*1000</f>
        <v>1371.0373166357099</v>
      </c>
      <c r="DB27" s="436">
        <f t="shared" si="130"/>
        <v>735.20737502361487</v>
      </c>
      <c r="DC27" s="444">
        <f>DC26/DC38*1000</f>
        <v>731.90880731908817</v>
      </c>
      <c r="DD27" s="444">
        <v>731.91</v>
      </c>
      <c r="DE27" s="987" t="e">
        <f>#REF!-DD27</f>
        <v>#REF!</v>
      </c>
      <c r="DF27" s="419" t="e">
        <f>#REF!-DC27</f>
        <v>#REF!</v>
      </c>
      <c r="DG27" s="416">
        <f t="shared" ref="DG27:DI27" si="135">DG26/DG38*1000</f>
        <v>726.95019734799769</v>
      </c>
      <c r="DH27" s="416">
        <f t="shared" si="135"/>
        <v>787.53638814016176</v>
      </c>
      <c r="DI27" s="416">
        <f t="shared" si="135"/>
        <v>693.84923090955283</v>
      </c>
      <c r="DJ27" s="425">
        <f t="shared" si="38"/>
        <v>-93.687157230608932</v>
      </c>
      <c r="DK27" s="425">
        <f t="shared" si="39"/>
        <v>-33.100966438444857</v>
      </c>
      <c r="DL27" s="416">
        <f t="shared" ref="DL27:DN27" si="136">DL26/DL38*1000</f>
        <v>1038.1616807431662</v>
      </c>
      <c r="DM27" s="416">
        <f t="shared" si="136"/>
        <v>798.7823826877983</v>
      </c>
      <c r="DN27" s="416">
        <f t="shared" si="136"/>
        <v>693.84579632829161</v>
      </c>
      <c r="DO27" s="439">
        <f t="shared" si="40"/>
        <v>-104.93658635950669</v>
      </c>
      <c r="DP27" s="439">
        <f t="shared" si="8"/>
        <v>-344.31588441487463</v>
      </c>
      <c r="DQ27" s="439" t="s">
        <v>77</v>
      </c>
      <c r="DR27" s="439" t="s">
        <v>78</v>
      </c>
      <c r="DS27" s="416">
        <f t="shared" ref="DS27:DU27" si="137">DS26/DS38*1000</f>
        <v>1038.1601954806313</v>
      </c>
      <c r="DT27" s="416">
        <f t="shared" si="137"/>
        <v>799.90546841202956</v>
      </c>
      <c r="DU27" s="416">
        <f t="shared" si="137"/>
        <v>693.85106007916545</v>
      </c>
      <c r="DV27" s="418">
        <f t="shared" si="41"/>
        <v>-106.05440833286411</v>
      </c>
      <c r="DW27" s="418">
        <f t="shared" si="42"/>
        <v>-344.30913540146582</v>
      </c>
      <c r="DX27" s="416">
        <f t="shared" ref="DX27:DZ27" si="138">DX26/DX38*1000</f>
        <v>1038.161005108087</v>
      </c>
      <c r="DY27" s="416">
        <f t="shared" si="138"/>
        <v>787.5375703457687</v>
      </c>
      <c r="DZ27" s="416">
        <f t="shared" si="138"/>
        <v>693.85120030085864</v>
      </c>
      <c r="EA27" s="440">
        <f t="shared" si="43"/>
        <v>-93.686370044910063</v>
      </c>
      <c r="EB27" s="418">
        <f t="shared" si="44"/>
        <v>-344.30980480722837</v>
      </c>
      <c r="EC27" s="416">
        <f t="shared" ref="EC27:EE27" si="139">EC26/EC38*1000</f>
        <v>1058.1058132595917</v>
      </c>
      <c r="ED27" s="416">
        <f t="shared" si="139"/>
        <v>787.54184808062587</v>
      </c>
      <c r="EE27" s="416">
        <f t="shared" si="139"/>
        <v>731.91208867456498</v>
      </c>
      <c r="EF27" s="418">
        <f t="shared" si="45"/>
        <v>-55.629759406060884</v>
      </c>
      <c r="EG27" s="418">
        <f t="shared" si="46"/>
        <v>-326.19372458502676</v>
      </c>
      <c r="EH27" s="416">
        <f t="shared" ref="EH27:EL27" si="140">EH26/EH38*1000</f>
        <v>726.48336221786167</v>
      </c>
      <c r="EI27" s="416">
        <f t="shared" si="140"/>
        <v>787.53688920717173</v>
      </c>
      <c r="EJ27" s="416">
        <f t="shared" si="140"/>
        <v>693.85064781867413</v>
      </c>
      <c r="EK27" s="416">
        <f t="shared" si="140"/>
        <v>3173.5009910802669</v>
      </c>
      <c r="EL27" s="416">
        <f t="shared" si="140"/>
        <v>594.11190097358906</v>
      </c>
      <c r="EM27" s="441"/>
      <c r="EN27" s="441"/>
      <c r="EO27" s="441"/>
      <c r="EP27" s="441"/>
      <c r="EQ27" s="441"/>
      <c r="ER27" s="441"/>
      <c r="ES27" s="412" t="s">
        <v>77</v>
      </c>
      <c r="ET27" s="441"/>
      <c r="EU27" s="442" t="e">
        <f t="shared" si="95"/>
        <v>#REF!</v>
      </c>
      <c r="EV27" s="442" t="e">
        <f t="shared" si="102"/>
        <v>#REF!</v>
      </c>
      <c r="EW27" s="442" t="e">
        <f>BS27+EJ27+EE27+DZ27+DU27+DN27+DI27+#REF!+CO27+BN27+AT27+AM27</f>
        <v>#REF!</v>
      </c>
      <c r="EX27" s="419" t="e">
        <f t="shared" si="48"/>
        <v>#REF!</v>
      </c>
      <c r="EY27" s="419" t="e">
        <f t="shared" si="49"/>
        <v>#REF!</v>
      </c>
      <c r="EZ27" s="443">
        <f>EZ26/EZ38*1000</f>
        <v>731.90996660784708</v>
      </c>
      <c r="FA27" s="443" t="e">
        <f t="shared" si="50"/>
        <v>#REF!</v>
      </c>
      <c r="FB27" s="424"/>
      <c r="FC27" s="416">
        <f t="shared" si="130"/>
        <v>1038.1616807431662</v>
      </c>
      <c r="FD27" s="416"/>
      <c r="FE27" s="416">
        <f t="shared" si="130"/>
        <v>1038.1601954806313</v>
      </c>
      <c r="FF27" s="416">
        <f t="shared" si="130"/>
        <v>1038.161005108087</v>
      </c>
      <c r="FG27" s="416">
        <f t="shared" si="130"/>
        <v>1007.6462650935891</v>
      </c>
      <c r="FH27" s="416">
        <f t="shared" si="130"/>
        <v>1058.1058132595917</v>
      </c>
      <c r="FI27" s="444">
        <f t="shared" si="130"/>
        <v>731.91092838727604</v>
      </c>
      <c r="FJ27" s="416">
        <f t="shared" si="130"/>
        <v>1073.9703031172448</v>
      </c>
      <c r="FK27" s="416">
        <f t="shared" si="130"/>
        <v>1058.0998758945095</v>
      </c>
    </row>
    <row r="28" spans="1:170" ht="15" hidden="1" thickBot="1" x14ac:dyDescent="0.35">
      <c r="A28" s="445" t="s">
        <v>79</v>
      </c>
      <c r="B28" s="99" t="s">
        <v>72</v>
      </c>
      <c r="C28" s="100">
        <v>11568.42</v>
      </c>
      <c r="D28" s="98"/>
      <c r="E28" s="103">
        <v>7588.19</v>
      </c>
      <c r="F28" s="104">
        <v>8604.65</v>
      </c>
      <c r="G28" s="104">
        <v>7143.25</v>
      </c>
      <c r="H28" s="103">
        <f t="shared" si="62"/>
        <v>-1461.3999999999996</v>
      </c>
      <c r="I28" s="105">
        <f t="shared" si="117"/>
        <v>-444.9399999999996</v>
      </c>
      <c r="J28" s="106">
        <v>0</v>
      </c>
      <c r="K28" s="105">
        <v>0</v>
      </c>
      <c r="L28" s="106"/>
      <c r="M28" s="106">
        <v>0</v>
      </c>
      <c r="N28" s="56">
        <f t="shared" si="11"/>
        <v>0</v>
      </c>
      <c r="O28" s="56">
        <f t="shared" si="1"/>
        <v>0</v>
      </c>
      <c r="P28" s="107">
        <v>0</v>
      </c>
      <c r="Q28" s="107"/>
      <c r="R28" s="107">
        <v>0</v>
      </c>
      <c r="S28" s="107">
        <v>0</v>
      </c>
      <c r="T28" s="56">
        <f t="shared" si="12"/>
        <v>0</v>
      </c>
      <c r="U28" s="56">
        <f t="shared" si="13"/>
        <v>0</v>
      </c>
      <c r="V28" s="104">
        <v>1493.07</v>
      </c>
      <c r="W28" s="107">
        <v>0</v>
      </c>
      <c r="X28" s="107">
        <v>0</v>
      </c>
      <c r="Y28" s="57">
        <f t="shared" si="14"/>
        <v>0</v>
      </c>
      <c r="Z28" s="56">
        <f t="shared" si="15"/>
        <v>-1493.07</v>
      </c>
      <c r="AA28" s="107">
        <v>0</v>
      </c>
      <c r="AB28" s="107">
        <v>0</v>
      </c>
      <c r="AC28" s="107">
        <v>0</v>
      </c>
      <c r="AD28" s="57">
        <f t="shared" si="16"/>
        <v>0</v>
      </c>
      <c r="AE28" s="57">
        <f t="shared" si="17"/>
        <v>0</v>
      </c>
      <c r="AF28" s="107">
        <v>0</v>
      </c>
      <c r="AG28" s="107">
        <v>0</v>
      </c>
      <c r="AH28" s="107">
        <v>0</v>
      </c>
      <c r="AI28" s="57">
        <f t="shared" si="18"/>
        <v>0</v>
      </c>
      <c r="AJ28" s="56">
        <f t="shared" si="19"/>
        <v>0</v>
      </c>
      <c r="AK28" s="60">
        <f>E28+J28+P28+V28+AA28+AF28</f>
        <v>9081.26</v>
      </c>
      <c r="AL28" s="60">
        <f>AG28+AB28+W28+R28+K28+F28</f>
        <v>8604.65</v>
      </c>
      <c r="AM28" s="60">
        <f>AH28+AC28+X28+S28+M28+G28</f>
        <v>7143.25</v>
      </c>
      <c r="AN28" s="60">
        <f t="shared" si="20"/>
        <v>-1461.3999999999996</v>
      </c>
      <c r="AO28" s="61">
        <f t="shared" si="21"/>
        <v>-1938.0100000000002</v>
      </c>
      <c r="AP28" s="61" t="s">
        <v>72</v>
      </c>
      <c r="AQ28" s="61" t="s">
        <v>79</v>
      </c>
      <c r="AR28" s="446"/>
      <c r="AS28" s="109">
        <v>194.74</v>
      </c>
      <c r="AT28" s="109">
        <v>165.4</v>
      </c>
      <c r="AU28" s="64">
        <f t="shared" si="22"/>
        <v>-29.340000000000003</v>
      </c>
      <c r="AV28" s="64">
        <f t="shared" si="23"/>
        <v>165.4</v>
      </c>
      <c r="AW28" s="107">
        <v>1620.87</v>
      </c>
      <c r="AX28" s="107">
        <v>1861.64</v>
      </c>
      <c r="AY28" s="107">
        <v>1620.87</v>
      </c>
      <c r="AZ28" s="57">
        <f t="shared" si="24"/>
        <v>-240.77000000000021</v>
      </c>
      <c r="BA28" s="56">
        <f t="shared" si="25"/>
        <v>0</v>
      </c>
      <c r="BB28" s="139"/>
      <c r="BC28" s="107">
        <v>0</v>
      </c>
      <c r="BD28" s="107"/>
      <c r="BE28" s="67">
        <f t="shared" si="26"/>
        <v>0</v>
      </c>
      <c r="BF28" s="68">
        <f t="shared" si="27"/>
        <v>0</v>
      </c>
      <c r="BG28" s="111">
        <f>CT28+CS28</f>
        <v>0</v>
      </c>
      <c r="BH28" s="107"/>
      <c r="BI28" s="57"/>
      <c r="BJ28" s="57">
        <f t="shared" si="28"/>
        <v>0</v>
      </c>
      <c r="BK28" s="56">
        <f t="shared" si="29"/>
        <v>0</v>
      </c>
      <c r="BL28" s="64">
        <f t="shared" si="30"/>
        <v>1620.87</v>
      </c>
      <c r="BM28" s="64">
        <f t="shared" si="31"/>
        <v>1861.64</v>
      </c>
      <c r="BN28" s="63">
        <f t="shared" si="31"/>
        <v>1620.87</v>
      </c>
      <c r="BO28" s="112">
        <f t="shared" si="32"/>
        <v>-240.77000000000021</v>
      </c>
      <c r="BP28" s="64">
        <f t="shared" si="33"/>
        <v>0</v>
      </c>
      <c r="BQ28" s="107">
        <v>0</v>
      </c>
      <c r="BR28" s="107">
        <v>0</v>
      </c>
      <c r="BS28" s="107">
        <v>0</v>
      </c>
      <c r="BT28" s="57">
        <f t="shared" si="34"/>
        <v>0</v>
      </c>
      <c r="BU28" s="69">
        <f t="shared" si="35"/>
        <v>0</v>
      </c>
      <c r="BV28" s="107"/>
      <c r="BW28" s="107"/>
      <c r="BX28" s="107"/>
      <c r="BY28" s="107"/>
      <c r="BZ28" s="107"/>
      <c r="CA28" s="107" t="s">
        <v>72</v>
      </c>
      <c r="CB28" s="113" t="s">
        <v>79</v>
      </c>
      <c r="CC28" s="113"/>
      <c r="CD28" s="162" t="e">
        <f>#REF!-#REF!</f>
        <v>#REF!</v>
      </c>
      <c r="CE28" s="163" t="e">
        <f>#REF!-#REF!</f>
        <v>#REF!</v>
      </c>
      <c r="CF28" s="164"/>
      <c r="CG28" s="105">
        <f>CX28+CZ28</f>
        <v>1544.0900000000001</v>
      </c>
      <c r="CH28" s="107">
        <v>1577.87</v>
      </c>
      <c r="CI28" s="107">
        <v>1459.45</v>
      </c>
      <c r="CJ28" s="57">
        <f>CI28-CH28</f>
        <v>-118.41999999999985</v>
      </c>
      <c r="CK28" s="57">
        <f>CI28-CG28</f>
        <v>-84.6400000000001</v>
      </c>
      <c r="CL28" s="57"/>
      <c r="CM28" s="63" t="e">
        <f>#REF!+CG28</f>
        <v>#REF!</v>
      </c>
      <c r="CN28" s="63" t="e">
        <f>#REF!+CH28</f>
        <v>#REF!</v>
      </c>
      <c r="CO28" s="63" t="e">
        <f>#REF!+CI28</f>
        <v>#REF!</v>
      </c>
      <c r="CP28" s="63" t="e">
        <f t="shared" si="36"/>
        <v>#REF!</v>
      </c>
      <c r="CQ28" s="64" t="e">
        <f t="shared" si="37"/>
        <v>#REF!</v>
      </c>
      <c r="CR28" s="144"/>
      <c r="CS28" s="179">
        <v>0</v>
      </c>
      <c r="CT28" s="122">
        <v>0</v>
      </c>
      <c r="CU28" s="448">
        <f t="shared" ref="CU28:CU157" si="141">CR28+CT28+CS28</f>
        <v>0</v>
      </c>
      <c r="CV28" s="122">
        <v>5177.96</v>
      </c>
      <c r="CW28" s="122">
        <v>5177.96</v>
      </c>
      <c r="CX28" s="122">
        <v>1247.74</v>
      </c>
      <c r="CY28" s="122">
        <v>1247.74</v>
      </c>
      <c r="CZ28" s="125">
        <v>296.35000000000002</v>
      </c>
      <c r="DA28" s="125">
        <v>0</v>
      </c>
      <c r="DB28" s="436">
        <f t="shared" ref="DB28:DB33" si="142">CV28+CX28+CZ28</f>
        <v>6722.05</v>
      </c>
      <c r="DC28" s="989">
        <v>236.85</v>
      </c>
      <c r="DD28" s="989">
        <v>228.9</v>
      </c>
      <c r="DE28" s="59" t="e">
        <f>#REF!-DD28</f>
        <v>#REF!</v>
      </c>
      <c r="DF28" s="57" t="e">
        <f>#REF!-DC28</f>
        <v>#REF!</v>
      </c>
      <c r="DG28" s="140">
        <v>696.84</v>
      </c>
      <c r="DH28" s="140">
        <v>710.01</v>
      </c>
      <c r="DI28" s="140">
        <v>696.84</v>
      </c>
      <c r="DJ28" s="67">
        <f t="shared" si="38"/>
        <v>-13.169999999999959</v>
      </c>
      <c r="DK28" s="67">
        <f t="shared" si="39"/>
        <v>0</v>
      </c>
      <c r="DL28" s="127">
        <v>0</v>
      </c>
      <c r="DM28" s="127">
        <v>244.71</v>
      </c>
      <c r="DN28" s="127">
        <v>309.45</v>
      </c>
      <c r="DO28" s="84">
        <f t="shared" si="40"/>
        <v>64.739999999999981</v>
      </c>
      <c r="DP28" s="84">
        <f t="shared" si="8"/>
        <v>309.45</v>
      </c>
      <c r="DQ28" s="84" t="s">
        <v>79</v>
      </c>
      <c r="DR28" s="84" t="s">
        <v>72</v>
      </c>
      <c r="DS28" s="127">
        <v>0</v>
      </c>
      <c r="DT28" s="127">
        <v>433.01</v>
      </c>
      <c r="DU28" s="127">
        <v>391.04</v>
      </c>
      <c r="DV28" s="83">
        <f t="shared" si="41"/>
        <v>-41.96999999999997</v>
      </c>
      <c r="DW28" s="83">
        <f t="shared" si="42"/>
        <v>391.04</v>
      </c>
      <c r="DX28" s="103">
        <v>0</v>
      </c>
      <c r="DY28" s="104">
        <v>703.37</v>
      </c>
      <c r="DZ28" s="104">
        <v>749.85</v>
      </c>
      <c r="EA28" s="85">
        <f t="shared" si="43"/>
        <v>46.480000000000018</v>
      </c>
      <c r="EB28" s="56">
        <f t="shared" si="44"/>
        <v>749.85</v>
      </c>
      <c r="EC28" s="103">
        <v>0</v>
      </c>
      <c r="ED28" s="103">
        <v>0</v>
      </c>
      <c r="EE28" s="103">
        <v>0</v>
      </c>
      <c r="EF28" s="56">
        <f t="shared" si="45"/>
        <v>0</v>
      </c>
      <c r="EG28" s="56">
        <f t="shared" si="46"/>
        <v>0</v>
      </c>
      <c r="EH28" s="104">
        <v>0</v>
      </c>
      <c r="EI28" s="104">
        <v>0</v>
      </c>
      <c r="EJ28" s="104">
        <v>0</v>
      </c>
      <c r="EK28" s="56">
        <f t="shared" si="47"/>
        <v>0</v>
      </c>
      <c r="EL28" s="56">
        <f>EJ28-EH28</f>
        <v>0</v>
      </c>
      <c r="EM28" s="56"/>
      <c r="EN28" s="56"/>
      <c r="EO28" s="56"/>
      <c r="EP28" s="56"/>
      <c r="EQ28" s="56"/>
      <c r="ER28" s="56"/>
      <c r="ES28" s="410" t="s">
        <v>79</v>
      </c>
      <c r="ET28" s="89"/>
      <c r="EU28" s="181" t="e">
        <f t="shared" si="95"/>
        <v>#REF!</v>
      </c>
      <c r="EV28" s="181" t="e">
        <f t="shared" si="102"/>
        <v>#REF!</v>
      </c>
      <c r="EW28" s="181" t="e">
        <f>BS28+EJ28+EE28+DZ28+DU28+DN28+DI28+#REF!+CO28+BN28+AT28+AM28</f>
        <v>#REF!</v>
      </c>
      <c r="EX28" s="192" t="e">
        <f t="shared" si="48"/>
        <v>#REF!</v>
      </c>
      <c r="EY28" s="192" t="e">
        <f t="shared" si="49"/>
        <v>#REF!</v>
      </c>
      <c r="EZ28" s="334">
        <f>16234.8852+16.64711</f>
        <v>16251.532310000001</v>
      </c>
      <c r="FA28" s="94" t="e">
        <f t="shared" si="50"/>
        <v>#REF!</v>
      </c>
      <c r="FB28" s="449"/>
      <c r="FC28" s="127">
        <v>0</v>
      </c>
      <c r="FD28" s="127">
        <v>1620.87</v>
      </c>
      <c r="FE28" s="127">
        <v>0</v>
      </c>
      <c r="FF28" s="103"/>
      <c r="FG28" s="103"/>
      <c r="FH28" s="103">
        <v>0</v>
      </c>
      <c r="FI28" s="411"/>
      <c r="FJ28" s="103">
        <v>0</v>
      </c>
      <c r="FK28" s="104">
        <v>1493.07</v>
      </c>
      <c r="FM28">
        <f>DC28/DC26*DD26</f>
        <v>249.94530391028468</v>
      </c>
    </row>
    <row r="29" spans="1:170" ht="15" hidden="1" thickBot="1" x14ac:dyDescent="0.35">
      <c r="A29" s="412" t="s">
        <v>80</v>
      </c>
      <c r="B29" s="413" t="s">
        <v>78</v>
      </c>
      <c r="C29" s="414"/>
      <c r="D29" s="415"/>
      <c r="E29" s="416">
        <f t="shared" ref="E29:FK29" si="143">E28/E38*1000</f>
        <v>277.69022504550497</v>
      </c>
      <c r="F29" s="416">
        <f t="shared" si="143"/>
        <v>292.74087729902425</v>
      </c>
      <c r="G29" s="417">
        <f t="shared" si="143"/>
        <v>277.69985336545409</v>
      </c>
      <c r="H29" s="417">
        <f t="shared" si="143"/>
        <v>398.14901628183486</v>
      </c>
      <c r="I29" s="417">
        <f t="shared" si="143"/>
        <v>277.53573938312616</v>
      </c>
      <c r="J29" s="417">
        <f t="shared" si="143"/>
        <v>0</v>
      </c>
      <c r="K29" s="417">
        <f t="shared" si="143"/>
        <v>0</v>
      </c>
      <c r="L29" s="416"/>
      <c r="M29" s="417">
        <f t="shared" si="143"/>
        <v>0</v>
      </c>
      <c r="N29" s="56">
        <f t="shared" si="11"/>
        <v>0</v>
      </c>
      <c r="O29" s="56">
        <f t="shared" si="1"/>
        <v>0</v>
      </c>
      <c r="P29" s="417">
        <v>0</v>
      </c>
      <c r="Q29" s="417"/>
      <c r="R29" s="417">
        <v>0</v>
      </c>
      <c r="S29" s="417">
        <v>0</v>
      </c>
      <c r="T29" s="56">
        <f t="shared" si="12"/>
        <v>0</v>
      </c>
      <c r="U29" s="56">
        <f t="shared" si="13"/>
        <v>0</v>
      </c>
      <c r="V29" s="416">
        <f t="shared" ref="V29:AM29" si="144">V28/V38*1000</f>
        <v>124.35285204011987</v>
      </c>
      <c r="W29" s="416">
        <f t="shared" si="144"/>
        <v>0</v>
      </c>
      <c r="X29" s="416">
        <f t="shared" si="144"/>
        <v>0</v>
      </c>
      <c r="Y29" s="57">
        <f t="shared" si="14"/>
        <v>0</v>
      </c>
      <c r="Z29" s="56">
        <f t="shared" si="15"/>
        <v>-124.35285204011987</v>
      </c>
      <c r="AA29" s="416">
        <f t="shared" si="144"/>
        <v>0</v>
      </c>
      <c r="AB29" s="416">
        <f t="shared" si="144"/>
        <v>0</v>
      </c>
      <c r="AC29" s="416">
        <f t="shared" si="144"/>
        <v>0</v>
      </c>
      <c r="AD29" s="416">
        <f t="shared" si="144"/>
        <v>0</v>
      </c>
      <c r="AE29" s="57">
        <f t="shared" si="17"/>
        <v>0</v>
      </c>
      <c r="AF29" s="416">
        <f t="shared" si="144"/>
        <v>0</v>
      </c>
      <c r="AG29" s="416">
        <f t="shared" si="144"/>
        <v>0</v>
      </c>
      <c r="AH29" s="416">
        <f t="shared" si="144"/>
        <v>0</v>
      </c>
      <c r="AI29" s="57">
        <f t="shared" si="18"/>
        <v>0</v>
      </c>
      <c r="AJ29" s="56">
        <f t="shared" si="19"/>
        <v>0</v>
      </c>
      <c r="AK29" s="416">
        <f t="shared" si="144"/>
        <v>146.48529530589292</v>
      </c>
      <c r="AL29" s="416">
        <f t="shared" si="144"/>
        <v>129.91331399347851</v>
      </c>
      <c r="AM29" s="416">
        <f t="shared" si="144"/>
        <v>115.72642726594904</v>
      </c>
      <c r="AN29" s="60">
        <f t="shared" si="20"/>
        <v>-14.186886727529469</v>
      </c>
      <c r="AO29" s="61">
        <f t="shared" si="21"/>
        <v>-30.758868039943877</v>
      </c>
      <c r="AP29" s="61" t="s">
        <v>78</v>
      </c>
      <c r="AQ29" s="61" t="s">
        <v>80</v>
      </c>
      <c r="AR29" s="422">
        <f t="shared" ref="AR29:BS29" si="145">AR28/AR38*1000</f>
        <v>0</v>
      </c>
      <c r="AS29" s="422">
        <f t="shared" si="145"/>
        <v>303.27664610976143</v>
      </c>
      <c r="AT29" s="422">
        <f t="shared" si="145"/>
        <v>278.22166899359115</v>
      </c>
      <c r="AU29" s="64">
        <f t="shared" si="22"/>
        <v>-25.054977116170278</v>
      </c>
      <c r="AV29" s="64">
        <f t="shared" si="23"/>
        <v>278.22166899359115</v>
      </c>
      <c r="AW29" s="416">
        <f t="shared" si="145"/>
        <v>297.27051683056237</v>
      </c>
      <c r="AX29" s="416">
        <f t="shared" si="145"/>
        <v>329.11983197853061</v>
      </c>
      <c r="AY29" s="416">
        <f t="shared" si="145"/>
        <v>297.27043141599</v>
      </c>
      <c r="AZ29" s="57">
        <f t="shared" si="24"/>
        <v>-31.849400562540609</v>
      </c>
      <c r="BA29" s="56">
        <f t="shared" si="25"/>
        <v>-8.5414572367881192E-5</v>
      </c>
      <c r="BB29" s="424">
        <f t="shared" si="145"/>
        <v>0</v>
      </c>
      <c r="BC29" s="416">
        <f t="shared" si="145"/>
        <v>0</v>
      </c>
      <c r="BD29" s="416">
        <f t="shared" si="145"/>
        <v>0</v>
      </c>
      <c r="BE29" s="67">
        <f t="shared" si="26"/>
        <v>0</v>
      </c>
      <c r="BF29" s="68">
        <f t="shared" si="27"/>
        <v>0</v>
      </c>
      <c r="BG29" s="416">
        <f t="shared" si="145"/>
        <v>0</v>
      </c>
      <c r="BH29" s="416">
        <f t="shared" si="145"/>
        <v>0</v>
      </c>
      <c r="BI29" s="416">
        <f t="shared" si="145"/>
        <v>0</v>
      </c>
      <c r="BJ29" s="416">
        <f t="shared" si="145"/>
        <v>0</v>
      </c>
      <c r="BK29" s="416">
        <f t="shared" si="145"/>
        <v>0</v>
      </c>
      <c r="BL29" s="416">
        <f t="shared" si="145"/>
        <v>45.862172469476626</v>
      </c>
      <c r="BM29" s="416">
        <f t="shared" si="145"/>
        <v>50.934787581109234</v>
      </c>
      <c r="BN29" s="416">
        <f t="shared" si="145"/>
        <v>46.344429344523981</v>
      </c>
      <c r="BO29" s="112">
        <f t="shared" si="32"/>
        <v>-4.5903582365852529</v>
      </c>
      <c r="BP29" s="64">
        <f t="shared" si="33"/>
        <v>0.48225687504735504</v>
      </c>
      <c r="BQ29" s="416">
        <f t="shared" si="145"/>
        <v>0</v>
      </c>
      <c r="BR29" s="416">
        <f t="shared" si="145"/>
        <v>0</v>
      </c>
      <c r="BS29" s="416">
        <f t="shared" si="145"/>
        <v>0</v>
      </c>
      <c r="BT29" s="57">
        <f t="shared" si="34"/>
        <v>0</v>
      </c>
      <c r="BU29" s="69">
        <f t="shared" si="35"/>
        <v>0</v>
      </c>
      <c r="BV29" s="417"/>
      <c r="BW29" s="417"/>
      <c r="BX29" s="417"/>
      <c r="BY29" s="417"/>
      <c r="BZ29" s="417"/>
      <c r="CA29" s="417" t="s">
        <v>78</v>
      </c>
      <c r="CB29" s="429" t="s">
        <v>80</v>
      </c>
      <c r="CC29" s="429"/>
      <c r="CD29" s="197" t="e">
        <f>#REF!-#REF!</f>
        <v>#REF!</v>
      </c>
      <c r="CE29" s="198" t="e">
        <f>#REF!-#REF!</f>
        <v>#REF!</v>
      </c>
      <c r="CF29" s="164"/>
      <c r="CG29" s="450">
        <f>CG28/CG38*1000</f>
        <v>329.63189681039285</v>
      </c>
      <c r="CH29" s="451">
        <f>CH28/CH38*1000</f>
        <v>317.27459181211293</v>
      </c>
      <c r="CI29" s="451">
        <f>CI28/CI38*1000</f>
        <v>291.07847321667197</v>
      </c>
      <c r="CJ29" s="451">
        <f t="shared" ref="CJ29:CO29" si="146">CJ28/CJ38*1000</f>
        <v>-2906.7255768286814</v>
      </c>
      <c r="CK29" s="451">
        <f t="shared" si="146"/>
        <v>-256.75386365162291</v>
      </c>
      <c r="CL29" s="451"/>
      <c r="CM29" s="451" t="e">
        <f t="shared" si="146"/>
        <v>#REF!</v>
      </c>
      <c r="CN29" s="451" t="e">
        <f t="shared" si="146"/>
        <v>#REF!</v>
      </c>
      <c r="CO29" s="451" t="e">
        <f t="shared" si="146"/>
        <v>#REF!</v>
      </c>
      <c r="CP29" s="63" t="e">
        <f t="shared" si="36"/>
        <v>#REF!</v>
      </c>
      <c r="CQ29" s="64" t="e">
        <f t="shared" si="37"/>
        <v>#REF!</v>
      </c>
      <c r="CR29" s="435">
        <f t="shared" si="143"/>
        <v>0</v>
      </c>
      <c r="CS29" s="436">
        <f t="shared" si="143"/>
        <v>0</v>
      </c>
      <c r="CT29" s="436">
        <f t="shared" si="143"/>
        <v>0</v>
      </c>
      <c r="CU29" s="437">
        <f t="shared" si="143"/>
        <v>0</v>
      </c>
      <c r="CV29" s="436">
        <f>CV28/CV38*1000</f>
        <v>289.4508385362775</v>
      </c>
      <c r="CW29" s="436">
        <f>CW28/CW38*1000</f>
        <v>289.4508385362775</v>
      </c>
      <c r="CX29" s="436">
        <f t="shared" si="143"/>
        <v>342.40004390658873</v>
      </c>
      <c r="CY29" s="436">
        <f t="shared" si="143"/>
        <v>342.40004390658873</v>
      </c>
      <c r="CZ29" s="438">
        <f t="shared" si="143"/>
        <v>284.90103559385085</v>
      </c>
      <c r="DA29" s="438">
        <f t="shared" si="143"/>
        <v>0</v>
      </c>
      <c r="DB29" s="436">
        <f t="shared" si="143"/>
        <v>297.7890269376976</v>
      </c>
      <c r="DC29" s="444">
        <f t="shared" si="143"/>
        <v>292.03605292036053</v>
      </c>
      <c r="DD29" s="444">
        <f t="shared" si="143"/>
        <v>267.44715903116128</v>
      </c>
      <c r="DE29" s="59" t="e">
        <f>#REF!-DD29</f>
        <v>#REF!</v>
      </c>
      <c r="DF29" s="57" t="e">
        <f>#REF!-DC29</f>
        <v>#REF!</v>
      </c>
      <c r="DG29" s="416">
        <f t="shared" ref="DG29:DI29" si="147">DG28/DG38*1000</f>
        <v>441.47665718467084</v>
      </c>
      <c r="DH29" s="416">
        <f t="shared" si="147"/>
        <v>510.33962264150944</v>
      </c>
      <c r="DI29" s="416">
        <f t="shared" si="147"/>
        <v>453.98812975184541</v>
      </c>
      <c r="DJ29" s="67">
        <f t="shared" si="38"/>
        <v>-56.35149288966403</v>
      </c>
      <c r="DK29" s="67">
        <f t="shared" si="39"/>
        <v>12.511472567174565</v>
      </c>
      <c r="DL29" s="416">
        <f t="shared" ref="DL29:DN29" si="148">DL28/DL38*1000</f>
        <v>0</v>
      </c>
      <c r="DM29" s="416">
        <f t="shared" si="148"/>
        <v>345.66488685481818</v>
      </c>
      <c r="DN29" s="416">
        <f t="shared" si="148"/>
        <v>312.66102876542084</v>
      </c>
      <c r="DO29" s="84">
        <f t="shared" si="40"/>
        <v>-33.00385808939734</v>
      </c>
      <c r="DP29" s="84">
        <f t="shared" si="8"/>
        <v>312.66102876542084</v>
      </c>
      <c r="DQ29" s="84" t="s">
        <v>80</v>
      </c>
      <c r="DR29" s="84" t="s">
        <v>78</v>
      </c>
      <c r="DS29" s="416">
        <f t="shared" ref="DS29:DU29" si="149">DS28/DS38*1000</f>
        <v>0</v>
      </c>
      <c r="DT29" s="416">
        <f t="shared" si="149"/>
        <v>346.89087209395478</v>
      </c>
      <c r="DU29" s="416">
        <f t="shared" si="149"/>
        <v>313.32831204628133</v>
      </c>
      <c r="DV29" s="83">
        <f t="shared" si="41"/>
        <v>-33.562560047673458</v>
      </c>
      <c r="DW29" s="83">
        <f t="shared" si="42"/>
        <v>313.32831204628133</v>
      </c>
      <c r="DX29" s="416">
        <f t="shared" ref="DX29:DZ29" si="150">DX28/DX38*1000</f>
        <v>0</v>
      </c>
      <c r="DY29" s="416">
        <f t="shared" si="150"/>
        <v>341.52961684316841</v>
      </c>
      <c r="DZ29" s="416">
        <f t="shared" si="150"/>
        <v>313.33180118254182</v>
      </c>
      <c r="EA29" s="85">
        <f t="shared" si="43"/>
        <v>-28.197815660626588</v>
      </c>
      <c r="EB29" s="56">
        <f t="shared" si="44"/>
        <v>313.33180118254182</v>
      </c>
      <c r="EC29" s="416">
        <f t="shared" ref="EC29:EE29" si="151">EC28/EC38*1000</f>
        <v>0</v>
      </c>
      <c r="ED29" s="416">
        <f t="shared" si="151"/>
        <v>0</v>
      </c>
      <c r="EE29" s="416">
        <f t="shared" si="151"/>
        <v>0</v>
      </c>
      <c r="EF29" s="56">
        <f t="shared" si="45"/>
        <v>0</v>
      </c>
      <c r="EG29" s="56">
        <f t="shared" si="46"/>
        <v>0</v>
      </c>
      <c r="EH29" s="416">
        <f t="shared" ref="EH29:EL29" si="152">EH28/EH38*1000</f>
        <v>0</v>
      </c>
      <c r="EI29" s="416">
        <f t="shared" si="152"/>
        <v>0</v>
      </c>
      <c r="EJ29" s="416">
        <f t="shared" si="152"/>
        <v>0</v>
      </c>
      <c r="EK29" s="416">
        <f t="shared" si="152"/>
        <v>0</v>
      </c>
      <c r="EL29" s="416">
        <f t="shared" si="152"/>
        <v>0</v>
      </c>
      <c r="EM29" s="441"/>
      <c r="EN29" s="441"/>
      <c r="EO29" s="441"/>
      <c r="EP29" s="441"/>
      <c r="EQ29" s="441"/>
      <c r="ER29" s="441"/>
      <c r="ES29" s="410" t="s">
        <v>80</v>
      </c>
      <c r="ET29" s="452"/>
      <c r="EU29" s="181" t="e">
        <f>EU27/EU38*1000</f>
        <v>#REF!</v>
      </c>
      <c r="EV29" s="181" t="e">
        <f>EV27/EV38*1000</f>
        <v>#REF!</v>
      </c>
      <c r="EW29" s="181" t="e">
        <f>EW27/EW38*1000</f>
        <v>#REF!</v>
      </c>
      <c r="EX29" s="181" t="e">
        <f t="shared" ref="EX29:EY29" si="153">EX27/EX38*1000</f>
        <v>#REF!</v>
      </c>
      <c r="EY29" s="181" t="e">
        <f t="shared" si="153"/>
        <v>#REF!</v>
      </c>
      <c r="EZ29" s="200">
        <f>EZ28/EZ38*1000</f>
        <v>120.60808163600207</v>
      </c>
      <c r="FA29" s="94" t="e">
        <f t="shared" si="50"/>
        <v>#REF!</v>
      </c>
      <c r="FB29" s="424"/>
      <c r="FC29" s="416">
        <f t="shared" si="143"/>
        <v>0</v>
      </c>
      <c r="FD29" s="416"/>
      <c r="FE29" s="416">
        <f t="shared" si="143"/>
        <v>0</v>
      </c>
      <c r="FF29" s="416">
        <f t="shared" si="143"/>
        <v>0</v>
      </c>
      <c r="FG29" s="416">
        <f t="shared" si="143"/>
        <v>0</v>
      </c>
      <c r="FH29" s="416">
        <f t="shared" si="143"/>
        <v>0</v>
      </c>
      <c r="FI29" s="444">
        <f t="shared" si="143"/>
        <v>0</v>
      </c>
      <c r="FJ29" s="416">
        <f t="shared" si="143"/>
        <v>0</v>
      </c>
      <c r="FK29" s="416">
        <f t="shared" si="143"/>
        <v>124.35285204011987</v>
      </c>
    </row>
    <row r="30" spans="1:170" ht="15" hidden="1" thickBot="1" x14ac:dyDescent="0.35">
      <c r="A30" s="445" t="s">
        <v>81</v>
      </c>
      <c r="B30" s="99" t="s">
        <v>72</v>
      </c>
      <c r="C30" s="100">
        <v>3168.19</v>
      </c>
      <c r="D30" s="98"/>
      <c r="E30" s="103">
        <v>1513.04</v>
      </c>
      <c r="F30" s="104">
        <v>6250.81</v>
      </c>
      <c r="G30" s="104">
        <v>1492.03</v>
      </c>
      <c r="H30" s="103">
        <f t="shared" si="62"/>
        <v>-4758.7800000000007</v>
      </c>
      <c r="I30" s="105">
        <f t="shared" si="117"/>
        <v>-21.009999999999991</v>
      </c>
      <c r="J30" s="106">
        <v>4093.13</v>
      </c>
      <c r="K30" s="105">
        <v>4093.13</v>
      </c>
      <c r="L30" s="106"/>
      <c r="M30" s="106">
        <v>4285.51</v>
      </c>
      <c r="N30" s="56">
        <f t="shared" si="11"/>
        <v>192.38000000000011</v>
      </c>
      <c r="O30" s="56">
        <f t="shared" si="1"/>
        <v>192.38000000000011</v>
      </c>
      <c r="P30" s="107">
        <v>940.05</v>
      </c>
      <c r="Q30" s="107"/>
      <c r="R30" s="107">
        <v>6178.35</v>
      </c>
      <c r="S30" s="107">
        <v>6178.35</v>
      </c>
      <c r="T30" s="56">
        <f t="shared" si="12"/>
        <v>0</v>
      </c>
      <c r="U30" s="56">
        <f t="shared" si="13"/>
        <v>5238.3</v>
      </c>
      <c r="V30" s="104">
        <v>2216.3200000000002</v>
      </c>
      <c r="W30" s="107">
        <v>6698.8</v>
      </c>
      <c r="X30" s="107">
        <v>6146.96</v>
      </c>
      <c r="Y30" s="57">
        <f t="shared" si="14"/>
        <v>-551.84000000000015</v>
      </c>
      <c r="Z30" s="56">
        <f t="shared" si="15"/>
        <v>3930.64</v>
      </c>
      <c r="AA30" s="107">
        <v>978.82</v>
      </c>
      <c r="AB30" s="107">
        <v>2015.89</v>
      </c>
      <c r="AC30" s="107">
        <v>2015.89</v>
      </c>
      <c r="AD30" s="57">
        <f t="shared" si="16"/>
        <v>0</v>
      </c>
      <c r="AE30" s="57">
        <f t="shared" si="17"/>
        <v>1037.0700000000002</v>
      </c>
      <c r="AF30" s="107">
        <v>422.34</v>
      </c>
      <c r="AG30" s="107">
        <v>442.19</v>
      </c>
      <c r="AH30" s="107">
        <v>442.19</v>
      </c>
      <c r="AI30" s="57">
        <f t="shared" si="18"/>
        <v>0</v>
      </c>
      <c r="AJ30" s="56">
        <f t="shared" si="19"/>
        <v>19.850000000000023</v>
      </c>
      <c r="AK30" s="157">
        <f>E30+J30+P30+V30+AA30+AF30</f>
        <v>10163.700000000001</v>
      </c>
      <c r="AL30" s="157">
        <f>AG30+AB30+W30+R30+K30+F30</f>
        <v>25679.170000000002</v>
      </c>
      <c r="AM30" s="157">
        <f>AH30+AC30+X30+S30+M30+G30</f>
        <v>20560.93</v>
      </c>
      <c r="AN30" s="157">
        <f t="shared" si="20"/>
        <v>-5118.2400000000016</v>
      </c>
      <c r="AO30" s="158">
        <f t="shared" si="21"/>
        <v>10397.23</v>
      </c>
      <c r="AP30" s="158" t="s">
        <v>72</v>
      </c>
      <c r="AQ30" s="158" t="s">
        <v>81</v>
      </c>
      <c r="AR30" s="446">
        <v>48.735999999999997</v>
      </c>
      <c r="AS30" s="109">
        <v>58.79</v>
      </c>
      <c r="AT30" s="109">
        <v>52.28</v>
      </c>
      <c r="AU30" s="64">
        <f t="shared" si="22"/>
        <v>-6.509999999999998</v>
      </c>
      <c r="AV30" s="64">
        <f t="shared" si="23"/>
        <v>3.544000000000004</v>
      </c>
      <c r="AW30" s="107">
        <v>2910.875</v>
      </c>
      <c r="AX30" s="107">
        <v>3558.71</v>
      </c>
      <c r="AY30" s="107">
        <v>3240.71</v>
      </c>
      <c r="AZ30" s="57">
        <f t="shared" si="24"/>
        <v>-318</v>
      </c>
      <c r="BA30" s="56">
        <f t="shared" si="25"/>
        <v>329.83500000000004</v>
      </c>
      <c r="BB30" s="139">
        <v>8402.08</v>
      </c>
      <c r="BC30" s="107">
        <v>10331.620000000001</v>
      </c>
      <c r="BD30" s="107">
        <v>9737.1200000000008</v>
      </c>
      <c r="BE30" s="67">
        <f t="shared" si="26"/>
        <v>-594.5</v>
      </c>
      <c r="BF30" s="68">
        <f t="shared" si="27"/>
        <v>1335.0400000000009</v>
      </c>
      <c r="BG30" s="111">
        <f>CT30+CS30</f>
        <v>5357.75</v>
      </c>
      <c r="BH30" s="107">
        <v>7822.51</v>
      </c>
      <c r="BI30" s="57">
        <v>6614.32</v>
      </c>
      <c r="BJ30" s="57">
        <f t="shared" si="28"/>
        <v>-1208.1900000000005</v>
      </c>
      <c r="BK30" s="56">
        <f t="shared" si="29"/>
        <v>1256.5699999999997</v>
      </c>
      <c r="BL30" s="64">
        <f t="shared" si="30"/>
        <v>16670.705000000002</v>
      </c>
      <c r="BM30" s="64">
        <f t="shared" si="31"/>
        <v>21712.840000000004</v>
      </c>
      <c r="BN30" s="63">
        <f t="shared" si="31"/>
        <v>19592.150000000001</v>
      </c>
      <c r="BO30" s="112">
        <f t="shared" si="32"/>
        <v>-2120.6900000000023</v>
      </c>
      <c r="BP30" s="64">
        <f t="shared" si="33"/>
        <v>2921.4449999999997</v>
      </c>
      <c r="BQ30" s="107">
        <v>10151.030000000001</v>
      </c>
      <c r="BR30" s="107">
        <v>10788.39</v>
      </c>
      <c r="BS30" s="107">
        <v>10625.34</v>
      </c>
      <c r="BT30" s="57">
        <f t="shared" si="34"/>
        <v>-163.04999999999927</v>
      </c>
      <c r="BU30" s="69">
        <f t="shared" si="35"/>
        <v>474.30999999999949</v>
      </c>
      <c r="BV30" s="107"/>
      <c r="BW30" s="107"/>
      <c r="BX30" s="107"/>
      <c r="BY30" s="107"/>
      <c r="BZ30" s="107"/>
      <c r="CA30" s="107" t="s">
        <v>72</v>
      </c>
      <c r="CB30" s="113" t="s">
        <v>81</v>
      </c>
      <c r="CC30" s="113"/>
      <c r="CD30" s="162" t="e">
        <f>#REF!-#REF!</f>
        <v>#REF!</v>
      </c>
      <c r="CE30" s="163" t="e">
        <f>#REF!-#REF!</f>
        <v>#REF!</v>
      </c>
      <c r="CF30" s="164"/>
      <c r="CG30" s="105">
        <f>CX30+CZ30</f>
        <v>1044.45</v>
      </c>
      <c r="CH30" s="107">
        <v>778.71</v>
      </c>
      <c r="CI30" s="107">
        <v>730.31</v>
      </c>
      <c r="CJ30" s="57">
        <f>CI30-CH30</f>
        <v>-48.400000000000091</v>
      </c>
      <c r="CK30" s="57">
        <f>CI30-CG30</f>
        <v>-314.1400000000001</v>
      </c>
      <c r="CL30" s="57"/>
      <c r="CM30" s="63" t="e">
        <f>#REF!+CG30</f>
        <v>#REF!</v>
      </c>
      <c r="CN30" s="63" t="e">
        <f>#REF!+CH30</f>
        <v>#REF!</v>
      </c>
      <c r="CO30" s="63" t="e">
        <f>#REF!+CI30</f>
        <v>#REF!</v>
      </c>
      <c r="CP30" s="63" t="e">
        <f t="shared" si="36"/>
        <v>#REF!</v>
      </c>
      <c r="CQ30" s="64" t="e">
        <f t="shared" si="37"/>
        <v>#REF!</v>
      </c>
      <c r="CR30" s="144">
        <v>8402.08</v>
      </c>
      <c r="CS30" s="179">
        <v>565.47</v>
      </c>
      <c r="CT30" s="122">
        <v>4792.28</v>
      </c>
      <c r="CU30" s="448">
        <f>CR30+CT30+CS30</f>
        <v>13759.83</v>
      </c>
      <c r="CV30" s="122">
        <v>414.06</v>
      </c>
      <c r="CW30" s="122">
        <v>414.06</v>
      </c>
      <c r="CX30" s="122">
        <v>886.9</v>
      </c>
      <c r="CY30" s="122">
        <v>886.9</v>
      </c>
      <c r="CZ30" s="125">
        <v>157.55000000000001</v>
      </c>
      <c r="DA30" s="125">
        <v>0</v>
      </c>
      <c r="DB30" s="436">
        <f t="shared" si="142"/>
        <v>1458.51</v>
      </c>
      <c r="DC30" s="989">
        <v>22.79</v>
      </c>
      <c r="DD30" s="989">
        <v>24.25</v>
      </c>
      <c r="DE30" s="59" t="e">
        <f>#REF!-DD30</f>
        <v>#REF!</v>
      </c>
      <c r="DF30" s="57" t="e">
        <f>#REF!-DC30</f>
        <v>#REF!</v>
      </c>
      <c r="DG30" s="140">
        <v>726.91</v>
      </c>
      <c r="DH30" s="140">
        <v>740.64</v>
      </c>
      <c r="DI30" s="140">
        <v>740.64</v>
      </c>
      <c r="DJ30" s="67">
        <f t="shared" si="38"/>
        <v>0</v>
      </c>
      <c r="DK30" s="67">
        <f t="shared" si="39"/>
        <v>13.730000000000018</v>
      </c>
      <c r="DL30" s="127">
        <v>80.23</v>
      </c>
      <c r="DM30" s="127">
        <v>112.71</v>
      </c>
      <c r="DN30" s="127">
        <v>149.22</v>
      </c>
      <c r="DO30" s="84">
        <f t="shared" si="40"/>
        <v>36.510000000000005</v>
      </c>
      <c r="DP30" s="84">
        <f t="shared" si="8"/>
        <v>68.989999999999995</v>
      </c>
      <c r="DQ30" s="84" t="s">
        <v>81</v>
      </c>
      <c r="DR30" s="84" t="s">
        <v>72</v>
      </c>
      <c r="DS30" s="127">
        <v>349.9</v>
      </c>
      <c r="DT30" s="127">
        <v>601.16</v>
      </c>
      <c r="DU30" s="127">
        <v>542.27</v>
      </c>
      <c r="DV30" s="83">
        <f t="shared" si="41"/>
        <v>-58.889999999999986</v>
      </c>
      <c r="DW30" s="83">
        <f t="shared" si="42"/>
        <v>192.37</v>
      </c>
      <c r="DX30" s="103">
        <v>242.61</v>
      </c>
      <c r="DY30" s="104">
        <v>287.33999999999997</v>
      </c>
      <c r="DZ30" s="104">
        <v>320.72000000000003</v>
      </c>
      <c r="EA30" s="85">
        <f t="shared" si="43"/>
        <v>33.380000000000052</v>
      </c>
      <c r="EB30" s="56">
        <f t="shared" si="44"/>
        <v>78.110000000000014</v>
      </c>
      <c r="EC30" s="103">
        <v>131.63399999999999</v>
      </c>
      <c r="ED30" s="130">
        <v>251.35</v>
      </c>
      <c r="EE30" s="130">
        <v>241.43</v>
      </c>
      <c r="EF30" s="56">
        <f t="shared" si="45"/>
        <v>-9.9199999999999875</v>
      </c>
      <c r="EG30" s="56">
        <f t="shared" si="46"/>
        <v>109.79600000000002</v>
      </c>
      <c r="EH30" s="104">
        <v>1379.59</v>
      </c>
      <c r="EI30" s="104">
        <v>2189.02</v>
      </c>
      <c r="EJ30" s="104">
        <v>2023.22</v>
      </c>
      <c r="EK30" s="56">
        <f t="shared" si="47"/>
        <v>-165.79999999999995</v>
      </c>
      <c r="EL30" s="56">
        <f>EJ30-EH30</f>
        <v>643.63000000000011</v>
      </c>
      <c r="EM30" s="56"/>
      <c r="EN30" s="56"/>
      <c r="EO30" s="56"/>
      <c r="EP30" s="56"/>
      <c r="EQ30" s="56"/>
      <c r="ER30" s="56"/>
      <c r="ES30" s="410" t="s">
        <v>81</v>
      </c>
      <c r="ET30" s="89"/>
      <c r="EU30" s="181" t="e">
        <f>BQ30+EH30+EC30+DX30+DS30+DL30+DG30+DC30+CM30+BL30+AR30+AK30</f>
        <v>#REF!</v>
      </c>
      <c r="EV30" s="181" t="e">
        <f>BR30+EI30+ED30+DY30+DT30+DM30+DH30+DD30+CN30+BM30+AS30+AL30</f>
        <v>#REF!</v>
      </c>
      <c r="EW30" s="181" t="e">
        <f>BS30+EJ30+EE30+DZ30+DU30+DN30+DI30+#REF!+CO30+BN30+AT30+AM30</f>
        <v>#REF!</v>
      </c>
      <c r="EX30" s="192" t="e">
        <f t="shared" si="48"/>
        <v>#REF!</v>
      </c>
      <c r="EY30" s="192" t="e">
        <f t="shared" si="49"/>
        <v>#REF!</v>
      </c>
      <c r="EZ30" s="135" t="e">
        <f>EW30/EW25*EZ25</f>
        <v>#REF!</v>
      </c>
      <c r="FA30" s="94" t="e">
        <f t="shared" si="50"/>
        <v>#REF!</v>
      </c>
      <c r="FB30" s="449"/>
      <c r="FC30" s="127">
        <v>80.23</v>
      </c>
      <c r="FD30" s="127">
        <v>2910.875</v>
      </c>
      <c r="FE30" s="127">
        <v>349.9</v>
      </c>
      <c r="FF30" s="103">
        <v>242.61</v>
      </c>
      <c r="FG30" s="103">
        <v>48.735999999999997</v>
      </c>
      <c r="FH30" s="103">
        <v>131.63399999999999</v>
      </c>
      <c r="FI30" s="411">
        <v>422.34</v>
      </c>
      <c r="FJ30" s="103">
        <f>978.82</f>
        <v>978.82</v>
      </c>
      <c r="FK30" s="104">
        <v>2216.3200000000002</v>
      </c>
    </row>
    <row r="31" spans="1:170" ht="15" hidden="1" thickBot="1" x14ac:dyDescent="0.35">
      <c r="A31" s="412" t="s">
        <v>82</v>
      </c>
      <c r="B31" s="413" t="s">
        <v>78</v>
      </c>
      <c r="C31" s="414"/>
      <c r="D31" s="415"/>
      <c r="E31" s="416">
        <f t="shared" ref="E31:CZ31" si="154">E30/E38*1000</f>
        <v>55.369780949455773</v>
      </c>
      <c r="F31" s="416">
        <f t="shared" si="154"/>
        <v>212.66031776185136</v>
      </c>
      <c r="G31" s="417">
        <f t="shared" si="154"/>
        <v>58.003921494677982</v>
      </c>
      <c r="H31" s="417">
        <f t="shared" si="154"/>
        <v>1296.4989569602237</v>
      </c>
      <c r="I31" s="417">
        <f t="shared" si="154"/>
        <v>13.105195946508481</v>
      </c>
      <c r="J31" s="417">
        <f t="shared" si="154"/>
        <v>631.52935591309313</v>
      </c>
      <c r="K31" s="417">
        <f t="shared" si="154"/>
        <v>631.52935591309313</v>
      </c>
      <c r="L31" s="416"/>
      <c r="M31" s="417">
        <f t="shared" si="154"/>
        <v>661.21168153934025</v>
      </c>
      <c r="N31" s="417" t="e">
        <f t="shared" si="154"/>
        <v>#DIV/0!</v>
      </c>
      <c r="O31" s="417" t="e">
        <f t="shared" si="154"/>
        <v>#DIV/0!</v>
      </c>
      <c r="P31" s="417">
        <f t="shared" si="154"/>
        <v>91.187400511592315</v>
      </c>
      <c r="Q31" s="417" t="e">
        <f t="shared" si="154"/>
        <v>#DIV/0!</v>
      </c>
      <c r="R31" s="417">
        <f t="shared" si="154"/>
        <v>535.66598115478121</v>
      </c>
      <c r="S31" s="417">
        <f t="shared" si="154"/>
        <v>547.86030903317089</v>
      </c>
      <c r="T31" s="417">
        <f t="shared" si="154"/>
        <v>0</v>
      </c>
      <c r="U31" s="417">
        <f t="shared" si="154"/>
        <v>5410.0920633805817</v>
      </c>
      <c r="V31" s="417">
        <f t="shared" si="154"/>
        <v>184.58994758019281</v>
      </c>
      <c r="W31" s="417">
        <f t="shared" si="154"/>
        <v>519.99013859986758</v>
      </c>
      <c r="X31" s="417">
        <f t="shared" si="154"/>
        <v>492.08984640804891</v>
      </c>
      <c r="Y31" s="417">
        <f t="shared" si="154"/>
        <v>1411.3121847922873</v>
      </c>
      <c r="Z31" s="417">
        <f t="shared" si="154"/>
        <v>8107.4380335753949</v>
      </c>
      <c r="AA31" s="417">
        <f t="shared" si="154"/>
        <v>204.10721836326104</v>
      </c>
      <c r="AB31" s="417">
        <f t="shared" si="154"/>
        <v>414.20070927523255</v>
      </c>
      <c r="AC31" s="417">
        <f t="shared" si="154"/>
        <v>431.0502800974723</v>
      </c>
      <c r="AD31" s="417">
        <f t="shared" si="154"/>
        <v>0</v>
      </c>
      <c r="AE31" s="417">
        <f t="shared" si="154"/>
        <v>-8720.4892396019859</v>
      </c>
      <c r="AF31" s="417">
        <f t="shared" si="154"/>
        <v>392.64698002576296</v>
      </c>
      <c r="AG31" s="417">
        <f t="shared" si="154"/>
        <v>411.09861197623712</v>
      </c>
      <c r="AH31" s="417">
        <f t="shared" si="154"/>
        <v>411.09861197623712</v>
      </c>
      <c r="AI31" s="417" t="e">
        <f t="shared" si="154"/>
        <v>#DIV/0!</v>
      </c>
      <c r="AJ31" s="417">
        <f t="shared" si="154"/>
        <v>2714630.0669119707</v>
      </c>
      <c r="AK31" s="417">
        <f t="shared" si="154"/>
        <v>163.94559740614233</v>
      </c>
      <c r="AL31" s="417">
        <f t="shared" si="154"/>
        <v>387.70502871144259</v>
      </c>
      <c r="AM31" s="417">
        <f t="shared" si="154"/>
        <v>333.10369511990615</v>
      </c>
      <c r="AN31" s="417">
        <f t="shared" si="154"/>
        <v>1135.2504734129791</v>
      </c>
      <c r="AO31" s="417">
        <f t="shared" si="154"/>
        <v>-38646.818955670635</v>
      </c>
      <c r="AP31" s="417" t="e">
        <f t="shared" si="154"/>
        <v>#VALUE!</v>
      </c>
      <c r="AQ31" s="417" t="e">
        <f t="shared" si="154"/>
        <v>#VALUE!</v>
      </c>
      <c r="AR31" s="417">
        <f t="shared" si="154"/>
        <v>84.309587240078898</v>
      </c>
      <c r="AS31" s="417">
        <f t="shared" si="154"/>
        <v>91.556095433875285</v>
      </c>
      <c r="AT31" s="417">
        <f t="shared" si="154"/>
        <v>87.940924153476089</v>
      </c>
      <c r="AU31" s="417">
        <f t="shared" si="154"/>
        <v>136.67856393029601</v>
      </c>
      <c r="AV31" s="417">
        <f t="shared" si="154"/>
        <v>215.70298234936033</v>
      </c>
      <c r="AW31" s="417">
        <f t="shared" si="154"/>
        <v>533.85978868087091</v>
      </c>
      <c r="AX31" s="417">
        <f t="shared" si="154"/>
        <v>629.14528977692612</v>
      </c>
      <c r="AY31" s="417">
        <f t="shared" si="154"/>
        <v>594.35195900603571</v>
      </c>
      <c r="AZ31" s="417">
        <f t="shared" si="154"/>
        <v>1559.5115492128893</v>
      </c>
      <c r="BA31" s="417">
        <f t="shared" si="154"/>
        <v>210532978.70495716</v>
      </c>
      <c r="BB31" s="417">
        <f t="shared" si="154"/>
        <v>428.23991604498059</v>
      </c>
      <c r="BC31" s="417">
        <f t="shared" si="154"/>
        <v>516.66108246778253</v>
      </c>
      <c r="BD31" s="417">
        <f t="shared" si="154"/>
        <v>496.27783469162046</v>
      </c>
      <c r="BE31" s="417">
        <f t="shared" si="154"/>
        <v>1578.5979819436977</v>
      </c>
      <c r="BF31" s="417">
        <f t="shared" si="154"/>
        <v>4944592.5925846016</v>
      </c>
      <c r="BG31" s="417">
        <f t="shared" si="154"/>
        <v>521.70665825353512</v>
      </c>
      <c r="BH31" s="417">
        <f t="shared" si="154"/>
        <v>717.91438451711429</v>
      </c>
      <c r="BI31" s="417">
        <f t="shared" si="154"/>
        <v>668.0038215968699</v>
      </c>
      <c r="BJ31" s="417">
        <f t="shared" si="154"/>
        <v>1214.8229332153576</v>
      </c>
      <c r="BK31" s="417">
        <f t="shared" si="154"/>
        <v>-3414.2212802956278</v>
      </c>
      <c r="BL31" s="417">
        <f t="shared" si="154"/>
        <v>471.69405806620301</v>
      </c>
      <c r="BM31" s="417">
        <f t="shared" si="154"/>
        <v>594.06700177403354</v>
      </c>
      <c r="BN31" s="417">
        <f t="shared" si="154"/>
        <v>560.184969419087</v>
      </c>
      <c r="BO31" s="112">
        <f t="shared" si="32"/>
        <v>-33.882032354946546</v>
      </c>
      <c r="BP31" s="64">
        <f t="shared" si="33"/>
        <v>88.490911352883984</v>
      </c>
      <c r="BQ31" s="417"/>
      <c r="BR31" s="417"/>
      <c r="BS31" s="417"/>
      <c r="BT31" s="57">
        <f t="shared" si="34"/>
        <v>0</v>
      </c>
      <c r="BU31" s="69">
        <f t="shared" si="35"/>
        <v>0</v>
      </c>
      <c r="BV31" s="417"/>
      <c r="BW31" s="417"/>
      <c r="BX31" s="417"/>
      <c r="BY31" s="417"/>
      <c r="BZ31" s="417"/>
      <c r="CA31" s="417" t="s">
        <v>78</v>
      </c>
      <c r="CB31" s="429" t="s">
        <v>82</v>
      </c>
      <c r="CC31" s="429"/>
      <c r="CD31" s="197" t="e">
        <f>#REF!-#REF!</f>
        <v>#REF!</v>
      </c>
      <c r="CE31" s="198" t="e">
        <f>#REF!-#REF!</f>
        <v>#REF!</v>
      </c>
      <c r="CF31" s="164"/>
      <c r="CG31" s="450">
        <f>CG30/CG38*1000</f>
        <v>222.96889081829087</v>
      </c>
      <c r="CH31" s="451">
        <f>CH30/CH38*1000</f>
        <v>156.58127563741655</v>
      </c>
      <c r="CI31" s="451">
        <f t="shared" ref="CI31:CO31" si="155">CI30/CI38*1000</f>
        <v>145.65591131924197</v>
      </c>
      <c r="CJ31" s="451">
        <f t="shared" si="155"/>
        <v>-1188.021600392743</v>
      </c>
      <c r="CK31" s="451">
        <f t="shared" si="155"/>
        <v>-952.93783940832645</v>
      </c>
      <c r="CL31" s="451"/>
      <c r="CM31" s="451" t="e">
        <f t="shared" si="155"/>
        <v>#REF!</v>
      </c>
      <c r="CN31" s="451" t="e">
        <f t="shared" si="155"/>
        <v>#REF!</v>
      </c>
      <c r="CO31" s="451" t="e">
        <f t="shared" si="155"/>
        <v>#REF!</v>
      </c>
      <c r="CP31" s="63" t="e">
        <f t="shared" si="36"/>
        <v>#REF!</v>
      </c>
      <c r="CQ31" s="64" t="e">
        <f t="shared" si="37"/>
        <v>#REF!</v>
      </c>
      <c r="CR31" s="435">
        <f t="shared" si="154"/>
        <v>428.23991604498059</v>
      </c>
      <c r="CS31" s="436">
        <f t="shared" si="154"/>
        <v>404.12363766303378</v>
      </c>
      <c r="CT31" s="436">
        <f t="shared" si="154"/>
        <v>540.25462182695048</v>
      </c>
      <c r="CU31" s="437">
        <f t="shared" si="154"/>
        <v>460.35372063075931</v>
      </c>
      <c r="CV31" s="436">
        <f t="shared" si="154"/>
        <v>23.146183864751961</v>
      </c>
      <c r="CW31" s="436">
        <f t="shared" si="154"/>
        <v>23.146183864751961</v>
      </c>
      <c r="CX31" s="436">
        <f t="shared" si="154"/>
        <v>243.37970966768199</v>
      </c>
      <c r="CY31" s="436">
        <f t="shared" si="154"/>
        <v>243.37970966768199</v>
      </c>
      <c r="CZ31" s="438">
        <f t="shared" si="154"/>
        <v>151.46333105385926</v>
      </c>
      <c r="DA31" s="438">
        <f t="shared" ref="DA31" si="156">DA30/DA38*1000</f>
        <v>0</v>
      </c>
      <c r="DB31" s="436">
        <f t="shared" si="142"/>
        <v>417.98922458629318</v>
      </c>
      <c r="DC31" s="444">
        <f>DC30/DC38*1000</f>
        <v>28.100070281000704</v>
      </c>
      <c r="DD31" s="444">
        <f>DD30/DD38*1000</f>
        <v>28.333742273943475</v>
      </c>
      <c r="DE31" s="59" t="e">
        <f>#REF!-DD31</f>
        <v>#REF!</v>
      </c>
      <c r="DF31" s="57" t="e">
        <f>#REF!-DC31</f>
        <v>#REF!</v>
      </c>
      <c r="DG31" s="416">
        <f t="shared" ref="DG31:DI31" si="157">DG30/DG38*1000</f>
        <v>460.52723275659986</v>
      </c>
      <c r="DH31" s="416">
        <f t="shared" si="157"/>
        <v>532.35579514824792</v>
      </c>
      <c r="DI31" s="416">
        <f t="shared" si="157"/>
        <v>482.52363299955044</v>
      </c>
      <c r="DJ31" s="67">
        <f t="shared" si="38"/>
        <v>-49.832162148697478</v>
      </c>
      <c r="DK31" s="67">
        <f t="shared" si="39"/>
        <v>21.996400242950585</v>
      </c>
      <c r="DL31" s="416">
        <f t="shared" ref="DL31:DN31" si="158">DL30/DL38*1000</f>
        <v>81.098800091548753</v>
      </c>
      <c r="DM31" s="416">
        <f t="shared" si="158"/>
        <v>159.20840749216035</v>
      </c>
      <c r="DN31" s="416">
        <f t="shared" si="158"/>
        <v>150.76839137946712</v>
      </c>
      <c r="DO31" s="84">
        <f t="shared" si="40"/>
        <v>-8.4400161126932289</v>
      </c>
      <c r="DP31" s="84">
        <f t="shared" si="8"/>
        <v>69.669591287918365</v>
      </c>
      <c r="DQ31" s="84" t="s">
        <v>82</v>
      </c>
      <c r="DR31" s="84" t="s">
        <v>78</v>
      </c>
      <c r="DS31" s="416">
        <f t="shared" ref="DS31:DU31" si="159">DS30/DS38*1000</f>
        <v>326.82852104256335</v>
      </c>
      <c r="DT31" s="416">
        <f t="shared" si="159"/>
        <v>481.59838495185295</v>
      </c>
      <c r="DU31" s="416">
        <f t="shared" si="159"/>
        <v>434.50425473950736</v>
      </c>
      <c r="DV31" s="83">
        <f t="shared" si="41"/>
        <v>-47.09413021234559</v>
      </c>
      <c r="DW31" s="83">
        <f t="shared" si="42"/>
        <v>107.67573369694401</v>
      </c>
      <c r="DX31" s="416">
        <f t="shared" ref="DX31:DZ31" si="160">DX30/DX38*1000</f>
        <v>101.32892460695311</v>
      </c>
      <c r="DY31" s="416">
        <f t="shared" si="160"/>
        <v>139.52133315853106</v>
      </c>
      <c r="DZ31" s="416">
        <f t="shared" si="160"/>
        <v>134.01583686772665</v>
      </c>
      <c r="EA31" s="85">
        <f t="shared" si="43"/>
        <v>-5.505496290804416</v>
      </c>
      <c r="EB31" s="56">
        <f t="shared" si="44"/>
        <v>32.686912260773539</v>
      </c>
      <c r="EC31" s="416">
        <f t="shared" ref="EC31:EE31" si="161">EC30/EC38*1000</f>
        <v>220.3442743280691</v>
      </c>
      <c r="ED31" s="416">
        <f t="shared" si="161"/>
        <v>436.00062446876785</v>
      </c>
      <c r="EE31" s="416">
        <f t="shared" si="161"/>
        <v>418.79304064250897</v>
      </c>
      <c r="EF31" s="56">
        <f t="shared" si="45"/>
        <v>-17.207583826258883</v>
      </c>
      <c r="EG31" s="56">
        <f t="shared" si="46"/>
        <v>198.44876631443987</v>
      </c>
      <c r="EH31" s="416">
        <f t="shared" ref="EH31:FK31" si="162">EH30/EH38*1000</f>
        <v>445.32928475421443</v>
      </c>
      <c r="EI31" s="416">
        <f t="shared" si="162"/>
        <v>512.29952280987516</v>
      </c>
      <c r="EJ31" s="416">
        <f t="shared" si="162"/>
        <v>492.08924258602116</v>
      </c>
      <c r="EK31" s="416">
        <f t="shared" si="162"/>
        <v>1027.0069375619391</v>
      </c>
      <c r="EL31" s="416">
        <f t="shared" si="162"/>
        <v>635.00654758316625</v>
      </c>
      <c r="EM31" s="416"/>
      <c r="EN31" s="416"/>
      <c r="EO31" s="416"/>
      <c r="EP31" s="416"/>
      <c r="EQ31" s="416"/>
      <c r="ER31" s="416"/>
      <c r="ES31" s="453" t="s">
        <v>82</v>
      </c>
      <c r="ET31" s="454"/>
      <c r="EU31" s="184" t="e">
        <f t="shared" si="162"/>
        <v>#REF!</v>
      </c>
      <c r="EV31" s="184" t="e">
        <f t="shared" si="162"/>
        <v>#REF!</v>
      </c>
      <c r="EW31" s="184" t="e">
        <f t="shared" si="162"/>
        <v>#REF!</v>
      </c>
      <c r="EX31" s="184" t="e">
        <f t="shared" si="162"/>
        <v>#REF!</v>
      </c>
      <c r="EY31" s="184" t="e">
        <f t="shared" si="162"/>
        <v>#REF!</v>
      </c>
      <c r="EZ31" s="147" t="e">
        <f t="shared" si="162"/>
        <v>#REF!</v>
      </c>
      <c r="FA31" s="94" t="e">
        <f t="shared" si="50"/>
        <v>#REF!</v>
      </c>
      <c r="FB31" s="424" t="e">
        <f t="shared" si="162"/>
        <v>#DIV/0!</v>
      </c>
      <c r="FC31" s="416">
        <f t="shared" si="162"/>
        <v>81.098800091548753</v>
      </c>
      <c r="FD31" s="416"/>
      <c r="FE31" s="416">
        <f t="shared" si="162"/>
        <v>326.82852104256335</v>
      </c>
      <c r="FF31" s="416">
        <f t="shared" si="162"/>
        <v>101.32892460695311</v>
      </c>
      <c r="FG31" s="416">
        <f t="shared" si="162"/>
        <v>84.309587240078898</v>
      </c>
      <c r="FH31" s="416">
        <f t="shared" si="162"/>
        <v>220.3442743280691</v>
      </c>
      <c r="FI31" s="444">
        <f t="shared" si="162"/>
        <v>392.64698002576296</v>
      </c>
      <c r="FJ31" s="416">
        <f t="shared" si="162"/>
        <v>204.10721836326104</v>
      </c>
      <c r="FK31" s="416">
        <f t="shared" si="162"/>
        <v>184.58994758019281</v>
      </c>
    </row>
    <row r="32" spans="1:170" ht="15" hidden="1" thickBot="1" x14ac:dyDescent="0.35">
      <c r="A32" s="445" t="s">
        <v>83</v>
      </c>
      <c r="B32" s="99" t="s">
        <v>72</v>
      </c>
      <c r="C32" s="100">
        <v>5371.8</v>
      </c>
      <c r="D32" s="98"/>
      <c r="E32" s="103">
        <v>7614.97</v>
      </c>
      <c r="F32" s="104">
        <v>9649.23</v>
      </c>
      <c r="G32" s="104">
        <v>7512.28</v>
      </c>
      <c r="H32" s="103">
        <f t="shared" si="62"/>
        <v>-2136.9499999999998</v>
      </c>
      <c r="I32" s="105">
        <f t="shared" si="117"/>
        <v>-102.69000000000051</v>
      </c>
      <c r="J32" s="106">
        <v>65.75</v>
      </c>
      <c r="K32" s="105">
        <v>65.75</v>
      </c>
      <c r="L32" s="106">
        <v>50.79</v>
      </c>
      <c r="M32" s="106">
        <v>68.91</v>
      </c>
      <c r="N32" s="56">
        <f t="shared" si="11"/>
        <v>3.1599999999999966</v>
      </c>
      <c r="O32" s="56">
        <f>M32-J32</f>
        <v>3.1599999999999966</v>
      </c>
      <c r="P32" s="107">
        <v>1592.164</v>
      </c>
      <c r="Q32" s="107"/>
      <c r="R32" s="107">
        <v>0</v>
      </c>
      <c r="S32" s="107">
        <v>0</v>
      </c>
      <c r="T32" s="56">
        <f t="shared" si="12"/>
        <v>0</v>
      </c>
      <c r="U32" s="56">
        <f t="shared" si="13"/>
        <v>-1592.164</v>
      </c>
      <c r="V32" s="104">
        <v>926.8</v>
      </c>
      <c r="W32" s="107">
        <v>0</v>
      </c>
      <c r="X32" s="107">
        <v>0</v>
      </c>
      <c r="Y32" s="57">
        <f t="shared" si="14"/>
        <v>0</v>
      </c>
      <c r="Z32" s="56">
        <f t="shared" si="15"/>
        <v>-926.8</v>
      </c>
      <c r="AA32" s="107">
        <v>898.5</v>
      </c>
      <c r="AB32" s="107">
        <v>0</v>
      </c>
      <c r="AC32" s="107">
        <v>0</v>
      </c>
      <c r="AD32" s="57">
        <f t="shared" si="16"/>
        <v>0</v>
      </c>
      <c r="AE32" s="57">
        <f t="shared" si="17"/>
        <v>-898.5</v>
      </c>
      <c r="AF32" s="107"/>
      <c r="AG32" s="107">
        <v>0</v>
      </c>
      <c r="AH32" s="107">
        <v>0</v>
      </c>
      <c r="AI32" s="57">
        <f t="shared" si="18"/>
        <v>0</v>
      </c>
      <c r="AJ32" s="56">
        <f t="shared" si="19"/>
        <v>0</v>
      </c>
      <c r="AK32" s="157">
        <f>E32+J32+P32+V32+AA32+AF32</f>
        <v>11098.183999999999</v>
      </c>
      <c r="AL32" s="157">
        <f>AG32+AB32+W32+R32+K32+F32</f>
        <v>9714.98</v>
      </c>
      <c r="AM32" s="157">
        <f>AH32+AC32+X32+S32+M32+G32</f>
        <v>7581.19</v>
      </c>
      <c r="AN32" s="157">
        <f t="shared" si="20"/>
        <v>-2133.79</v>
      </c>
      <c r="AO32" s="158">
        <f t="shared" si="21"/>
        <v>-3516.9939999999997</v>
      </c>
      <c r="AP32" s="158" t="s">
        <v>72</v>
      </c>
      <c r="AQ32" s="158" t="s">
        <v>83</v>
      </c>
      <c r="AR32" s="446">
        <v>140.9</v>
      </c>
      <c r="AS32" s="109">
        <v>217.86</v>
      </c>
      <c r="AT32" s="109">
        <v>193.94</v>
      </c>
      <c r="AU32" s="64">
        <f t="shared" si="22"/>
        <v>-23.920000000000016</v>
      </c>
      <c r="AV32" s="64">
        <f t="shared" si="23"/>
        <v>53.039999999999992</v>
      </c>
      <c r="AW32" s="107">
        <v>750.31799999999998</v>
      </c>
      <c r="AX32" s="107">
        <v>839.53</v>
      </c>
      <c r="AY32" s="107">
        <v>786.34</v>
      </c>
      <c r="AZ32" s="57">
        <f t="shared" si="24"/>
        <v>-53.189999999999941</v>
      </c>
      <c r="BA32" s="56">
        <f t="shared" si="25"/>
        <v>36.022000000000048</v>
      </c>
      <c r="BB32" s="139">
        <v>547.92999999999995</v>
      </c>
      <c r="BC32" s="107">
        <v>662.99</v>
      </c>
      <c r="BD32" s="107">
        <v>596.29999999999995</v>
      </c>
      <c r="BE32" s="67">
        <f t="shared" si="26"/>
        <v>-66.690000000000055</v>
      </c>
      <c r="BF32" s="68">
        <f t="shared" si="27"/>
        <v>48.370000000000005</v>
      </c>
      <c r="BG32" s="111">
        <f>CT32+CS32</f>
        <v>516.75</v>
      </c>
      <c r="BH32" s="107">
        <v>361.26</v>
      </c>
      <c r="BI32" s="57">
        <v>328.28</v>
      </c>
      <c r="BJ32" s="57">
        <f t="shared" si="28"/>
        <v>-32.980000000000018</v>
      </c>
      <c r="BK32" s="56">
        <f t="shared" si="29"/>
        <v>-188.47000000000003</v>
      </c>
      <c r="BL32" s="64">
        <f t="shared" si="30"/>
        <v>1814.9979999999998</v>
      </c>
      <c r="BM32" s="64">
        <f t="shared" si="31"/>
        <v>1863.78</v>
      </c>
      <c r="BN32" s="63">
        <f t="shared" si="31"/>
        <v>1710.9199999999998</v>
      </c>
      <c r="BO32" s="112">
        <f t="shared" si="32"/>
        <v>-152.86000000000013</v>
      </c>
      <c r="BP32" s="64">
        <f t="shared" si="33"/>
        <v>-104.07799999999997</v>
      </c>
      <c r="BQ32" s="107">
        <v>0</v>
      </c>
      <c r="BR32" s="107">
        <v>0</v>
      </c>
      <c r="BS32" s="107">
        <v>0</v>
      </c>
      <c r="BT32" s="57">
        <f t="shared" si="34"/>
        <v>0</v>
      </c>
      <c r="BU32" s="69">
        <f t="shared" si="35"/>
        <v>0</v>
      </c>
      <c r="BV32" s="107"/>
      <c r="BW32" s="107"/>
      <c r="BX32" s="107"/>
      <c r="BY32" s="107"/>
      <c r="BZ32" s="107"/>
      <c r="CA32" s="107" t="s">
        <v>72</v>
      </c>
      <c r="CB32" s="113" t="s">
        <v>83</v>
      </c>
      <c r="CC32" s="113"/>
      <c r="CD32" s="162" t="e">
        <f>#REF!-#REF!</f>
        <v>#REF!</v>
      </c>
      <c r="CE32" s="163" t="e">
        <f>#REF!-#REF!</f>
        <v>#REF!</v>
      </c>
      <c r="CF32" s="164"/>
      <c r="CG32" s="105">
        <f>CX32+CZ32</f>
        <v>1084.3699999999999</v>
      </c>
      <c r="CH32" s="107">
        <v>1653.09</v>
      </c>
      <c r="CI32" s="107">
        <v>1891.32</v>
      </c>
      <c r="CJ32" s="57">
        <f>CI32-CH32</f>
        <v>238.23000000000002</v>
      </c>
      <c r="CK32" s="57">
        <f>CI32-CG32</f>
        <v>806.95</v>
      </c>
      <c r="CL32" s="57"/>
      <c r="CM32" s="63" t="e">
        <f>#REF!+CG32</f>
        <v>#REF!</v>
      </c>
      <c r="CN32" s="63" t="e">
        <f>#REF!+CH32</f>
        <v>#REF!</v>
      </c>
      <c r="CO32" s="63" t="e">
        <f>#REF!+CI32</f>
        <v>#REF!</v>
      </c>
      <c r="CP32" s="63" t="e">
        <f t="shared" si="36"/>
        <v>#REF!</v>
      </c>
      <c r="CQ32" s="64" t="e">
        <f t="shared" si="37"/>
        <v>#REF!</v>
      </c>
      <c r="CR32" s="144">
        <v>547.92999999999995</v>
      </c>
      <c r="CS32" s="179">
        <v>182.68</v>
      </c>
      <c r="CT32" s="122">
        <v>334.07</v>
      </c>
      <c r="CU32" s="448">
        <f>CR32+CT32+CS32</f>
        <v>1064.68</v>
      </c>
      <c r="CV32" s="122">
        <v>4666.6499999999996</v>
      </c>
      <c r="CW32" s="122">
        <v>4666.6499999999996</v>
      </c>
      <c r="CX32" s="122">
        <v>789.1</v>
      </c>
      <c r="CY32" s="122">
        <v>789.1</v>
      </c>
      <c r="CZ32" s="125">
        <v>295.27</v>
      </c>
      <c r="DA32" s="125">
        <v>0</v>
      </c>
      <c r="DB32" s="436">
        <f t="shared" si="142"/>
        <v>5751.02</v>
      </c>
      <c r="DC32" s="989">
        <v>255.11</v>
      </c>
      <c r="DD32" s="989">
        <f>DD33*DD38/1000</f>
        <v>155.3061702</v>
      </c>
      <c r="DE32" s="59" t="e">
        <f>#REF!-DD32</f>
        <v>#REF!</v>
      </c>
      <c r="DF32" s="57" t="e">
        <f>#REF!-DC32</f>
        <v>#REF!</v>
      </c>
      <c r="DG32" s="140">
        <v>661.93</v>
      </c>
      <c r="DH32" s="140">
        <v>737.15</v>
      </c>
      <c r="DI32" s="140">
        <v>722.2</v>
      </c>
      <c r="DJ32" s="67">
        <f t="shared" si="38"/>
        <v>-14.949999999999932</v>
      </c>
      <c r="DK32" s="67">
        <f t="shared" si="39"/>
        <v>60.270000000000095</v>
      </c>
      <c r="DL32" s="127">
        <v>288.16000000000003</v>
      </c>
      <c r="DM32" s="127">
        <v>175.06</v>
      </c>
      <c r="DN32" s="127">
        <v>344.73</v>
      </c>
      <c r="DO32" s="84">
        <f t="shared" si="40"/>
        <v>169.67000000000002</v>
      </c>
      <c r="DP32" s="84">
        <f t="shared" si="8"/>
        <v>56.569999999999993</v>
      </c>
      <c r="DQ32" s="84" t="s">
        <v>83</v>
      </c>
      <c r="DR32" s="84" t="s">
        <v>72</v>
      </c>
      <c r="DS32" s="127">
        <v>311.83999999999997</v>
      </c>
      <c r="DT32" s="127">
        <v>285.45</v>
      </c>
      <c r="DU32" s="127">
        <v>270.14999999999998</v>
      </c>
      <c r="DV32" s="83">
        <f t="shared" si="41"/>
        <v>-15.300000000000011</v>
      </c>
      <c r="DW32" s="83">
        <f t="shared" si="42"/>
        <v>-41.69</v>
      </c>
      <c r="DX32" s="103">
        <v>366.71</v>
      </c>
      <c r="DY32" s="104">
        <v>415.83</v>
      </c>
      <c r="DZ32" s="104">
        <v>421.87</v>
      </c>
      <c r="EA32" s="85">
        <f t="shared" si="43"/>
        <v>6.0400000000000205</v>
      </c>
      <c r="EB32" s="56">
        <f t="shared" si="44"/>
        <v>55.160000000000025</v>
      </c>
      <c r="EC32" s="103">
        <v>110.27500000000001</v>
      </c>
      <c r="ED32" s="103">
        <v>0</v>
      </c>
      <c r="EE32" s="103">
        <v>0</v>
      </c>
      <c r="EF32" s="56">
        <f t="shared" si="45"/>
        <v>0</v>
      </c>
      <c r="EG32" s="56">
        <f t="shared" si="46"/>
        <v>-110.27500000000001</v>
      </c>
      <c r="EH32" s="104">
        <v>0</v>
      </c>
      <c r="EI32" s="104">
        <v>0</v>
      </c>
      <c r="EJ32" s="104">
        <v>0</v>
      </c>
      <c r="EK32" s="56">
        <f t="shared" si="47"/>
        <v>0</v>
      </c>
      <c r="EL32" s="56">
        <f>EJ32-EH32</f>
        <v>0</v>
      </c>
      <c r="EM32" s="56"/>
      <c r="EN32" s="56"/>
      <c r="EO32" s="56"/>
      <c r="EP32" s="56"/>
      <c r="EQ32" s="56"/>
      <c r="ER32" s="56"/>
      <c r="ES32" s="1293" t="s">
        <v>83</v>
      </c>
      <c r="ET32" s="1294"/>
      <c r="EU32" s="181" t="e">
        <f>BQ32+EH32+EC32+DX32+DS32+DL32+DG32+DC32+CM32+BL32+AR32+AK32</f>
        <v>#REF!</v>
      </c>
      <c r="EV32" s="181" t="e">
        <f>BR32+EI32+ED32+DY32+DT32+DM32+DH32+DD32+CN32+BM32+AS32+AL32</f>
        <v>#REF!</v>
      </c>
      <c r="EW32" s="181" t="e">
        <f>BS32+EJ32+EE32+DZ32+DU32+DN32+DI32+#REF!+CO32+BN32+AT32+AM32</f>
        <v>#REF!</v>
      </c>
      <c r="EX32" s="192" t="e">
        <f t="shared" si="48"/>
        <v>#REF!</v>
      </c>
      <c r="EY32" s="192" t="e">
        <f t="shared" si="49"/>
        <v>#REF!</v>
      </c>
      <c r="EZ32" s="94">
        <v>7413.9</v>
      </c>
      <c r="FA32" s="94" t="e">
        <f t="shared" si="50"/>
        <v>#REF!</v>
      </c>
      <c r="FB32" s="449"/>
      <c r="FC32" s="127">
        <v>288.16000000000003</v>
      </c>
      <c r="FD32" s="127">
        <v>750.31799999999998</v>
      </c>
      <c r="FE32" s="127">
        <v>311.83999999999997</v>
      </c>
      <c r="FF32" s="103">
        <v>366.71</v>
      </c>
      <c r="FG32" s="103">
        <v>140.9</v>
      </c>
      <c r="FH32" s="103">
        <v>110.27500000000001</v>
      </c>
      <c r="FI32" s="411"/>
      <c r="FJ32" s="103">
        <v>898.5</v>
      </c>
      <c r="FK32" s="104">
        <v>926.8</v>
      </c>
    </row>
    <row r="33" spans="1:167" ht="15" hidden="1" thickBot="1" x14ac:dyDescent="0.35">
      <c r="A33" s="412" t="s">
        <v>84</v>
      </c>
      <c r="B33" s="413" t="s">
        <v>78</v>
      </c>
      <c r="C33" s="414"/>
      <c r="D33" s="415"/>
      <c r="E33" s="416">
        <f t="shared" ref="E33:CZ33" si="163">E32/E38*1000</f>
        <v>278.67024059950649</v>
      </c>
      <c r="F33" s="416">
        <f t="shared" si="163"/>
        <v>328.27878594249205</v>
      </c>
      <c r="G33" s="417">
        <f t="shared" si="163"/>
        <v>292.04620508035327</v>
      </c>
      <c r="H33" s="417">
        <f t="shared" si="163"/>
        <v>582.19826217563093</v>
      </c>
      <c r="I33" s="417">
        <f t="shared" si="163"/>
        <v>64.053906318275267</v>
      </c>
      <c r="J33" s="417">
        <f t="shared" si="163"/>
        <v>10.144572772251522</v>
      </c>
      <c r="K33" s="417">
        <f t="shared" si="163"/>
        <v>10.144572772251522</v>
      </c>
      <c r="L33" s="416"/>
      <c r="M33" s="417">
        <f t="shared" si="163"/>
        <v>10.63212942564034</v>
      </c>
      <c r="N33" s="417" t="e">
        <f t="shared" si="163"/>
        <v>#DIV/0!</v>
      </c>
      <c r="O33" s="417" t="e">
        <f t="shared" si="163"/>
        <v>#DIV/0!</v>
      </c>
      <c r="P33" s="417">
        <f t="shared" si="163"/>
        <v>154.4442278050517</v>
      </c>
      <c r="Q33" s="417" t="e">
        <f t="shared" si="163"/>
        <v>#DIV/0!</v>
      </c>
      <c r="R33" s="417">
        <f t="shared" si="163"/>
        <v>0</v>
      </c>
      <c r="S33" s="417">
        <f t="shared" si="163"/>
        <v>0</v>
      </c>
      <c r="T33" s="417">
        <f t="shared" si="163"/>
        <v>0</v>
      </c>
      <c r="U33" s="417">
        <f t="shared" si="163"/>
        <v>-1644.3796307963041</v>
      </c>
      <c r="V33" s="417">
        <f t="shared" si="163"/>
        <v>77.190100444576004</v>
      </c>
      <c r="W33" s="417">
        <f t="shared" si="163"/>
        <v>0</v>
      </c>
      <c r="X33" s="417">
        <f t="shared" si="163"/>
        <v>0</v>
      </c>
      <c r="Y33" s="417">
        <f t="shared" si="163"/>
        <v>0</v>
      </c>
      <c r="Z33" s="417">
        <f t="shared" si="163"/>
        <v>-1911.6412516836128</v>
      </c>
      <c r="AA33" s="417">
        <f t="shared" si="163"/>
        <v>187.35859064934311</v>
      </c>
      <c r="AB33" s="417">
        <f t="shared" si="163"/>
        <v>0</v>
      </c>
      <c r="AC33" s="417">
        <f t="shared" si="163"/>
        <v>0</v>
      </c>
      <c r="AD33" s="417">
        <f t="shared" si="163"/>
        <v>0</v>
      </c>
      <c r="AE33" s="417">
        <f t="shared" si="163"/>
        <v>7555.2851608689689</v>
      </c>
      <c r="AF33" s="417">
        <f t="shared" si="163"/>
        <v>0</v>
      </c>
      <c r="AG33" s="417">
        <f t="shared" si="163"/>
        <v>0</v>
      </c>
      <c r="AH33" s="417">
        <f t="shared" si="163"/>
        <v>0</v>
      </c>
      <c r="AI33" s="417" t="e">
        <f t="shared" si="163"/>
        <v>#DIV/0!</v>
      </c>
      <c r="AJ33" s="417">
        <f t="shared" si="163"/>
        <v>0</v>
      </c>
      <c r="AK33" s="417">
        <f t="shared" si="163"/>
        <v>179.01929474534765</v>
      </c>
      <c r="AL33" s="417">
        <f t="shared" si="163"/>
        <v>146.67711611516609</v>
      </c>
      <c r="AM33" s="417">
        <f t="shared" si="163"/>
        <v>122.82140945988733</v>
      </c>
      <c r="AN33" s="417">
        <f t="shared" si="163"/>
        <v>473.28497836441437</v>
      </c>
      <c r="AO33" s="417">
        <f t="shared" si="163"/>
        <v>13072.773266166072</v>
      </c>
      <c r="AP33" s="417" t="e">
        <f t="shared" si="163"/>
        <v>#VALUE!</v>
      </c>
      <c r="AQ33" s="417" t="e">
        <f t="shared" si="163"/>
        <v>#VALUE!</v>
      </c>
      <c r="AR33" s="417">
        <f t="shared" si="163"/>
        <v>243.74632391101272</v>
      </c>
      <c r="AS33" s="417">
        <f t="shared" si="163"/>
        <v>339.28237712577089</v>
      </c>
      <c r="AT33" s="417">
        <f t="shared" si="163"/>
        <v>326.22920486467393</v>
      </c>
      <c r="AU33" s="417">
        <f t="shared" si="163"/>
        <v>502.20449296661809</v>
      </c>
      <c r="AV33" s="417">
        <f t="shared" si="163"/>
        <v>3228.2410225197682</v>
      </c>
      <c r="AW33" s="417">
        <f t="shared" si="163"/>
        <v>137.60969087420577</v>
      </c>
      <c r="AX33" s="417">
        <f t="shared" si="163"/>
        <v>148.42073254814883</v>
      </c>
      <c r="AY33" s="417">
        <f t="shared" si="163"/>
        <v>144.21614999330583</v>
      </c>
      <c r="AZ33" s="417">
        <f t="shared" si="163"/>
        <v>260.85037516551409</v>
      </c>
      <c r="BA33" s="417">
        <f t="shared" si="163"/>
        <v>22992765.955432188</v>
      </c>
      <c r="BB33" s="417">
        <f t="shared" si="163"/>
        <v>27.927072486637382</v>
      </c>
      <c r="BC33" s="417">
        <f t="shared" si="163"/>
        <v>33.154638969040199</v>
      </c>
      <c r="BD33" s="417">
        <f t="shared" si="163"/>
        <v>30.391991967503042</v>
      </c>
      <c r="BE33" s="417">
        <f t="shared" si="163"/>
        <v>177.08443972384404</v>
      </c>
      <c r="BF33" s="417">
        <f t="shared" si="163"/>
        <v>179148.1481478585</v>
      </c>
      <c r="BG33" s="417">
        <f t="shared" si="163"/>
        <v>50.318121534695408</v>
      </c>
      <c r="BH33" s="417">
        <f t="shared" si="163"/>
        <v>33.154799488994286</v>
      </c>
      <c r="BI33" s="417">
        <f t="shared" si="163"/>
        <v>33.154170731658041</v>
      </c>
      <c r="BJ33" s="417">
        <f t="shared" si="163"/>
        <v>33.161059384237987</v>
      </c>
      <c r="BK33" s="417">
        <f t="shared" si="163"/>
        <v>512.09107705684312</v>
      </c>
      <c r="BL33" s="417">
        <f t="shared" si="163"/>
        <v>51.354983007739754</v>
      </c>
      <c r="BM33" s="417">
        <f t="shared" si="163"/>
        <v>50.993338345716552</v>
      </c>
      <c r="BN33" s="417">
        <f t="shared" si="163"/>
        <v>48.919167517526368</v>
      </c>
      <c r="BO33" s="112">
        <f t="shared" si="32"/>
        <v>-2.0741708281901836</v>
      </c>
      <c r="BP33" s="64">
        <f t="shared" si="33"/>
        <v>-2.4358154902133862</v>
      </c>
      <c r="BQ33" s="416">
        <f t="shared" ref="BQ33:BR33" si="164">BQ32/BQ38*1000</f>
        <v>0</v>
      </c>
      <c r="BR33" s="416">
        <f t="shared" si="164"/>
        <v>0</v>
      </c>
      <c r="BS33" s="417"/>
      <c r="BT33" s="57">
        <f t="shared" si="34"/>
        <v>0</v>
      </c>
      <c r="BU33" s="69">
        <f t="shared" si="35"/>
        <v>0</v>
      </c>
      <c r="BV33" s="417"/>
      <c r="BW33" s="417"/>
      <c r="BX33" s="417"/>
      <c r="BY33" s="417"/>
      <c r="BZ33" s="417"/>
      <c r="CA33" s="417" t="s">
        <v>78</v>
      </c>
      <c r="CB33" s="429" t="s">
        <v>84</v>
      </c>
      <c r="CC33" s="429"/>
      <c r="CD33" s="197" t="e">
        <f>#REF!-#REF!</f>
        <v>#REF!</v>
      </c>
      <c r="CE33" s="198" t="e">
        <f>#REF!-#REF!</f>
        <v>#REF!</v>
      </c>
      <c r="CF33" s="164"/>
      <c r="CG33" s="450">
        <f>CG32/CG38*1000</f>
        <v>231.49100113612911</v>
      </c>
      <c r="CH33" s="451">
        <f t="shared" ref="CH33:CO33" si="165">CH32/CH38*1000</f>
        <v>332.39966218933483</v>
      </c>
      <c r="CI33" s="451">
        <f t="shared" si="165"/>
        <v>377.21233201833292</v>
      </c>
      <c r="CJ33" s="451">
        <f t="shared" si="165"/>
        <v>5847.5699558174101</v>
      </c>
      <c r="CK33" s="451">
        <f t="shared" si="165"/>
        <v>2447.8677962390934</v>
      </c>
      <c r="CL33" s="451"/>
      <c r="CM33" s="451" t="e">
        <f t="shared" si="165"/>
        <v>#REF!</v>
      </c>
      <c r="CN33" s="451" t="e">
        <f t="shared" si="165"/>
        <v>#REF!</v>
      </c>
      <c r="CO33" s="451" t="e">
        <f t="shared" si="165"/>
        <v>#REF!</v>
      </c>
      <c r="CP33" s="63" t="e">
        <f t="shared" si="36"/>
        <v>#REF!</v>
      </c>
      <c r="CQ33" s="64" t="e">
        <f t="shared" si="37"/>
        <v>#REF!</v>
      </c>
      <c r="CR33" s="435">
        <f t="shared" si="163"/>
        <v>27.927072486637382</v>
      </c>
      <c r="CS33" s="436">
        <f t="shared" si="163"/>
        <v>130.55565481507952</v>
      </c>
      <c r="CT33" s="436">
        <f t="shared" si="163"/>
        <v>37.661167860335652</v>
      </c>
      <c r="CU33" s="437">
        <f t="shared" si="163"/>
        <v>35.62030921029961</v>
      </c>
      <c r="CV33" s="436">
        <f t="shared" si="163"/>
        <v>260.86832568334233</v>
      </c>
      <c r="CW33" s="436">
        <f t="shared" si="163"/>
        <v>260.86832568334233</v>
      </c>
      <c r="CX33" s="436">
        <f t="shared" si="163"/>
        <v>216.5418073049587</v>
      </c>
      <c r="CY33" s="436">
        <f t="shared" si="163"/>
        <v>216.5418073049587</v>
      </c>
      <c r="CZ33" s="438">
        <f t="shared" si="163"/>
        <v>283.86275950665197</v>
      </c>
      <c r="DA33" s="438">
        <f t="shared" ref="DA33" si="166">DA32/DA38*1000</f>
        <v>0</v>
      </c>
      <c r="DB33" s="436">
        <f t="shared" si="142"/>
        <v>761.272892494953</v>
      </c>
      <c r="DC33" s="444">
        <f>DC32/DC38*1000</f>
        <v>314.55063314550637</v>
      </c>
      <c r="DD33" s="444">
        <v>181.46</v>
      </c>
      <c r="DE33" s="59" t="e">
        <f>#REF!-DD33</f>
        <v>#REF!</v>
      </c>
      <c r="DF33" s="57" t="e">
        <f>#REF!-DC33</f>
        <v>#REF!</v>
      </c>
      <c r="DG33" s="416">
        <f t="shared" ref="DG33:DI33" si="167">DG32/DG38*1000</f>
        <v>419.35974354263413</v>
      </c>
      <c r="DH33" s="416">
        <f t="shared" si="167"/>
        <v>529.84725965858036</v>
      </c>
      <c r="DI33" s="416">
        <f t="shared" si="167"/>
        <v>470.51005583316504</v>
      </c>
      <c r="DJ33" s="67">
        <f t="shared" si="38"/>
        <v>-59.337203825415315</v>
      </c>
      <c r="DK33" s="67">
        <f t="shared" si="39"/>
        <v>51.150312290530906</v>
      </c>
      <c r="DL33" s="416">
        <f t="shared" ref="DL33:DN33" si="168">DL32/DL38*1000</f>
        <v>291.28044664565232</v>
      </c>
      <c r="DM33" s="416">
        <f t="shared" si="168"/>
        <v>247.28084300929456</v>
      </c>
      <c r="DN33" s="416">
        <f t="shared" si="168"/>
        <v>348.30711406141069</v>
      </c>
      <c r="DO33" s="84">
        <f t="shared" si="40"/>
        <v>101.02627105211613</v>
      </c>
      <c r="DP33" s="84">
        <f t="shared" si="8"/>
        <v>57.026667415758368</v>
      </c>
      <c r="DQ33" s="84" t="s">
        <v>84</v>
      </c>
      <c r="DR33" s="84" t="s">
        <v>78</v>
      </c>
      <c r="DS33" s="416">
        <f t="shared" ref="DS33:DU33" si="169">DS32/DS38*1000</f>
        <v>291.27809660449537</v>
      </c>
      <c r="DT33" s="416">
        <f t="shared" si="169"/>
        <v>228.67832022174866</v>
      </c>
      <c r="DU33" s="416">
        <f t="shared" si="169"/>
        <v>216.46287719748079</v>
      </c>
      <c r="DV33" s="83">
        <f t="shared" si="41"/>
        <v>-12.21544302426787</v>
      </c>
      <c r="DW33" s="83">
        <f t="shared" si="42"/>
        <v>-74.815219407014581</v>
      </c>
      <c r="DX33" s="416">
        <f t="shared" ref="DX33:DZ33" si="170">DX32/DX38*1000</f>
        <v>153.16075158738624</v>
      </c>
      <c r="DY33" s="416">
        <f t="shared" si="170"/>
        <v>201.9111713207767</v>
      </c>
      <c r="DZ33" s="416">
        <f t="shared" si="170"/>
        <v>176.28230574765476</v>
      </c>
      <c r="EA33" s="85">
        <f t="shared" si="43"/>
        <v>-25.628865573121942</v>
      </c>
      <c r="EB33" s="56">
        <f t="shared" si="44"/>
        <v>23.121554160268516</v>
      </c>
      <c r="EC33" s="416">
        <f t="shared" ref="EC33:EE33" si="171">EC32/EC38*1000</f>
        <v>184.59109995539015</v>
      </c>
      <c r="ED33" s="416">
        <f t="shared" si="171"/>
        <v>0</v>
      </c>
      <c r="EE33" s="416">
        <f t="shared" si="171"/>
        <v>0</v>
      </c>
      <c r="EF33" s="56">
        <f t="shared" si="45"/>
        <v>0</v>
      </c>
      <c r="EG33" s="56">
        <f t="shared" si="46"/>
        <v>-184.59109995539015</v>
      </c>
      <c r="EH33" s="416">
        <f>EH32/EH38*1000</f>
        <v>0</v>
      </c>
      <c r="EI33" s="416">
        <f t="shared" ref="EI33:FH33" si="172">EI32/EI38*1000</f>
        <v>0</v>
      </c>
      <c r="EJ33" s="416">
        <f t="shared" si="172"/>
        <v>0</v>
      </c>
      <c r="EK33" s="416">
        <f t="shared" si="172"/>
        <v>0</v>
      </c>
      <c r="EL33" s="416">
        <f t="shared" si="172"/>
        <v>0</v>
      </c>
      <c r="EM33" s="416"/>
      <c r="EN33" s="416"/>
      <c r="EO33" s="416"/>
      <c r="EP33" s="416"/>
      <c r="EQ33" s="416"/>
      <c r="ER33" s="416"/>
      <c r="ES33" s="455" t="s">
        <v>84</v>
      </c>
      <c r="ET33" s="452"/>
      <c r="EU33" s="184" t="e">
        <f t="shared" si="172"/>
        <v>#REF!</v>
      </c>
      <c r="EV33" s="184" t="e">
        <f t="shared" si="172"/>
        <v>#REF!</v>
      </c>
      <c r="EW33" s="184" t="e">
        <f t="shared" si="172"/>
        <v>#REF!</v>
      </c>
      <c r="EX33" s="184" t="e">
        <f t="shared" si="172"/>
        <v>#REF!</v>
      </c>
      <c r="EY33" s="184" t="e">
        <f t="shared" si="172"/>
        <v>#REF!</v>
      </c>
      <c r="EZ33" s="134">
        <f t="shared" si="172"/>
        <v>55.021042901348146</v>
      </c>
      <c r="FA33" s="94" t="e">
        <f t="shared" si="50"/>
        <v>#REF!</v>
      </c>
      <c r="FB33" s="424" t="e">
        <f t="shared" si="172"/>
        <v>#DIV/0!</v>
      </c>
      <c r="FC33" s="416">
        <f t="shared" si="172"/>
        <v>291.28044664565232</v>
      </c>
      <c r="FD33" s="416"/>
      <c r="FE33" s="416">
        <f t="shared" si="172"/>
        <v>291.27809660449537</v>
      </c>
      <c r="FF33" s="416">
        <f t="shared" si="172"/>
        <v>153.16075158738624</v>
      </c>
      <c r="FG33" s="416">
        <f t="shared" si="172"/>
        <v>243.74632391101272</v>
      </c>
      <c r="FH33" s="416">
        <f t="shared" si="172"/>
        <v>184.59109995539015</v>
      </c>
      <c r="FI33" s="444"/>
      <c r="FJ33" s="416">
        <f>FJ32/FJ38*1000</f>
        <v>187.35859064934311</v>
      </c>
      <c r="FK33" s="416">
        <f>FK32/FK38*1000</f>
        <v>77.190100444576004</v>
      </c>
    </row>
    <row r="34" spans="1:167" ht="15" hidden="1" thickBot="1" x14ac:dyDescent="0.35">
      <c r="A34" s="456" t="s">
        <v>85</v>
      </c>
      <c r="B34" s="457" t="s">
        <v>56</v>
      </c>
      <c r="C34" s="458"/>
      <c r="D34" s="459"/>
      <c r="E34" s="103">
        <f>E10</f>
        <v>54562.63</v>
      </c>
      <c r="F34" s="103">
        <f t="shared" ref="F34:G34" si="173">F10</f>
        <v>51492.43</v>
      </c>
      <c r="G34" s="104">
        <f t="shared" si="173"/>
        <v>51641.5</v>
      </c>
      <c r="H34" s="103">
        <f t="shared" si="62"/>
        <v>149.06999999999971</v>
      </c>
      <c r="I34" s="105">
        <f t="shared" si="117"/>
        <v>-2921.1299999999974</v>
      </c>
      <c r="J34" s="106">
        <v>12778.33</v>
      </c>
      <c r="K34" s="105">
        <v>12778.33</v>
      </c>
      <c r="L34" s="106"/>
      <c r="M34" s="106">
        <v>12778.33</v>
      </c>
      <c r="N34" s="56">
        <f t="shared" si="11"/>
        <v>0</v>
      </c>
      <c r="O34" s="56">
        <f t="shared" ref="O34:O39" si="174">M34-J34</f>
        <v>0</v>
      </c>
      <c r="P34" s="107">
        <v>22599.27</v>
      </c>
      <c r="Q34" s="107"/>
      <c r="R34" s="107">
        <f>R10</f>
        <v>25714.46</v>
      </c>
      <c r="S34" s="460">
        <f>S10</f>
        <v>25763.920000000002</v>
      </c>
      <c r="T34" s="56">
        <f t="shared" si="12"/>
        <v>49.460000000002765</v>
      </c>
      <c r="U34" s="56">
        <f t="shared" si="13"/>
        <v>3164.6500000000015</v>
      </c>
      <c r="V34" s="461">
        <f t="shared" ref="V34" si="175">V10</f>
        <v>24133.01</v>
      </c>
      <c r="W34" s="460">
        <f>W10</f>
        <v>24784.45</v>
      </c>
      <c r="X34" s="460">
        <f>X10</f>
        <v>24158.44</v>
      </c>
      <c r="Y34" s="57">
        <f t="shared" si="14"/>
        <v>-626.01000000000204</v>
      </c>
      <c r="Z34" s="56">
        <f t="shared" si="15"/>
        <v>25.430000000000291</v>
      </c>
      <c r="AA34" s="460">
        <v>9140.98</v>
      </c>
      <c r="AB34" s="460">
        <v>9321.2000000000007</v>
      </c>
      <c r="AC34" s="460">
        <v>9163.9</v>
      </c>
      <c r="AD34" s="57">
        <f t="shared" si="16"/>
        <v>-157.30000000000109</v>
      </c>
      <c r="AE34" s="57">
        <f t="shared" si="17"/>
        <v>22.920000000000073</v>
      </c>
      <c r="AF34" s="460">
        <v>2123.04</v>
      </c>
      <c r="AG34" s="460">
        <f>AG10</f>
        <v>2123.04</v>
      </c>
      <c r="AH34" s="460">
        <f>AH10</f>
        <v>2123.04</v>
      </c>
      <c r="AI34" s="57">
        <f t="shared" si="18"/>
        <v>0</v>
      </c>
      <c r="AJ34" s="56">
        <f t="shared" si="19"/>
        <v>0</v>
      </c>
      <c r="AK34" s="60">
        <f>E34+J34+P34+V34+AA34+AF34</f>
        <v>125337.25999999998</v>
      </c>
      <c r="AL34" s="60">
        <f>AG34+AB34+W34+R34+K34+F34</f>
        <v>126213.91</v>
      </c>
      <c r="AM34" s="60">
        <f>AH34+AC34+X34+S34+M34+G34</f>
        <v>125629.13</v>
      </c>
      <c r="AN34" s="60">
        <f t="shared" si="20"/>
        <v>-584.77999999999884</v>
      </c>
      <c r="AO34" s="61">
        <f t="shared" si="21"/>
        <v>291.87000000002445</v>
      </c>
      <c r="AP34" s="61" t="s">
        <v>56</v>
      </c>
      <c r="AQ34" s="61" t="s">
        <v>85</v>
      </c>
      <c r="AR34" s="112">
        <f t="shared" ref="AR34" si="176">AR10</f>
        <v>1136.6199999999999</v>
      </c>
      <c r="AS34" s="109">
        <f>AS10</f>
        <v>1196.21</v>
      </c>
      <c r="AT34" s="109">
        <f>AT10</f>
        <v>1133.94</v>
      </c>
      <c r="AU34" s="64">
        <f t="shared" si="22"/>
        <v>-62.269999999999982</v>
      </c>
      <c r="AV34" s="64">
        <f t="shared" si="23"/>
        <v>-2.6799999999998363</v>
      </c>
      <c r="AW34" s="107">
        <v>9373.9399999999987</v>
      </c>
      <c r="AX34" s="107">
        <v>9012.11</v>
      </c>
      <c r="AY34" s="107">
        <v>9373.9</v>
      </c>
      <c r="AZ34" s="57">
        <f t="shared" si="24"/>
        <v>361.78999999999905</v>
      </c>
      <c r="BA34" s="56">
        <f t="shared" si="25"/>
        <v>-3.9999999999054126E-2</v>
      </c>
      <c r="BB34" s="462">
        <f>BB10</f>
        <v>41036.39</v>
      </c>
      <c r="BC34" s="63">
        <v>39297.82</v>
      </c>
      <c r="BD34" s="63">
        <v>41014.19</v>
      </c>
      <c r="BE34" s="67">
        <f t="shared" si="26"/>
        <v>1716.3700000000026</v>
      </c>
      <c r="BF34" s="68">
        <f t="shared" si="27"/>
        <v>-22.19999999999709</v>
      </c>
      <c r="BG34" s="111">
        <f>CT34+CS34</f>
        <v>21152.86</v>
      </c>
      <c r="BH34" s="63">
        <v>19542.509999999998</v>
      </c>
      <c r="BI34" s="57">
        <v>19368.150000000001</v>
      </c>
      <c r="BJ34" s="57">
        <f t="shared" si="28"/>
        <v>-174.35999999999694</v>
      </c>
      <c r="BK34" s="56">
        <f t="shared" si="29"/>
        <v>-1784.7099999999991</v>
      </c>
      <c r="BL34" s="64">
        <f t="shared" si="30"/>
        <v>71563.19</v>
      </c>
      <c r="BM34" s="64">
        <f t="shared" si="31"/>
        <v>67852.44</v>
      </c>
      <c r="BN34" s="63">
        <f t="shared" si="31"/>
        <v>69756.240000000005</v>
      </c>
      <c r="BO34" s="112">
        <f t="shared" si="32"/>
        <v>1903.8000000000029</v>
      </c>
      <c r="BP34" s="64">
        <f t="shared" si="33"/>
        <v>-1806.9499999999971</v>
      </c>
      <c r="BQ34" s="460">
        <f>BQ10</f>
        <v>58504.23</v>
      </c>
      <c r="BR34" s="460">
        <f t="shared" ref="BR34:BS34" si="177">BR10</f>
        <v>60259.63</v>
      </c>
      <c r="BS34" s="460">
        <f t="shared" si="177"/>
        <v>58504.23</v>
      </c>
      <c r="BT34" s="57">
        <f t="shared" si="34"/>
        <v>-1755.3999999999942</v>
      </c>
      <c r="BU34" s="69">
        <f t="shared" si="35"/>
        <v>0</v>
      </c>
      <c r="BV34" s="460"/>
      <c r="BW34" s="460"/>
      <c r="BX34" s="460"/>
      <c r="BY34" s="460"/>
      <c r="BZ34" s="460"/>
      <c r="CA34" s="460" t="s">
        <v>56</v>
      </c>
      <c r="CB34" s="463" t="s">
        <v>85</v>
      </c>
      <c r="CC34" s="463"/>
      <c r="CD34" s="162" t="e">
        <f>#REF!-#REF!</f>
        <v>#REF!</v>
      </c>
      <c r="CE34" s="163" t="e">
        <f>#REF!-#REF!</f>
        <v>#REF!</v>
      </c>
      <c r="CF34" s="164"/>
      <c r="CG34" s="105">
        <f>CX34+CZ34</f>
        <v>9533.6200000000008</v>
      </c>
      <c r="CH34" s="107">
        <v>9190.75</v>
      </c>
      <c r="CI34" s="107">
        <v>9689.2000000000007</v>
      </c>
      <c r="CJ34" s="57">
        <f t="shared" ref="CJ34:CJ76" si="178">CI34-CH34</f>
        <v>498.45000000000073</v>
      </c>
      <c r="CK34" s="57">
        <f t="shared" ref="CK34:CK76" si="179">CI34-CG34</f>
        <v>155.57999999999993</v>
      </c>
      <c r="CL34" s="57"/>
      <c r="CM34" s="63" t="e">
        <f>#REF!+CG34</f>
        <v>#REF!</v>
      </c>
      <c r="CN34" s="63" t="e">
        <f>#REF!+CH34</f>
        <v>#REF!</v>
      </c>
      <c r="CO34" s="63" t="e">
        <f>#REF!+CI34</f>
        <v>#REF!</v>
      </c>
      <c r="CP34" s="63" t="e">
        <f t="shared" si="36"/>
        <v>#REF!</v>
      </c>
      <c r="CQ34" s="64" t="e">
        <f t="shared" si="37"/>
        <v>#REF!</v>
      </c>
      <c r="CR34" s="467">
        <f>CR10</f>
        <v>41036.39</v>
      </c>
      <c r="CS34" s="468">
        <f>CS10</f>
        <v>2795.26</v>
      </c>
      <c r="CT34" s="469">
        <f>CT10</f>
        <v>18357.599999999999</v>
      </c>
      <c r="CU34" s="470">
        <f>CR34+CT34+CS34</f>
        <v>62189.25</v>
      </c>
      <c r="CV34" s="471">
        <f t="shared" ref="CV34:DA34" si="180">CV10</f>
        <v>36692.949999999997</v>
      </c>
      <c r="CW34" s="471">
        <f t="shared" si="180"/>
        <v>36692.949999999997</v>
      </c>
      <c r="CX34" s="471">
        <f t="shared" si="180"/>
        <v>7538.7300000000005</v>
      </c>
      <c r="CY34" s="471">
        <f t="shared" si="180"/>
        <v>7538.7300000000005</v>
      </c>
      <c r="CZ34" s="472">
        <f>CZ10</f>
        <v>1994.8899999999999</v>
      </c>
      <c r="DA34" s="472">
        <f t="shared" si="180"/>
        <v>2030.79257174035</v>
      </c>
      <c r="DB34" s="471">
        <f>CV34+CX34+CZ34</f>
        <v>46226.57</v>
      </c>
      <c r="DC34" s="989">
        <v>1611.71</v>
      </c>
      <c r="DD34" s="989">
        <v>1606.14</v>
      </c>
      <c r="DE34" s="59" t="e">
        <f>#REF!-DD34</f>
        <v>#REF!</v>
      </c>
      <c r="DF34" s="57" t="e">
        <f>#REF!-DC34</f>
        <v>#REF!</v>
      </c>
      <c r="DG34" s="473">
        <f t="shared" ref="DG34" si="181">DG10</f>
        <v>2916.6800000000003</v>
      </c>
      <c r="DH34" s="473">
        <v>2526.4499999999998</v>
      </c>
      <c r="DI34" s="473">
        <v>2916.68</v>
      </c>
      <c r="DJ34" s="67">
        <f t="shared" si="38"/>
        <v>390.23</v>
      </c>
      <c r="DK34" s="67">
        <f t="shared" si="39"/>
        <v>0</v>
      </c>
      <c r="DL34" s="178">
        <f t="shared" ref="DL34" si="182">DL10</f>
        <v>1918.3999999999999</v>
      </c>
      <c r="DM34" s="178">
        <v>1347.8</v>
      </c>
      <c r="DN34" s="178">
        <v>1885.2</v>
      </c>
      <c r="DO34" s="84">
        <f t="shared" si="40"/>
        <v>537.40000000000009</v>
      </c>
      <c r="DP34" s="84">
        <f t="shared" si="8"/>
        <v>-33.199999999999818</v>
      </c>
      <c r="DQ34" s="84" t="s">
        <v>85</v>
      </c>
      <c r="DR34" s="84" t="s">
        <v>56</v>
      </c>
      <c r="DS34" s="178">
        <f t="shared" ref="DS34" si="183">DS10</f>
        <v>2036.1999999999998</v>
      </c>
      <c r="DT34" s="178">
        <v>2361.1</v>
      </c>
      <c r="DU34" s="178">
        <v>2360.5</v>
      </c>
      <c r="DV34" s="83">
        <f t="shared" si="41"/>
        <v>-0.59999999999990905</v>
      </c>
      <c r="DW34" s="83">
        <f t="shared" si="42"/>
        <v>324.30000000000018</v>
      </c>
      <c r="DX34" s="112">
        <f t="shared" ref="DX34" si="184">DX10</f>
        <v>4641.8499999999995</v>
      </c>
      <c r="DY34" s="474">
        <v>3884.23</v>
      </c>
      <c r="DZ34" s="474">
        <v>4562.79</v>
      </c>
      <c r="EA34" s="85">
        <f t="shared" si="43"/>
        <v>678.56</v>
      </c>
      <c r="EB34" s="56">
        <f t="shared" si="44"/>
        <v>-79.059999999999491</v>
      </c>
      <c r="EC34" s="112">
        <f t="shared" ref="EC34" si="185">EC10</f>
        <v>1166.3300000000002</v>
      </c>
      <c r="ED34" s="475">
        <v>1060.97</v>
      </c>
      <c r="EE34" s="475">
        <v>1061</v>
      </c>
      <c r="EF34" s="56">
        <f t="shared" si="45"/>
        <v>2.9999999999972715E-2</v>
      </c>
      <c r="EG34" s="56">
        <f t="shared" si="46"/>
        <v>-105.33000000000015</v>
      </c>
      <c r="EH34" s="461">
        <f t="shared" ref="EH34" si="186">EH10</f>
        <v>7303.83</v>
      </c>
      <c r="EI34" s="461">
        <v>9916.6</v>
      </c>
      <c r="EJ34" s="461">
        <v>9686.7000000000007</v>
      </c>
      <c r="EK34" s="56">
        <f t="shared" si="47"/>
        <v>-229.89999999999964</v>
      </c>
      <c r="EL34" s="56">
        <f t="shared" ref="EL34:EL39" si="187">EJ34-EH34</f>
        <v>2382.8700000000008</v>
      </c>
      <c r="EM34" s="56"/>
      <c r="EN34" s="56"/>
      <c r="EO34" s="56"/>
      <c r="EP34" s="56"/>
      <c r="EQ34" s="56"/>
      <c r="ER34" s="56"/>
      <c r="ES34" s="476" t="s">
        <v>85</v>
      </c>
      <c r="ET34" s="89"/>
      <c r="EU34" s="181" t="e">
        <f>BQ34+EH34+EC34+DX34+DS34+DL34+DG34+DC34+CM34+BL34+AR34+AK34</f>
        <v>#REF!</v>
      </c>
      <c r="EV34" s="181" t="e">
        <f>BR34+EI34+ED34+DY34+DT34+DM34+DH34+DD34+CN34+BM34+AS34+AL34</f>
        <v>#REF!</v>
      </c>
      <c r="EW34" s="181" t="e">
        <f>BS34+EJ34+EE34+DZ34+DU34+DN34+DI34+#REF!+CO34+BN34+AT34+AM34</f>
        <v>#REF!</v>
      </c>
      <c r="EX34" s="192" t="e">
        <f t="shared" si="48"/>
        <v>#REF!</v>
      </c>
      <c r="EY34" s="192" t="e">
        <f t="shared" si="49"/>
        <v>#REF!</v>
      </c>
      <c r="EZ34" s="94" t="e">
        <f>EZ10</f>
        <v>#REF!</v>
      </c>
      <c r="FA34" s="94" t="e">
        <f t="shared" si="50"/>
        <v>#REF!</v>
      </c>
      <c r="FB34" s="477"/>
      <c r="FC34" s="178">
        <f t="shared" ref="FC34:FK34" si="188">FC10</f>
        <v>1918.3999999999999</v>
      </c>
      <c r="FD34" s="178">
        <f>FD10</f>
        <v>9373.9399999999987</v>
      </c>
      <c r="FE34" s="178">
        <f t="shared" si="188"/>
        <v>2036.1999999999998</v>
      </c>
      <c r="FF34" s="112">
        <f t="shared" si="188"/>
        <v>4641.8499999999995</v>
      </c>
      <c r="FG34" s="112">
        <f t="shared" si="188"/>
        <v>1136.6199999999999</v>
      </c>
      <c r="FH34" s="112">
        <f t="shared" si="188"/>
        <v>1166.3300000000002</v>
      </c>
      <c r="FI34" s="478">
        <f t="shared" si="188"/>
        <v>2123.04</v>
      </c>
      <c r="FJ34" s="479">
        <f t="shared" si="188"/>
        <v>9140.98</v>
      </c>
      <c r="FK34" s="461">
        <f t="shared" si="188"/>
        <v>24133.01</v>
      </c>
    </row>
    <row r="35" spans="1:167" ht="15" hidden="1" thickBot="1" x14ac:dyDescent="0.35">
      <c r="A35" s="456" t="s">
        <v>86</v>
      </c>
      <c r="B35" s="457" t="s">
        <v>87</v>
      </c>
      <c r="C35" s="458"/>
      <c r="D35" s="459"/>
      <c r="E35" s="446">
        <v>208.84229999999999</v>
      </c>
      <c r="F35" s="461">
        <v>212.77</v>
      </c>
      <c r="G35" s="461">
        <v>207.71</v>
      </c>
      <c r="H35" s="103">
        <f t="shared" si="62"/>
        <v>-5.0600000000000023</v>
      </c>
      <c r="I35" s="105">
        <f t="shared" si="117"/>
        <v>-1.1322999999999865</v>
      </c>
      <c r="J35" s="106">
        <v>211</v>
      </c>
      <c r="K35" s="105">
        <v>211</v>
      </c>
      <c r="L35" s="106"/>
      <c r="M35" s="106">
        <v>211</v>
      </c>
      <c r="N35" s="56">
        <f t="shared" si="11"/>
        <v>0</v>
      </c>
      <c r="O35" s="56">
        <f t="shared" si="174"/>
        <v>0</v>
      </c>
      <c r="P35" s="107">
        <v>187.41</v>
      </c>
      <c r="Q35" s="107"/>
      <c r="R35" s="107">
        <v>183.84</v>
      </c>
      <c r="S35" s="107">
        <v>183.84</v>
      </c>
      <c r="T35" s="56">
        <f t="shared" si="12"/>
        <v>0</v>
      </c>
      <c r="U35" s="56">
        <f t="shared" si="13"/>
        <v>-3.5699999999999932</v>
      </c>
      <c r="V35" s="461">
        <v>218.91</v>
      </c>
      <c r="W35" s="107">
        <v>216.23</v>
      </c>
      <c r="X35" s="107">
        <v>215.1</v>
      </c>
      <c r="Y35" s="57">
        <f t="shared" si="14"/>
        <v>-1.1299999999999955</v>
      </c>
      <c r="Z35" s="56">
        <f t="shared" si="15"/>
        <v>-3.8100000000000023</v>
      </c>
      <c r="AA35" s="107">
        <v>218.77</v>
      </c>
      <c r="AB35" s="107">
        <v>214</v>
      </c>
      <c r="AC35" s="107">
        <v>212.3</v>
      </c>
      <c r="AD35" s="57">
        <f t="shared" si="16"/>
        <v>-1.6999999999999886</v>
      </c>
      <c r="AE35" s="57">
        <f t="shared" si="17"/>
        <v>-6.4699999999999989</v>
      </c>
      <c r="AF35" s="107">
        <v>211.27</v>
      </c>
      <c r="AG35" s="460">
        <f t="shared" ref="AG35:AG44" si="189">AH35</f>
        <v>211.27</v>
      </c>
      <c r="AH35" s="107">
        <v>211.27</v>
      </c>
      <c r="AI35" s="57">
        <f t="shared" si="18"/>
        <v>0</v>
      </c>
      <c r="AJ35" s="56">
        <f t="shared" si="19"/>
        <v>0</v>
      </c>
      <c r="AK35" s="60">
        <f>(E35+J35+P35+V35+AA35+AF35)/6</f>
        <v>209.36704999999998</v>
      </c>
      <c r="AL35" s="60">
        <f>(F35+K35+Q35+W35+AB35+AG35)/6</f>
        <v>177.54499999999999</v>
      </c>
      <c r="AM35" s="60">
        <f>(G35+M35+R35+X35+AC35+AH35)/6</f>
        <v>206.87</v>
      </c>
      <c r="AN35" s="60">
        <f t="shared" si="20"/>
        <v>29.325000000000017</v>
      </c>
      <c r="AO35" s="61">
        <f t="shared" si="21"/>
        <v>-2.4970499999999731</v>
      </c>
      <c r="AP35" s="61" t="s">
        <v>87</v>
      </c>
      <c r="AQ35" s="61" t="s">
        <v>86</v>
      </c>
      <c r="AR35" s="446">
        <v>212.08</v>
      </c>
      <c r="AS35" s="109">
        <v>219.1</v>
      </c>
      <c r="AT35" s="109">
        <v>218.62</v>
      </c>
      <c r="AU35" s="64">
        <f t="shared" si="22"/>
        <v>-0.47999999999998977</v>
      </c>
      <c r="AV35" s="64">
        <f t="shared" si="23"/>
        <v>6.539999999999992</v>
      </c>
      <c r="AW35" s="107">
        <v>240.81</v>
      </c>
      <c r="AX35" s="107">
        <v>256.08</v>
      </c>
      <c r="AY35" s="107">
        <v>240.81</v>
      </c>
      <c r="AZ35" s="57">
        <f t="shared" si="24"/>
        <v>-15.269999999999982</v>
      </c>
      <c r="BA35" s="56">
        <f t="shared" si="25"/>
        <v>0</v>
      </c>
      <c r="BB35" s="480">
        <v>205.71</v>
      </c>
      <c r="BC35" s="109">
        <v>200.97</v>
      </c>
      <c r="BD35" s="109">
        <v>200.75</v>
      </c>
      <c r="BE35" s="67">
        <f t="shared" si="26"/>
        <v>-0.21999999999999886</v>
      </c>
      <c r="BF35" s="68">
        <f t="shared" si="27"/>
        <v>-4.960000000000008</v>
      </c>
      <c r="BG35" s="111">
        <f>(CT35+CS35)/2</f>
        <v>209.93</v>
      </c>
      <c r="BH35" s="109">
        <v>220.2</v>
      </c>
      <c r="BI35" s="107">
        <v>211.65</v>
      </c>
      <c r="BJ35" s="57">
        <f t="shared" si="28"/>
        <v>-8.5499999999999829</v>
      </c>
      <c r="BK35" s="56">
        <f t="shared" si="29"/>
        <v>1.7199999999999989</v>
      </c>
      <c r="BL35" s="64">
        <f t="shared" si="30"/>
        <v>656.45</v>
      </c>
      <c r="BM35" s="64">
        <f t="shared" si="31"/>
        <v>677.25</v>
      </c>
      <c r="BN35" s="63">
        <f t="shared" si="31"/>
        <v>653.21</v>
      </c>
      <c r="BO35" s="112">
        <f t="shared" si="32"/>
        <v>-24.039999999999964</v>
      </c>
      <c r="BP35" s="64">
        <f t="shared" si="33"/>
        <v>-3.2400000000000091</v>
      </c>
      <c r="BQ35" s="107">
        <v>197.63</v>
      </c>
      <c r="BR35" s="107">
        <v>199.47</v>
      </c>
      <c r="BS35" s="107">
        <v>197.63</v>
      </c>
      <c r="BT35" s="57">
        <f t="shared" si="34"/>
        <v>-1.8400000000000034</v>
      </c>
      <c r="BU35" s="69">
        <f t="shared" si="35"/>
        <v>0</v>
      </c>
      <c r="BV35" s="107"/>
      <c r="BW35" s="107"/>
      <c r="BX35" s="107"/>
      <c r="BY35" s="107"/>
      <c r="BZ35" s="107"/>
      <c r="CA35" s="107" t="s">
        <v>87</v>
      </c>
      <c r="CB35" s="113" t="s">
        <v>86</v>
      </c>
      <c r="CC35" s="113"/>
      <c r="CD35" s="197" t="e">
        <f>#REF!-#REF!</f>
        <v>#REF!</v>
      </c>
      <c r="CE35" s="198" t="e">
        <f>#REF!-#REF!</f>
        <v>#REF!</v>
      </c>
      <c r="CF35" s="164"/>
      <c r="CG35" s="105">
        <v>218.91</v>
      </c>
      <c r="CH35" s="107">
        <v>220.51</v>
      </c>
      <c r="CI35" s="107">
        <v>215.09</v>
      </c>
      <c r="CJ35" s="57">
        <f t="shared" si="178"/>
        <v>-5.4199999999999875</v>
      </c>
      <c r="CK35" s="57">
        <f t="shared" si="179"/>
        <v>-3.8199999999999932</v>
      </c>
      <c r="CL35" s="57"/>
      <c r="CM35" s="63" t="e">
        <f>(#REF!+CG35)/2</f>
        <v>#REF!</v>
      </c>
      <c r="CN35" s="63" t="e">
        <f>(#REF!+CH35)/2</f>
        <v>#REF!</v>
      </c>
      <c r="CO35" s="63" t="e">
        <f>(#REF!+CI35)/2</f>
        <v>#REF!</v>
      </c>
      <c r="CP35" s="63" t="e">
        <f t="shared" si="36"/>
        <v>#REF!</v>
      </c>
      <c r="CQ35" s="64" t="e">
        <f t="shared" si="37"/>
        <v>#REF!</v>
      </c>
      <c r="CR35" s="484">
        <v>205.71</v>
      </c>
      <c r="CS35" s="485">
        <v>207.29</v>
      </c>
      <c r="CT35" s="486">
        <v>212.57</v>
      </c>
      <c r="CU35" s="487">
        <f>CR35+CT35+CS35</f>
        <v>625.56999999999994</v>
      </c>
      <c r="CV35" s="486">
        <v>203.3</v>
      </c>
      <c r="CW35" s="486">
        <v>203.3</v>
      </c>
      <c r="CX35" s="486">
        <v>219.72</v>
      </c>
      <c r="CY35" s="486">
        <v>219.72</v>
      </c>
      <c r="CZ35" s="488">
        <v>215.87</v>
      </c>
      <c r="DA35" s="488">
        <v>215.87</v>
      </c>
      <c r="DB35" s="486"/>
      <c r="DC35" s="989">
        <v>208.33</v>
      </c>
      <c r="DD35" s="989">
        <v>217.5</v>
      </c>
      <c r="DE35" s="59" t="e">
        <f>#REF!-DD35</f>
        <v>#REF!</v>
      </c>
      <c r="DF35" s="57" t="e">
        <f>#REF!-DC35</f>
        <v>#REF!</v>
      </c>
      <c r="DG35" s="473">
        <v>225.67</v>
      </c>
      <c r="DH35" s="473">
        <v>221.2</v>
      </c>
      <c r="DI35" s="473">
        <v>219.45</v>
      </c>
      <c r="DJ35" s="67">
        <f t="shared" si="38"/>
        <v>-1.75</v>
      </c>
      <c r="DK35" s="67">
        <f t="shared" si="39"/>
        <v>-6.2199999999999989</v>
      </c>
      <c r="DL35" s="178">
        <v>215.04</v>
      </c>
      <c r="DM35" s="178">
        <v>217.46</v>
      </c>
      <c r="DN35" s="178">
        <v>217.72</v>
      </c>
      <c r="DO35" s="84">
        <f t="shared" si="40"/>
        <v>0.25999999999999091</v>
      </c>
      <c r="DP35" s="84">
        <f t="shared" si="8"/>
        <v>2.6800000000000068</v>
      </c>
      <c r="DQ35" s="84" t="s">
        <v>86</v>
      </c>
      <c r="DR35" s="84" t="s">
        <v>87</v>
      </c>
      <c r="DS35" s="178">
        <v>219.25</v>
      </c>
      <c r="DT35" s="178">
        <v>219.4</v>
      </c>
      <c r="DU35" s="178">
        <v>220.47</v>
      </c>
      <c r="DV35" s="83">
        <f t="shared" si="41"/>
        <v>1.0699999999999932</v>
      </c>
      <c r="DW35" s="83">
        <f t="shared" si="42"/>
        <v>1.2199999999999989</v>
      </c>
      <c r="DX35" s="446">
        <v>215.09</v>
      </c>
      <c r="DY35" s="461">
        <v>216.41</v>
      </c>
      <c r="DZ35" s="461">
        <v>217.14</v>
      </c>
      <c r="EA35" s="85">
        <f t="shared" si="43"/>
        <v>0.72999999999998977</v>
      </c>
      <c r="EB35" s="56">
        <f t="shared" si="44"/>
        <v>2.0499999999999829</v>
      </c>
      <c r="EC35" s="446">
        <v>213.59</v>
      </c>
      <c r="ED35" s="489">
        <v>219.72</v>
      </c>
      <c r="EE35" s="489">
        <v>219.72</v>
      </c>
      <c r="EF35" s="56">
        <f t="shared" si="45"/>
        <v>0</v>
      </c>
      <c r="EG35" s="56">
        <f t="shared" si="46"/>
        <v>6.1299999999999955</v>
      </c>
      <c r="EH35" s="461">
        <v>176.9</v>
      </c>
      <c r="EI35" s="461">
        <v>176.6</v>
      </c>
      <c r="EJ35" s="461">
        <v>176.57</v>
      </c>
      <c r="EK35" s="56">
        <f t="shared" si="47"/>
        <v>-3.0000000000001137E-2</v>
      </c>
      <c r="EL35" s="56">
        <f t="shared" si="187"/>
        <v>-0.33000000000001251</v>
      </c>
      <c r="EM35" s="56"/>
      <c r="EN35" s="56"/>
      <c r="EO35" s="56"/>
      <c r="EP35" s="56"/>
      <c r="EQ35" s="56"/>
      <c r="ER35" s="56"/>
      <c r="ES35" s="476" t="s">
        <v>86</v>
      </c>
      <c r="ET35" s="89"/>
      <c r="EU35" s="181" t="e">
        <f>(BQ35+EH35+EC35+DX35+DS35+DL35+DG35+DC35+CM35+BL35+AR35+AK35)/12</f>
        <v>#REF!</v>
      </c>
      <c r="EV35" s="181" t="e">
        <f>(BR35+EI35+ED35+DY35+DT35+DM35+DH35+DD35+CN35+BM35+AS35+AL35)/12</f>
        <v>#REF!</v>
      </c>
      <c r="EW35" s="181" t="e">
        <f>(BS35+EJ35+EE35+DZ35+DU35+DN35+DI35+#REF!+CO35+BN35+AT35+AM35)/12</f>
        <v>#REF!</v>
      </c>
      <c r="EX35" s="192" t="e">
        <f t="shared" si="48"/>
        <v>#REF!</v>
      </c>
      <c r="EY35" s="192" t="e">
        <f t="shared" si="49"/>
        <v>#REF!</v>
      </c>
      <c r="EZ35" s="94"/>
      <c r="FA35" s="94" t="e">
        <f t="shared" si="50"/>
        <v>#REF!</v>
      </c>
      <c r="FB35" s="477">
        <f>EZ25-EZ35</f>
        <v>168427.68100000001</v>
      </c>
      <c r="FC35" s="178">
        <v>215.04</v>
      </c>
      <c r="FD35" s="178">
        <v>240.81</v>
      </c>
      <c r="FE35" s="178">
        <v>219.25</v>
      </c>
      <c r="FF35" s="446">
        <v>215.09</v>
      </c>
      <c r="FG35" s="446">
        <v>212.08</v>
      </c>
      <c r="FH35" s="446">
        <v>213.59</v>
      </c>
      <c r="FI35" s="490">
        <v>211.27</v>
      </c>
      <c r="FJ35" s="446">
        <v>218.77</v>
      </c>
      <c r="FK35" s="461">
        <v>218.91</v>
      </c>
    </row>
    <row r="36" spans="1:167" ht="15" hidden="1" thickBot="1" x14ac:dyDescent="0.35">
      <c r="A36" s="456" t="s">
        <v>88</v>
      </c>
      <c r="B36" s="457" t="s">
        <v>89</v>
      </c>
      <c r="C36" s="458"/>
      <c r="D36" s="459"/>
      <c r="E36" s="446">
        <f>E34*E35/1000</f>
        <v>11394.985143249</v>
      </c>
      <c r="F36" s="461">
        <v>11581</v>
      </c>
      <c r="G36" s="461">
        <v>10726.455970000001</v>
      </c>
      <c r="H36" s="103">
        <f t="shared" si="62"/>
        <v>-854.54402999999911</v>
      </c>
      <c r="I36" s="105">
        <f t="shared" si="117"/>
        <v>-668.52917324899863</v>
      </c>
      <c r="J36" s="106">
        <v>2696.22</v>
      </c>
      <c r="K36" s="105">
        <v>2696.22</v>
      </c>
      <c r="L36" s="106"/>
      <c r="M36" s="106">
        <v>2696.22</v>
      </c>
      <c r="N36" s="56">
        <f t="shared" si="11"/>
        <v>0</v>
      </c>
      <c r="O36" s="56">
        <f t="shared" si="174"/>
        <v>0</v>
      </c>
      <c r="P36" s="107">
        <v>4235.3291907000003</v>
      </c>
      <c r="Q36" s="107"/>
      <c r="R36" s="107">
        <v>4727.3463000000002</v>
      </c>
      <c r="S36" s="107">
        <v>4736.4390999999996</v>
      </c>
      <c r="T36" s="56">
        <f t="shared" si="12"/>
        <v>9.0927999999994427</v>
      </c>
      <c r="U36" s="56">
        <f t="shared" si="13"/>
        <v>501.10990929999934</v>
      </c>
      <c r="V36" s="461">
        <f>V34*V35/1000</f>
        <v>5282.9572190999997</v>
      </c>
      <c r="W36" s="107">
        <v>5359.14</v>
      </c>
      <c r="X36" s="107">
        <v>5196.4804000000004</v>
      </c>
      <c r="Y36" s="57">
        <f t="shared" si="14"/>
        <v>-162.65959999999995</v>
      </c>
      <c r="Z36" s="56">
        <f t="shared" si="15"/>
        <v>-86.476819099999375</v>
      </c>
      <c r="AA36" s="107">
        <v>1999.7721946000001</v>
      </c>
      <c r="AB36" s="107">
        <v>1994.73</v>
      </c>
      <c r="AC36" s="107">
        <v>1945.5</v>
      </c>
      <c r="AD36" s="57">
        <f t="shared" si="16"/>
        <v>-49.230000000000018</v>
      </c>
      <c r="AE36" s="57">
        <f t="shared" si="17"/>
        <v>-54.272194600000148</v>
      </c>
      <c r="AF36" s="107">
        <v>448.53466080000004</v>
      </c>
      <c r="AG36" s="460">
        <f t="shared" si="189"/>
        <v>448.54</v>
      </c>
      <c r="AH36" s="107">
        <v>448.54</v>
      </c>
      <c r="AI36" s="57">
        <f t="shared" si="18"/>
        <v>0</v>
      </c>
      <c r="AJ36" s="56">
        <f t="shared" si="19"/>
        <v>5.3391999999803375E-3</v>
      </c>
      <c r="AK36" s="60">
        <f>E36+J36+P36+V36+AA36+AF36</f>
        <v>26057.798408448998</v>
      </c>
      <c r="AL36" s="60">
        <f>AG36+AB36+W36+R36+K36+F36</f>
        <v>26806.976300000002</v>
      </c>
      <c r="AM36" s="60">
        <f>AH36+AC36+X36+S36+M36+G36</f>
        <v>25749.635470000001</v>
      </c>
      <c r="AN36" s="60">
        <f t="shared" si="20"/>
        <v>-1057.340830000001</v>
      </c>
      <c r="AO36" s="61">
        <f t="shared" si="21"/>
        <v>-308.16293844899701</v>
      </c>
      <c r="AP36" s="61" t="s">
        <v>89</v>
      </c>
      <c r="AQ36" s="61" t="s">
        <v>88</v>
      </c>
      <c r="AR36" s="446">
        <v>241.05437000000001</v>
      </c>
      <c r="AS36" s="109">
        <v>262.08999999999997</v>
      </c>
      <c r="AT36" s="109">
        <v>247.90196</v>
      </c>
      <c r="AU36" s="64">
        <f t="shared" si="22"/>
        <v>-14.188039999999972</v>
      </c>
      <c r="AV36" s="64">
        <f t="shared" si="23"/>
        <v>6.8475899999999967</v>
      </c>
      <c r="AW36" s="107">
        <v>2257.3384913999998</v>
      </c>
      <c r="AX36" s="107">
        <v>2307.8211000000001</v>
      </c>
      <c r="AY36" s="107">
        <v>2257.3384999999998</v>
      </c>
      <c r="AZ36" s="57">
        <f t="shared" si="24"/>
        <v>-50.482600000000275</v>
      </c>
      <c r="BA36" s="56">
        <f t="shared" si="25"/>
        <v>8.6000000010244548E-6</v>
      </c>
      <c r="BB36" s="480">
        <v>8441.6</v>
      </c>
      <c r="BC36" s="109">
        <v>7897.68</v>
      </c>
      <c r="BD36" s="109">
        <v>8233.6</v>
      </c>
      <c r="BE36" s="67">
        <f t="shared" si="26"/>
        <v>335.92000000000007</v>
      </c>
      <c r="BF36" s="68">
        <f t="shared" si="27"/>
        <v>-208</v>
      </c>
      <c r="BG36" s="111">
        <f>CT36+CS36</f>
        <v>4481.7050319999998</v>
      </c>
      <c r="BH36" s="109">
        <v>4303.26</v>
      </c>
      <c r="BI36" s="107">
        <v>4099.2700000000004</v>
      </c>
      <c r="BJ36" s="57">
        <f t="shared" si="28"/>
        <v>-203.98999999999978</v>
      </c>
      <c r="BK36" s="56">
        <f t="shared" si="29"/>
        <v>-382.43503199999941</v>
      </c>
      <c r="BL36" s="64">
        <f t="shared" si="30"/>
        <v>15180.6435234</v>
      </c>
      <c r="BM36" s="64">
        <f t="shared" si="31"/>
        <v>14508.761100000002</v>
      </c>
      <c r="BN36" s="63">
        <f t="shared" si="31"/>
        <v>14590.208500000001</v>
      </c>
      <c r="BO36" s="112">
        <f t="shared" si="32"/>
        <v>81.447399999999107</v>
      </c>
      <c r="BP36" s="64">
        <f t="shared" si="33"/>
        <v>-590.43502339999941</v>
      </c>
      <c r="BQ36" s="107">
        <v>11562.191000000001</v>
      </c>
      <c r="BR36" s="107">
        <v>12019.990390000001</v>
      </c>
      <c r="BS36" s="107">
        <v>11562.19097</v>
      </c>
      <c r="BT36" s="57">
        <f t="shared" si="34"/>
        <v>-457.79942000000119</v>
      </c>
      <c r="BU36" s="69">
        <f t="shared" si="35"/>
        <v>-3.0000001061125658E-5</v>
      </c>
      <c r="BV36" s="107"/>
      <c r="BW36" s="107"/>
      <c r="BX36" s="107"/>
      <c r="BY36" s="107"/>
      <c r="BZ36" s="107"/>
      <c r="CA36" s="107" t="s">
        <v>89</v>
      </c>
      <c r="CB36" s="113" t="s">
        <v>88</v>
      </c>
      <c r="CC36" s="113"/>
      <c r="CD36" s="162" t="e">
        <f>#REF!-#REF!</f>
        <v>#REF!</v>
      </c>
      <c r="CE36" s="163" t="e">
        <f>#REF!-#REF!</f>
        <v>#REF!</v>
      </c>
      <c r="CF36" s="164"/>
      <c r="CG36" s="105">
        <f>CX36+CZ36</f>
        <v>2087.0469043000003</v>
      </c>
      <c r="CH36" s="107">
        <v>2026.65</v>
      </c>
      <c r="CI36" s="107">
        <v>2084.0500000000002</v>
      </c>
      <c r="CJ36" s="57">
        <f t="shared" si="178"/>
        <v>57.400000000000091</v>
      </c>
      <c r="CK36" s="57">
        <f t="shared" si="179"/>
        <v>-2.9969043000000966</v>
      </c>
      <c r="CL36" s="57"/>
      <c r="CM36" s="63" t="e">
        <f>#REF!+CG36</f>
        <v>#REF!</v>
      </c>
      <c r="CN36" s="63" t="e">
        <f>#REF!+CH36</f>
        <v>#REF!</v>
      </c>
      <c r="CO36" s="63" t="e">
        <f>#REF!+CI36</f>
        <v>#REF!</v>
      </c>
      <c r="CP36" s="63" t="e">
        <f t="shared" si="36"/>
        <v>#REF!</v>
      </c>
      <c r="CQ36" s="64" t="e">
        <f t="shared" si="37"/>
        <v>#REF!</v>
      </c>
      <c r="CR36" s="484">
        <v>8441.6</v>
      </c>
      <c r="CS36" s="485">
        <v>579.42999999999995</v>
      </c>
      <c r="CT36" s="486">
        <f>CT34*CT35/1000</f>
        <v>3902.2750319999996</v>
      </c>
      <c r="CU36" s="487">
        <f>CR36+CT36+CS36</f>
        <v>12923.305032</v>
      </c>
      <c r="CV36" s="486">
        <v>7459.68</v>
      </c>
      <c r="CW36" s="486">
        <v>7459.68</v>
      </c>
      <c r="CX36" s="486">
        <v>1656.41</v>
      </c>
      <c r="CY36" s="486">
        <v>1656.41</v>
      </c>
      <c r="CZ36" s="488">
        <f>CZ34*CZ35/1000</f>
        <v>430.63690429999997</v>
      </c>
      <c r="DA36" s="488">
        <f>DA34*DA35/1000</f>
        <v>438.38719246158934</v>
      </c>
      <c r="DB36" s="486">
        <f>CV36+CX36+CZ36</f>
        <v>9546.7269042999997</v>
      </c>
      <c r="DC36" s="989">
        <v>335.77</v>
      </c>
      <c r="DD36" s="989">
        <v>349.34</v>
      </c>
      <c r="DE36" s="59" t="e">
        <f>#REF!-DD36</f>
        <v>#REF!</v>
      </c>
      <c r="DF36" s="57" t="e">
        <f>#REF!-DC36</f>
        <v>#REF!</v>
      </c>
      <c r="DG36" s="473">
        <f>DG34*DG35/1000</f>
        <v>658.20717560000003</v>
      </c>
      <c r="DH36" s="473">
        <v>558.85</v>
      </c>
      <c r="DI36" s="473">
        <v>640.07000000000005</v>
      </c>
      <c r="DJ36" s="67">
        <f t="shared" si="38"/>
        <v>81.220000000000027</v>
      </c>
      <c r="DK36" s="67">
        <f t="shared" si="39"/>
        <v>-18.137175599999978</v>
      </c>
      <c r="DL36" s="178">
        <v>412.53273999999999</v>
      </c>
      <c r="DM36" s="178">
        <v>293.08999999999997</v>
      </c>
      <c r="DN36" s="178">
        <v>410.44</v>
      </c>
      <c r="DO36" s="84">
        <f t="shared" si="40"/>
        <v>117.35000000000002</v>
      </c>
      <c r="DP36" s="84">
        <f t="shared" si="8"/>
        <v>-2.0927399999999921</v>
      </c>
      <c r="DQ36" s="84" t="s">
        <v>88</v>
      </c>
      <c r="DR36" s="84" t="s">
        <v>89</v>
      </c>
      <c r="DS36" s="178">
        <f>DS34*DS35/1000</f>
        <v>446.43684999999999</v>
      </c>
      <c r="DT36" s="178">
        <v>518.03</v>
      </c>
      <c r="DU36" s="178">
        <v>520.42999999999995</v>
      </c>
      <c r="DV36" s="83">
        <f t="shared" si="41"/>
        <v>2.3999999999999773</v>
      </c>
      <c r="DW36" s="83">
        <f t="shared" si="42"/>
        <v>73.993149999999957</v>
      </c>
      <c r="DX36" s="446">
        <v>998.41552000000001</v>
      </c>
      <c r="DY36" s="461">
        <v>840.6</v>
      </c>
      <c r="DZ36" s="461">
        <v>990.76</v>
      </c>
      <c r="EA36" s="85">
        <f t="shared" si="43"/>
        <v>150.15999999999997</v>
      </c>
      <c r="EB36" s="56">
        <f t="shared" si="44"/>
        <v>-7.6555200000000241</v>
      </c>
      <c r="EC36" s="446">
        <v>249.11642000000001</v>
      </c>
      <c r="ED36" s="489">
        <v>233.12</v>
      </c>
      <c r="EE36" s="489">
        <v>233.12</v>
      </c>
      <c r="EF36" s="56">
        <f t="shared" si="45"/>
        <v>0</v>
      </c>
      <c r="EG36" s="56">
        <f t="shared" si="46"/>
        <v>-15.996420000000001</v>
      </c>
      <c r="EH36" s="461">
        <v>1291.8284000000001</v>
      </c>
      <c r="EI36" s="461">
        <v>1751.27</v>
      </c>
      <c r="EJ36" s="461">
        <v>1710.38</v>
      </c>
      <c r="EK36" s="56">
        <f t="shared" si="47"/>
        <v>-40.889999999999873</v>
      </c>
      <c r="EL36" s="56">
        <f t="shared" si="187"/>
        <v>418.55160000000001</v>
      </c>
      <c r="EM36" s="56"/>
      <c r="EN36" s="56"/>
      <c r="EO36" s="56"/>
      <c r="EP36" s="56"/>
      <c r="EQ36" s="56"/>
      <c r="ER36" s="56"/>
      <c r="ES36" s="476" t="s">
        <v>88</v>
      </c>
      <c r="ET36" s="89"/>
      <c r="EU36" s="181" t="e">
        <f>BQ36+EH36+EC36+DX36+DS36+DL36+DG36+DC36+CM36+BL36+AR36+AK36</f>
        <v>#REF!</v>
      </c>
      <c r="EV36" s="181" t="e">
        <f>BR36+EI36+ED36+DY36+DT36+DM36+DH36+DD36+CN36+BM36+AS36+AL36</f>
        <v>#REF!</v>
      </c>
      <c r="EW36" s="181" t="e">
        <f>BS36+EJ36+EE36+DZ36+DU36+DN36+DI36+#REF!+CO36+BN36+AT36+AM36</f>
        <v>#REF!</v>
      </c>
      <c r="EX36" s="192" t="e">
        <f t="shared" si="48"/>
        <v>#REF!</v>
      </c>
      <c r="EY36" s="192" t="e">
        <f t="shared" si="49"/>
        <v>#REF!</v>
      </c>
      <c r="EZ36" s="94"/>
      <c r="FA36" s="94" t="e">
        <f t="shared" si="50"/>
        <v>#REF!</v>
      </c>
      <c r="FB36" s="477"/>
      <c r="FC36" s="178">
        <v>412.53273999999999</v>
      </c>
      <c r="FD36" s="178">
        <f>FD34*FD35/1000</f>
        <v>2257.3384913999998</v>
      </c>
      <c r="FE36" s="178">
        <f>FE34*FE35/1000</f>
        <v>446.43684999999999</v>
      </c>
      <c r="FF36" s="446">
        <v>998.41552000000001</v>
      </c>
      <c r="FG36" s="446">
        <v>241.05437000000001</v>
      </c>
      <c r="FH36" s="446">
        <v>249.11642000000001</v>
      </c>
      <c r="FI36" s="490">
        <f>FI34*FI35/1000</f>
        <v>448.53466080000004</v>
      </c>
      <c r="FJ36" s="446">
        <f>FJ34*FJ35/1000</f>
        <v>1999.7721946000001</v>
      </c>
      <c r="FK36" s="461">
        <f>FK34*FK35/1000</f>
        <v>5282.9572190999997</v>
      </c>
    </row>
    <row r="37" spans="1:167" ht="15" hidden="1" thickBot="1" x14ac:dyDescent="0.35">
      <c r="A37" s="456" t="s">
        <v>90</v>
      </c>
      <c r="B37" s="457"/>
      <c r="C37" s="458"/>
      <c r="D37" s="459"/>
      <c r="E37" s="492">
        <v>0.41700009999999998</v>
      </c>
      <c r="F37" s="493">
        <v>0.39400000000000002</v>
      </c>
      <c r="G37" s="493">
        <v>0.41699999999999998</v>
      </c>
      <c r="H37" s="103">
        <f t="shared" si="62"/>
        <v>2.2999999999999965E-2</v>
      </c>
      <c r="I37" s="105">
        <f t="shared" si="117"/>
        <v>-1.0000000000287557E-7</v>
      </c>
      <c r="J37" s="106">
        <v>0.41599999999999998</v>
      </c>
      <c r="K37" s="494">
        <v>0.41599999999999998</v>
      </c>
      <c r="L37" s="495"/>
      <c r="M37" s="495">
        <v>0.41599999999999998</v>
      </c>
      <c r="N37" s="56">
        <f t="shared" si="11"/>
        <v>0</v>
      </c>
      <c r="O37" s="56">
        <f t="shared" si="174"/>
        <v>0</v>
      </c>
      <c r="P37" s="496">
        <v>0.41699999999999998</v>
      </c>
      <c r="Q37" s="496"/>
      <c r="R37" s="496">
        <v>0.42</v>
      </c>
      <c r="S37" s="496">
        <v>0.42</v>
      </c>
      <c r="T37" s="56">
        <f t="shared" si="12"/>
        <v>0</v>
      </c>
      <c r="U37" s="56">
        <f t="shared" si="13"/>
        <v>3.0000000000000027E-3</v>
      </c>
      <c r="V37" s="493">
        <v>0.44</v>
      </c>
      <c r="W37" s="496">
        <v>0.41599999999999998</v>
      </c>
      <c r="X37" s="496">
        <v>0.41599999999999998</v>
      </c>
      <c r="Y37" s="57">
        <f t="shared" si="14"/>
        <v>0</v>
      </c>
      <c r="Z37" s="56">
        <f t="shared" si="15"/>
        <v>-2.4000000000000021E-2</v>
      </c>
      <c r="AA37" s="496">
        <v>0.41699999999999998</v>
      </c>
      <c r="AB37" s="496">
        <v>0.41599999999999998</v>
      </c>
      <c r="AC37" s="496">
        <v>0.41599999999999998</v>
      </c>
      <c r="AD37" s="57">
        <f t="shared" si="16"/>
        <v>0</v>
      </c>
      <c r="AE37" s="57">
        <f t="shared" si="17"/>
        <v>-1.0000000000000009E-3</v>
      </c>
      <c r="AF37" s="496">
        <v>0.41699999999999998</v>
      </c>
      <c r="AG37" s="460">
        <f t="shared" si="189"/>
        <v>0.41699999999999998</v>
      </c>
      <c r="AH37" s="496">
        <v>0.41699999999999998</v>
      </c>
      <c r="AI37" s="57">
        <f t="shared" si="18"/>
        <v>0</v>
      </c>
      <c r="AJ37" s="56">
        <f t="shared" si="19"/>
        <v>0</v>
      </c>
      <c r="AK37" s="60">
        <f>(E37+J37+P37+V37+AA37+AF37)/6</f>
        <v>0.42066668333333329</v>
      </c>
      <c r="AL37" s="60">
        <f>(F37+K37+Q37+W37+AB37+AG37)/6</f>
        <v>0.34316666666666662</v>
      </c>
      <c r="AM37" s="60">
        <f>(G37+M37+R37+X37+AC37+AH37)/6</f>
        <v>0.41699999999999998</v>
      </c>
      <c r="AN37" s="60">
        <f t="shared" si="20"/>
        <v>7.3833333333333362E-2</v>
      </c>
      <c r="AO37" s="61">
        <f t="shared" si="21"/>
        <v>-3.6666833333333093E-3</v>
      </c>
      <c r="AP37" s="61"/>
      <c r="AQ37" s="61" t="s">
        <v>90</v>
      </c>
      <c r="AR37" s="492">
        <v>0.41699999999999998</v>
      </c>
      <c r="AS37" s="497">
        <v>0.41399999999999998</v>
      </c>
      <c r="AT37" s="497">
        <v>0.41699999999999998</v>
      </c>
      <c r="AU37" s="64">
        <f t="shared" si="22"/>
        <v>3.0000000000000027E-3</v>
      </c>
      <c r="AV37" s="64">
        <f t="shared" si="23"/>
        <v>0</v>
      </c>
      <c r="AW37" s="107">
        <v>0.41399999999999998</v>
      </c>
      <c r="AX37" s="57">
        <v>0.40799999999999997</v>
      </c>
      <c r="AY37" s="57">
        <v>0.41399999999999998</v>
      </c>
      <c r="AZ37" s="57">
        <f t="shared" si="24"/>
        <v>6.0000000000000053E-3</v>
      </c>
      <c r="BA37" s="56">
        <f t="shared" si="25"/>
        <v>0</v>
      </c>
      <c r="BB37" s="498">
        <v>0.44</v>
      </c>
      <c r="BC37" s="497">
        <v>0.40100000000000002</v>
      </c>
      <c r="BD37" s="497">
        <v>0.41399999999999998</v>
      </c>
      <c r="BE37" s="67">
        <f t="shared" si="26"/>
        <v>1.2999999999999956E-2</v>
      </c>
      <c r="BF37" s="68">
        <f t="shared" si="27"/>
        <v>-2.6000000000000023E-2</v>
      </c>
      <c r="BG37" s="499">
        <f>(CT37+CS37)/2</f>
        <v>0.43</v>
      </c>
      <c r="BH37" s="497">
        <v>0.40100000000000002</v>
      </c>
      <c r="BI37" s="496">
        <v>0.41399999999999998</v>
      </c>
      <c r="BJ37" s="57">
        <f t="shared" si="28"/>
        <v>1.2999999999999956E-2</v>
      </c>
      <c r="BK37" s="56">
        <f t="shared" si="29"/>
        <v>-1.6000000000000014E-2</v>
      </c>
      <c r="BL37" s="64">
        <f t="shared" si="30"/>
        <v>1.284</v>
      </c>
      <c r="BM37" s="64">
        <f t="shared" si="31"/>
        <v>1.21</v>
      </c>
      <c r="BN37" s="63">
        <f t="shared" si="31"/>
        <v>1.242</v>
      </c>
      <c r="BO37" s="112">
        <f t="shared" si="32"/>
        <v>3.2000000000000028E-2</v>
      </c>
      <c r="BP37" s="64">
        <f t="shared" si="33"/>
        <v>-4.2000000000000037E-2</v>
      </c>
      <c r="BQ37" s="496">
        <v>0.41599999999999998</v>
      </c>
      <c r="BR37" s="496">
        <v>0.41599999999999998</v>
      </c>
      <c r="BS37" s="496">
        <v>0.41599999999999998</v>
      </c>
      <c r="BT37" s="57">
        <f t="shared" si="34"/>
        <v>0</v>
      </c>
      <c r="BU37" s="69">
        <f t="shared" si="35"/>
        <v>0</v>
      </c>
      <c r="BV37" s="496"/>
      <c r="BW37" s="496"/>
      <c r="BX37" s="496"/>
      <c r="BY37" s="496"/>
      <c r="BZ37" s="496"/>
      <c r="CA37" s="496"/>
      <c r="CB37" s="500" t="s">
        <v>90</v>
      </c>
      <c r="CC37" s="500"/>
      <c r="CD37" s="197" t="e">
        <f>#REF!-#REF!</f>
        <v>#REF!</v>
      </c>
      <c r="CE37" s="198" t="e">
        <f>#REF!-#REF!</f>
        <v>#REF!</v>
      </c>
      <c r="CF37" s="164"/>
      <c r="CG37" s="59">
        <v>0.44600000000000001</v>
      </c>
      <c r="CH37" s="57">
        <v>0.41199999999999998</v>
      </c>
      <c r="CI37" s="57">
        <v>0.41599999999999998</v>
      </c>
      <c r="CJ37" s="57">
        <f t="shared" si="178"/>
        <v>4.0000000000000036E-3</v>
      </c>
      <c r="CK37" s="57">
        <f t="shared" si="179"/>
        <v>-3.0000000000000027E-2</v>
      </c>
      <c r="CL37" s="57"/>
      <c r="CM37" s="63" t="e">
        <f>(#REF!+CG37)/2</f>
        <v>#REF!</v>
      </c>
      <c r="CN37" s="63" t="e">
        <f>(#REF!+CH37)/2</f>
        <v>#REF!</v>
      </c>
      <c r="CO37" s="63" t="e">
        <f>(#REF!+CI37)/2</f>
        <v>#REF!</v>
      </c>
      <c r="CP37" s="63" t="e">
        <f t="shared" si="36"/>
        <v>#REF!</v>
      </c>
      <c r="CQ37" s="64" t="e">
        <f t="shared" si="37"/>
        <v>#REF!</v>
      </c>
      <c r="CR37" s="501">
        <v>0.44</v>
      </c>
      <c r="CS37" s="502">
        <v>0.41699999999999998</v>
      </c>
      <c r="CT37" s="503">
        <v>0.443</v>
      </c>
      <c r="CU37" s="487"/>
      <c r="CV37" s="486">
        <v>0.42</v>
      </c>
      <c r="CW37" s="486">
        <v>0.42</v>
      </c>
      <c r="CX37" s="486">
        <v>0.46</v>
      </c>
      <c r="CY37" s="486">
        <v>0.46</v>
      </c>
      <c r="CZ37" s="504">
        <v>0.41399999999999998</v>
      </c>
      <c r="DA37" s="504">
        <v>0.41399999999999998</v>
      </c>
      <c r="DB37" s="486"/>
      <c r="DC37" s="990">
        <v>0.41399999999999998</v>
      </c>
      <c r="DD37" s="990">
        <v>0.41399999999999998</v>
      </c>
      <c r="DE37" s="59" t="e">
        <f>#REF!-DD37</f>
        <v>#REF!</v>
      </c>
      <c r="DF37" s="57" t="e">
        <f>#REF!-DC37</f>
        <v>#REF!</v>
      </c>
      <c r="DG37" s="505">
        <v>0.41699999999999998</v>
      </c>
      <c r="DH37" s="505">
        <v>0.40799999999999997</v>
      </c>
      <c r="DI37" s="505">
        <v>0.41699999999999998</v>
      </c>
      <c r="DJ37" s="67">
        <f t="shared" si="38"/>
        <v>9.000000000000008E-3</v>
      </c>
      <c r="DK37" s="67">
        <f t="shared" si="39"/>
        <v>0</v>
      </c>
      <c r="DL37" s="506">
        <v>0.41699999999999998</v>
      </c>
      <c r="DM37" s="506">
        <v>0.41399999999999998</v>
      </c>
      <c r="DN37" s="506">
        <v>0.41470000000000001</v>
      </c>
      <c r="DO37" s="84">
        <f t="shared" si="40"/>
        <v>7.0000000000003393E-4</v>
      </c>
      <c r="DP37" s="84">
        <f t="shared" si="8"/>
        <v>-2.2999999999999687E-3</v>
      </c>
      <c r="DQ37" s="84" t="s">
        <v>90</v>
      </c>
      <c r="DR37" s="84"/>
      <c r="DS37" s="506">
        <v>0.41699999999999998</v>
      </c>
      <c r="DT37" s="506">
        <v>0.41499999999999998</v>
      </c>
      <c r="DU37" s="506">
        <v>0.41699999999999998</v>
      </c>
      <c r="DV37" s="83">
        <f t="shared" si="41"/>
        <v>2.0000000000000018E-3</v>
      </c>
      <c r="DW37" s="83">
        <f t="shared" si="42"/>
        <v>0</v>
      </c>
      <c r="DX37" s="492">
        <v>0.41699999999999998</v>
      </c>
      <c r="DY37" s="493">
        <v>0.41</v>
      </c>
      <c r="DZ37" s="493">
        <v>0.41399999999999998</v>
      </c>
      <c r="EA37" s="85">
        <f t="shared" si="43"/>
        <v>4.0000000000000036E-3</v>
      </c>
      <c r="EB37" s="56">
        <f t="shared" si="44"/>
        <v>-3.0000000000000027E-3</v>
      </c>
      <c r="EC37" s="492">
        <v>0.41699999999999998</v>
      </c>
      <c r="ED37" s="507">
        <v>0.41599999999999998</v>
      </c>
      <c r="EE37" s="507">
        <v>0.41599999999999998</v>
      </c>
      <c r="EF37" s="56">
        <f t="shared" si="45"/>
        <v>0</v>
      </c>
      <c r="EG37" s="56">
        <f t="shared" si="46"/>
        <v>-1.0000000000000009E-3</v>
      </c>
      <c r="EH37" s="493">
        <v>0.4</v>
      </c>
      <c r="EI37" s="493">
        <v>0.41599999999999998</v>
      </c>
      <c r="EJ37" s="493">
        <v>0.41599999999999998</v>
      </c>
      <c r="EK37" s="56">
        <f t="shared" si="47"/>
        <v>0</v>
      </c>
      <c r="EL37" s="56">
        <f t="shared" si="187"/>
        <v>1.5999999999999959E-2</v>
      </c>
      <c r="EM37" s="56"/>
      <c r="EN37" s="56"/>
      <c r="EO37" s="56"/>
      <c r="EP37" s="56"/>
      <c r="EQ37" s="56"/>
      <c r="ER37" s="56"/>
      <c r="ES37" s="476" t="s">
        <v>90</v>
      </c>
      <c r="ET37" s="89"/>
      <c r="EU37" s="508" t="e">
        <f>(BQ37+EH37+EC37+DX37+DS37+DL37+DG37+DC37+CM37+BL37+AR37+AK37)/12</f>
        <v>#REF!</v>
      </c>
      <c r="EV37" s="508" t="e">
        <f>(BR37+EI37+ED37+DY37+DT37+DM37+DH37+DD37+CN37+BM37+AS37+AL37)/12</f>
        <v>#REF!</v>
      </c>
      <c r="EW37" s="508" t="e">
        <f>(BS37+EJ37+EE37+DZ37+DU37+DN37+DI37+#REF!+CO37+BN37+AT37+AM37)/12</f>
        <v>#REF!</v>
      </c>
      <c r="EX37" s="192" t="e">
        <f t="shared" si="48"/>
        <v>#REF!</v>
      </c>
      <c r="EY37" s="192" t="e">
        <f t="shared" si="49"/>
        <v>#REF!</v>
      </c>
      <c r="EZ37" s="94"/>
      <c r="FA37" s="94" t="e">
        <f t="shared" si="50"/>
        <v>#REF!</v>
      </c>
      <c r="FB37" s="477"/>
      <c r="FC37" s="506">
        <v>0.41699999999999998</v>
      </c>
      <c r="FD37" s="506">
        <v>0.41399999999999998</v>
      </c>
      <c r="FE37" s="506">
        <v>0.41699999999999998</v>
      </c>
      <c r="FF37" s="492">
        <v>0.41699999999999998</v>
      </c>
      <c r="FG37" s="492">
        <v>0.41699999999999998</v>
      </c>
      <c r="FH37" s="492">
        <v>0.41699999999999998</v>
      </c>
      <c r="FI37" s="509">
        <v>0.41699999999999998</v>
      </c>
      <c r="FJ37" s="492">
        <v>0.41699999999999998</v>
      </c>
      <c r="FK37" s="493">
        <v>0.44</v>
      </c>
    </row>
    <row r="38" spans="1:167" ht="15" hidden="1" thickBot="1" x14ac:dyDescent="0.35">
      <c r="A38" s="510" t="s">
        <v>91</v>
      </c>
      <c r="B38" s="511" t="s">
        <v>92</v>
      </c>
      <c r="C38" s="512">
        <v>26841.14</v>
      </c>
      <c r="D38" s="513"/>
      <c r="E38" s="514">
        <f>E36/E37</f>
        <v>27326.096908007934</v>
      </c>
      <c r="F38" s="514">
        <f t="shared" ref="F38:G38" si="190">F36/F37</f>
        <v>29393.401015228425</v>
      </c>
      <c r="G38" s="515">
        <f t="shared" si="190"/>
        <v>25722.915995203839</v>
      </c>
      <c r="H38" s="515">
        <f>G38-F38</f>
        <v>-3670.4850200245855</v>
      </c>
      <c r="I38" s="515">
        <f>G38-E38</f>
        <v>-1603.180912804095</v>
      </c>
      <c r="J38" s="515">
        <f t="shared" ref="J38:K38" si="191">J36/J37</f>
        <v>6481.2980769230771</v>
      </c>
      <c r="K38" s="515">
        <f t="shared" si="191"/>
        <v>6481.2980769230771</v>
      </c>
      <c r="L38" s="516"/>
      <c r="M38" s="515">
        <f t="shared" ref="M38" si="192">M36/M37</f>
        <v>6481.2980769230771</v>
      </c>
      <c r="N38" s="56">
        <f t="shared" si="11"/>
        <v>0</v>
      </c>
      <c r="O38" s="56">
        <f t="shared" si="174"/>
        <v>0</v>
      </c>
      <c r="P38" s="515">
        <v>10308.99</v>
      </c>
      <c r="Q38" s="515"/>
      <c r="R38" s="515">
        <v>11533.96</v>
      </c>
      <c r="S38" s="515">
        <v>11277.236000000001</v>
      </c>
      <c r="T38" s="56">
        <f t="shared" si="12"/>
        <v>-256.72399999999834</v>
      </c>
      <c r="U38" s="56">
        <f t="shared" si="13"/>
        <v>968.246000000001</v>
      </c>
      <c r="V38" s="517">
        <v>12006.721</v>
      </c>
      <c r="W38" s="515">
        <v>12882.552</v>
      </c>
      <c r="X38" s="515">
        <v>12491.54</v>
      </c>
      <c r="Y38" s="57">
        <f t="shared" si="14"/>
        <v>-391.01199999999881</v>
      </c>
      <c r="Z38" s="56">
        <f t="shared" si="15"/>
        <v>484.81900000000132</v>
      </c>
      <c r="AA38" s="515">
        <v>4795.6167736211037</v>
      </c>
      <c r="AB38" s="515">
        <v>4866.9399999999996</v>
      </c>
      <c r="AC38" s="515">
        <v>4676.6934000000001</v>
      </c>
      <c r="AD38" s="57">
        <f t="shared" si="16"/>
        <v>-190.24659999999949</v>
      </c>
      <c r="AE38" s="57">
        <f t="shared" si="17"/>
        <v>-118.92337362110356</v>
      </c>
      <c r="AF38" s="515">
        <v>1075.6226877697843</v>
      </c>
      <c r="AG38" s="515">
        <f t="shared" si="189"/>
        <v>1075.6300000000001</v>
      </c>
      <c r="AH38" s="515">
        <v>1075.6300000000001</v>
      </c>
      <c r="AI38" s="57">
        <f t="shared" si="18"/>
        <v>0</v>
      </c>
      <c r="AJ38" s="56">
        <f t="shared" si="19"/>
        <v>7.3122302158026287E-3</v>
      </c>
      <c r="AK38" s="518">
        <f>E38+J38+P38+V38+AA38+AF38</f>
        <v>61994.345446321895</v>
      </c>
      <c r="AL38" s="518">
        <f>AG38+AB38+W38+R38+K38+F38</f>
        <v>66233.781092151505</v>
      </c>
      <c r="AM38" s="518">
        <f>AH38+AC38+X38+S38+M38+G38</f>
        <v>61725.313472126916</v>
      </c>
      <c r="AN38" s="518">
        <f t="shared" si="20"/>
        <v>-4508.4676200245885</v>
      </c>
      <c r="AO38" s="519">
        <f t="shared" si="21"/>
        <v>-269.03197419497883</v>
      </c>
      <c r="AP38" s="519" t="s">
        <v>92</v>
      </c>
      <c r="AQ38" s="519" t="s">
        <v>91</v>
      </c>
      <c r="AR38" s="514">
        <v>578.05999999999995</v>
      </c>
      <c r="AS38" s="520">
        <v>642.12</v>
      </c>
      <c r="AT38" s="520">
        <v>594.49</v>
      </c>
      <c r="AU38" s="64">
        <f t="shared" si="22"/>
        <v>-47.629999999999995</v>
      </c>
      <c r="AV38" s="64">
        <f t="shared" si="23"/>
        <v>16.430000000000064</v>
      </c>
      <c r="AW38" s="57">
        <v>5452.5084333333334</v>
      </c>
      <c r="AX38" s="57">
        <v>5656.42</v>
      </c>
      <c r="AY38" s="57">
        <v>5452.51</v>
      </c>
      <c r="AZ38" s="57">
        <f t="shared" si="24"/>
        <v>-203.90999999999985</v>
      </c>
      <c r="BA38" s="56">
        <f t="shared" si="25"/>
        <v>1.5666666668039397E-3</v>
      </c>
      <c r="BB38" s="521">
        <v>19620.03</v>
      </c>
      <c r="BC38" s="520">
        <v>19996.900000000001</v>
      </c>
      <c r="BD38" s="520">
        <v>19620.3</v>
      </c>
      <c r="BE38" s="67">
        <f t="shared" si="26"/>
        <v>-376.60000000000218</v>
      </c>
      <c r="BF38" s="68">
        <f t="shared" si="27"/>
        <v>0.27000000000043656</v>
      </c>
      <c r="BG38" s="522">
        <f>CT38+CS38</f>
        <v>10269.66</v>
      </c>
      <c r="BH38" s="520">
        <v>10896.16</v>
      </c>
      <c r="BI38" s="523">
        <v>9901.6200000000008</v>
      </c>
      <c r="BJ38" s="523">
        <f t="shared" si="28"/>
        <v>-994.53999999999905</v>
      </c>
      <c r="BK38" s="524">
        <f t="shared" si="29"/>
        <v>-368.03999999999905</v>
      </c>
      <c r="BL38" s="519">
        <f t="shared" si="30"/>
        <v>35342.198433333331</v>
      </c>
      <c r="BM38" s="519">
        <f t="shared" si="31"/>
        <v>36549.479999999996</v>
      </c>
      <c r="BN38" s="518">
        <f t="shared" si="31"/>
        <v>34974.43</v>
      </c>
      <c r="BO38" s="525">
        <f t="shared" si="32"/>
        <v>-1575.0499999999956</v>
      </c>
      <c r="BP38" s="519">
        <f t="shared" si="33"/>
        <v>-367.7684333333309</v>
      </c>
      <c r="BQ38" s="515">
        <v>27793.73</v>
      </c>
      <c r="BR38" s="515">
        <v>29337.06</v>
      </c>
      <c r="BS38" s="515">
        <v>27793.73</v>
      </c>
      <c r="BT38" s="57">
        <f t="shared" si="34"/>
        <v>-1543.3300000000017</v>
      </c>
      <c r="BU38" s="69">
        <f t="shared" si="35"/>
        <v>0</v>
      </c>
      <c r="BV38" s="515"/>
      <c r="BW38" s="515"/>
      <c r="BX38" s="515"/>
      <c r="BY38" s="515"/>
      <c r="BZ38" s="515"/>
      <c r="CA38" s="515" t="s">
        <v>92</v>
      </c>
      <c r="CB38" s="526" t="s">
        <v>91</v>
      </c>
      <c r="CC38" s="526"/>
      <c r="CD38" s="162" t="e">
        <f>#REF!-#REF!</f>
        <v>#REF!</v>
      </c>
      <c r="CE38" s="163" t="e">
        <f>#REF!-#REF!</f>
        <v>#REF!</v>
      </c>
      <c r="CF38" s="164"/>
      <c r="CG38" s="529">
        <f>CX38+CZ38</f>
        <v>4684.2857591787433</v>
      </c>
      <c r="CH38" s="523">
        <v>4973.2</v>
      </c>
      <c r="CI38" s="523">
        <v>5013.9399999999996</v>
      </c>
      <c r="CJ38" s="57">
        <f t="shared" si="178"/>
        <v>40.739999999999782</v>
      </c>
      <c r="CK38" s="57">
        <f t="shared" si="179"/>
        <v>329.65424082125628</v>
      </c>
      <c r="CL38" s="57"/>
      <c r="CM38" s="63" t="e">
        <f>#REF!+CG38</f>
        <v>#REF!</v>
      </c>
      <c r="CN38" s="63" t="e">
        <f>#REF!+CH38</f>
        <v>#REF!</v>
      </c>
      <c r="CO38" s="63" t="e">
        <f>#REF!+CI38</f>
        <v>#REF!</v>
      </c>
      <c r="CP38" s="63" t="e">
        <f t="shared" si="36"/>
        <v>#REF!</v>
      </c>
      <c r="CQ38" s="64" t="e">
        <f t="shared" si="37"/>
        <v>#REF!</v>
      </c>
      <c r="CR38" s="530">
        <v>19620.03</v>
      </c>
      <c r="CS38" s="531">
        <v>1399.25</v>
      </c>
      <c r="CT38" s="532">
        <v>8870.41</v>
      </c>
      <c r="CU38" s="533">
        <f t="shared" si="141"/>
        <v>29889.69</v>
      </c>
      <c r="CV38" s="532">
        <v>17888.91</v>
      </c>
      <c r="CW38" s="532">
        <v>17888.91</v>
      </c>
      <c r="CX38" s="532">
        <v>3644.1</v>
      </c>
      <c r="CY38" s="532">
        <v>3644.1</v>
      </c>
      <c r="CZ38" s="472">
        <f>CZ36/CZ37</f>
        <v>1040.1857591787439</v>
      </c>
      <c r="DA38" s="472">
        <f>DA36/DA37</f>
        <v>1058.9062619845154</v>
      </c>
      <c r="DB38" s="532">
        <f>CV38+CX38+CZ38</f>
        <v>22573.195759178743</v>
      </c>
      <c r="DC38" s="991">
        <v>811.03</v>
      </c>
      <c r="DD38" s="991">
        <v>855.87</v>
      </c>
      <c r="DE38" s="59" t="e">
        <f>#REF!-DD38</f>
        <v>#REF!</v>
      </c>
      <c r="DF38" s="57" t="e">
        <f>#REF!-DC38</f>
        <v>#REF!</v>
      </c>
      <c r="DG38" s="514">
        <v>1578.43</v>
      </c>
      <c r="DH38" s="514">
        <v>1391.25</v>
      </c>
      <c r="DI38" s="514">
        <v>1534.93</v>
      </c>
      <c r="DJ38" s="67">
        <f t="shared" si="38"/>
        <v>143.68000000000006</v>
      </c>
      <c r="DK38" s="67">
        <f t="shared" si="39"/>
        <v>-43.5</v>
      </c>
      <c r="DL38" s="514">
        <v>989.28714000000002</v>
      </c>
      <c r="DM38" s="514">
        <v>707.94</v>
      </c>
      <c r="DN38" s="514">
        <v>989.73</v>
      </c>
      <c r="DO38" s="84">
        <f t="shared" si="40"/>
        <v>281.78999999999996</v>
      </c>
      <c r="DP38" s="84">
        <f t="shared" si="8"/>
        <v>0.44285999999999603</v>
      </c>
      <c r="DQ38" s="84" t="s">
        <v>91</v>
      </c>
      <c r="DR38" s="84" t="s">
        <v>92</v>
      </c>
      <c r="DS38" s="514">
        <v>1070.5920000000001</v>
      </c>
      <c r="DT38" s="514">
        <v>1248.26</v>
      </c>
      <c r="DU38" s="514">
        <v>1248.02</v>
      </c>
      <c r="DV38" s="83">
        <f t="shared" si="41"/>
        <v>-0.24000000000000909</v>
      </c>
      <c r="DW38" s="83">
        <f t="shared" si="42"/>
        <v>177.42799999999988</v>
      </c>
      <c r="DX38" s="514">
        <v>2394.2818000000002</v>
      </c>
      <c r="DY38" s="517">
        <v>2059.4699999999998</v>
      </c>
      <c r="DZ38" s="517">
        <v>2393.15</v>
      </c>
      <c r="EA38" s="85">
        <f t="shared" si="43"/>
        <v>333.68000000000029</v>
      </c>
      <c r="EB38" s="56">
        <f t="shared" si="44"/>
        <v>-1.131800000000112</v>
      </c>
      <c r="EC38" s="514">
        <v>597.40150000000006</v>
      </c>
      <c r="ED38" s="535">
        <v>576.49</v>
      </c>
      <c r="EE38" s="535">
        <v>576.49</v>
      </c>
      <c r="EF38" s="56">
        <f t="shared" si="45"/>
        <v>0</v>
      </c>
      <c r="EG38" s="56">
        <f t="shared" si="46"/>
        <v>-20.911500000000046</v>
      </c>
      <c r="EH38" s="517">
        <v>3097.9099000000001</v>
      </c>
      <c r="EI38" s="517">
        <v>4272.93</v>
      </c>
      <c r="EJ38" s="517">
        <v>4111.49</v>
      </c>
      <c r="EK38" s="56">
        <f t="shared" si="47"/>
        <v>-161.44000000000051</v>
      </c>
      <c r="EL38" s="56">
        <f t="shared" si="187"/>
        <v>1013.5800999999997</v>
      </c>
      <c r="EM38" s="56"/>
      <c r="EN38" s="56"/>
      <c r="EO38" s="56"/>
      <c r="EP38" s="56"/>
      <c r="EQ38" s="56"/>
      <c r="ER38" s="56"/>
      <c r="ES38" s="536" t="s">
        <v>91</v>
      </c>
      <c r="ET38" s="89"/>
      <c r="EU38" s="90" t="e">
        <f>BQ38+EH38+EC38+DX38+DS38+DL38+DG38+DC38+CM38+BL38+AR38+AK38</f>
        <v>#REF!</v>
      </c>
      <c r="EV38" s="90" t="e">
        <f>BR38+EI38+ED38+DY38+DT38+DM38+DH38+DD38+CN38+BM38+AS38+AL38</f>
        <v>#REF!</v>
      </c>
      <c r="EW38" s="90" t="e">
        <f>BS38+EJ38+EE38+DZ38+DU38+DN38+DI38+#REF!+CO38+BN38+AT38+AM38</f>
        <v>#REF!</v>
      </c>
      <c r="EX38" s="192" t="e">
        <f t="shared" si="48"/>
        <v>#REF!</v>
      </c>
      <c r="EY38" s="192" t="e">
        <f t="shared" si="49"/>
        <v>#REF!</v>
      </c>
      <c r="EZ38" s="94">
        <v>134746.628</v>
      </c>
      <c r="FA38" s="94" t="e">
        <f t="shared" si="50"/>
        <v>#REF!</v>
      </c>
      <c r="FB38" s="537"/>
      <c r="FC38" s="514">
        <v>989.28714000000002</v>
      </c>
      <c r="FD38" s="514">
        <f>FD36/FD37</f>
        <v>5452.5084333333334</v>
      </c>
      <c r="FE38" s="514">
        <v>1070.5920000000001</v>
      </c>
      <c r="FF38" s="514">
        <v>2394.2818000000002</v>
      </c>
      <c r="FG38" s="514">
        <v>578.05999999999995</v>
      </c>
      <c r="FH38" s="514">
        <v>597.40150000000006</v>
      </c>
      <c r="FI38" s="538">
        <f>FI36/FI37</f>
        <v>1075.6226877697843</v>
      </c>
      <c r="FJ38" s="514">
        <f>FJ36/FJ37</f>
        <v>4795.6167736211037</v>
      </c>
      <c r="FK38" s="517">
        <v>12006.721</v>
      </c>
    </row>
    <row r="39" spans="1:167" ht="15" hidden="1" thickBot="1" x14ac:dyDescent="0.35">
      <c r="A39" s="456" t="s">
        <v>93</v>
      </c>
      <c r="B39" s="457" t="s">
        <v>94</v>
      </c>
      <c r="C39" s="458">
        <v>489.37</v>
      </c>
      <c r="D39" s="459"/>
      <c r="E39" s="446">
        <f>E38/E34*1000</f>
        <v>500.82074320845481</v>
      </c>
      <c r="F39" s="461">
        <v>521.27499999999998</v>
      </c>
      <c r="G39" s="461">
        <v>498.10599999999999</v>
      </c>
      <c r="H39" s="103">
        <f t="shared" si="62"/>
        <v>-23.168999999999983</v>
      </c>
      <c r="I39" s="105">
        <f t="shared" si="117"/>
        <v>-2.71474320845482</v>
      </c>
      <c r="J39" s="106">
        <v>507.21</v>
      </c>
      <c r="K39" s="105">
        <v>507.21</v>
      </c>
      <c r="L39" s="106"/>
      <c r="M39" s="106">
        <v>507.21</v>
      </c>
      <c r="N39" s="56">
        <f t="shared" si="11"/>
        <v>0</v>
      </c>
      <c r="O39" s="56">
        <f t="shared" si="174"/>
        <v>0</v>
      </c>
      <c r="P39" s="107">
        <v>456.16</v>
      </c>
      <c r="Q39" s="107"/>
      <c r="R39" s="107">
        <v>448.53985</v>
      </c>
      <c r="S39" s="107">
        <v>437.71429000000001</v>
      </c>
      <c r="T39" s="56">
        <f t="shared" si="12"/>
        <v>-10.825559999999996</v>
      </c>
      <c r="U39" s="56">
        <f t="shared" si="13"/>
        <v>-18.44571000000002</v>
      </c>
      <c r="V39" s="461">
        <v>497.52273000000002</v>
      </c>
      <c r="W39" s="107">
        <v>519.78364999999997</v>
      </c>
      <c r="X39" s="107">
        <v>517.06731000000002</v>
      </c>
      <c r="Y39" s="57">
        <f t="shared" si="14"/>
        <v>-2.7163399999999456</v>
      </c>
      <c r="Z39" s="56">
        <f t="shared" si="15"/>
        <v>19.544579999999996</v>
      </c>
      <c r="AA39" s="107">
        <v>532.49771999999996</v>
      </c>
      <c r="AB39" s="107">
        <v>522.14</v>
      </c>
      <c r="AC39" s="107">
        <v>510.34</v>
      </c>
      <c r="AD39" s="57">
        <f t="shared" si="16"/>
        <v>-11.800000000000011</v>
      </c>
      <c r="AE39" s="57">
        <f t="shared" si="17"/>
        <v>-22.157719999999983</v>
      </c>
      <c r="AF39" s="107">
        <v>506.64268585131902</v>
      </c>
      <c r="AG39" s="107">
        <f t="shared" si="189"/>
        <v>506.65</v>
      </c>
      <c r="AH39" s="107">
        <v>506.65</v>
      </c>
      <c r="AI39" s="57">
        <f t="shared" si="18"/>
        <v>0</v>
      </c>
      <c r="AJ39" s="56">
        <f t="shared" si="19"/>
        <v>7.3141486809618073E-3</v>
      </c>
      <c r="AK39" s="60">
        <f>E39+J39+P39+V39+AA39+AF39</f>
        <v>3000.853879059774</v>
      </c>
      <c r="AL39" s="60">
        <f>AG39+AB39+W39+R39+K39+F39</f>
        <v>3025.5985000000001</v>
      </c>
      <c r="AM39" s="60">
        <f>AH39+AC39+X39+S39+M39+G39</f>
        <v>2977.0875999999998</v>
      </c>
      <c r="AN39" s="60">
        <f t="shared" si="20"/>
        <v>-48.51090000000022</v>
      </c>
      <c r="AO39" s="61">
        <f t="shared" si="21"/>
        <v>-23.766279059774206</v>
      </c>
      <c r="AP39" s="61" t="s">
        <v>94</v>
      </c>
      <c r="AQ39" s="61" t="s">
        <v>93</v>
      </c>
      <c r="AR39" s="446">
        <v>508.57600000000002</v>
      </c>
      <c r="AS39" s="109">
        <v>536.79999999999995</v>
      </c>
      <c r="AT39" s="109">
        <v>524.27</v>
      </c>
      <c r="AU39" s="64">
        <f t="shared" si="22"/>
        <v>-12.529999999999973</v>
      </c>
      <c r="AV39" s="64">
        <f t="shared" si="23"/>
        <v>15.69399999999996</v>
      </c>
      <c r="AW39" s="57">
        <v>581.66666666666674</v>
      </c>
      <c r="AX39" s="57">
        <v>627.65</v>
      </c>
      <c r="AY39" s="57">
        <v>581.66999999999996</v>
      </c>
      <c r="AZ39" s="57">
        <f t="shared" si="24"/>
        <v>-45.980000000000018</v>
      </c>
      <c r="BA39" s="56">
        <f t="shared" si="25"/>
        <v>3.3333333332166148E-3</v>
      </c>
      <c r="BB39" s="480">
        <v>478.12</v>
      </c>
      <c r="BC39" s="109">
        <v>508.86</v>
      </c>
      <c r="BD39" s="109">
        <v>478.38</v>
      </c>
      <c r="BE39" s="67">
        <f t="shared" si="26"/>
        <v>-30.480000000000018</v>
      </c>
      <c r="BF39" s="68">
        <f t="shared" si="27"/>
        <v>0.25999999999999091</v>
      </c>
      <c r="BG39" s="111">
        <f>(CT39+CS39)/2</f>
        <v>491.89</v>
      </c>
      <c r="BH39" s="109">
        <v>557.55999999999995</v>
      </c>
      <c r="BI39" s="107">
        <v>511.23</v>
      </c>
      <c r="BJ39" s="57">
        <f t="shared" si="28"/>
        <v>-46.329999999999927</v>
      </c>
      <c r="BK39" s="56">
        <f t="shared" si="29"/>
        <v>19.340000000000032</v>
      </c>
      <c r="BL39" s="64">
        <f t="shared" si="30"/>
        <v>1551.6766666666667</v>
      </c>
      <c r="BM39" s="64">
        <f t="shared" si="31"/>
        <v>1694.07</v>
      </c>
      <c r="BN39" s="63">
        <f t="shared" si="31"/>
        <v>1571.28</v>
      </c>
      <c r="BO39" s="112">
        <f t="shared" si="32"/>
        <v>-122.78999999999996</v>
      </c>
      <c r="BP39" s="64">
        <f t="shared" si="33"/>
        <v>19.603333333333239</v>
      </c>
      <c r="BQ39" s="107">
        <v>475.07</v>
      </c>
      <c r="BR39" s="107">
        <v>486.84</v>
      </c>
      <c r="BS39" s="107">
        <v>475.07</v>
      </c>
      <c r="BT39" s="57">
        <f t="shared" si="34"/>
        <v>-11.769999999999982</v>
      </c>
      <c r="BU39" s="69">
        <f t="shared" si="35"/>
        <v>0</v>
      </c>
      <c r="BV39" s="107"/>
      <c r="BW39" s="107"/>
      <c r="BX39" s="107"/>
      <c r="BY39" s="107"/>
      <c r="BZ39" s="107"/>
      <c r="CA39" s="107" t="s">
        <v>94</v>
      </c>
      <c r="CB39" s="113" t="s">
        <v>93</v>
      </c>
      <c r="CC39" s="113"/>
      <c r="CD39" s="197" t="e">
        <f>#REF!-#REF!</f>
        <v>#REF!</v>
      </c>
      <c r="CE39" s="198" t="e">
        <f>#REF!-#REF!</f>
        <v>#REF!</v>
      </c>
      <c r="CF39" s="164"/>
      <c r="CG39" s="105">
        <f>CG38/CG10*1000</f>
        <v>491.34387139184724</v>
      </c>
      <c r="CH39" s="107">
        <f t="shared" ref="CH39:CI39" si="193">CH38/CH10*1000</f>
        <v>541.10926747001054</v>
      </c>
      <c r="CI39" s="107">
        <f t="shared" si="193"/>
        <v>517.47719109936827</v>
      </c>
      <c r="CJ39" s="57">
        <f t="shared" si="178"/>
        <v>-23.632076370642267</v>
      </c>
      <c r="CK39" s="57">
        <f t="shared" si="179"/>
        <v>26.133319707521025</v>
      </c>
      <c r="CL39" s="57"/>
      <c r="CM39" s="63" t="e">
        <f>(#REF!+CG39)/2</f>
        <v>#REF!</v>
      </c>
      <c r="CN39" s="63" t="e">
        <f>(#REF!+CH39)/2</f>
        <v>#REF!</v>
      </c>
      <c r="CO39" s="63" t="e">
        <f>(#REF!+CI39)/2</f>
        <v>#REF!</v>
      </c>
      <c r="CP39" s="63" t="e">
        <f t="shared" si="36"/>
        <v>#REF!</v>
      </c>
      <c r="CQ39" s="64" t="e">
        <f t="shared" si="37"/>
        <v>#REF!</v>
      </c>
      <c r="CR39" s="484">
        <v>178.12</v>
      </c>
      <c r="CS39" s="485">
        <v>500.58</v>
      </c>
      <c r="CT39" s="486">
        <v>483.2</v>
      </c>
      <c r="CU39" s="487"/>
      <c r="CV39" s="486">
        <f>CV38/CV10*1000</f>
        <v>487.52989334463439</v>
      </c>
      <c r="CW39" s="486">
        <f>CW38/CW10*1000</f>
        <v>487.52989334463439</v>
      </c>
      <c r="CX39" s="486">
        <v>483.38</v>
      </c>
      <c r="CY39" s="486">
        <v>483.38</v>
      </c>
      <c r="CZ39" s="488">
        <f>CZ38/CZ10*1000</f>
        <v>521.42512077294691</v>
      </c>
      <c r="DA39" s="488">
        <f>DA38/DA10*1000</f>
        <v>521.42512077294691</v>
      </c>
      <c r="DB39" s="486">
        <f>DB38/DB10*1000</f>
        <v>488.31647598294103</v>
      </c>
      <c r="DC39" s="989">
        <v>503.21</v>
      </c>
      <c r="DD39" s="989">
        <v>532.87</v>
      </c>
      <c r="DE39" s="59" t="e">
        <f>#REF!-DD39</f>
        <v>#REF!</v>
      </c>
      <c r="DF39" s="57" t="e">
        <f>#REF!-DC39</f>
        <v>#REF!</v>
      </c>
      <c r="DG39" s="473">
        <f>DG38/DG10*1000</f>
        <v>541.17352606388079</v>
      </c>
      <c r="DH39" s="473">
        <v>550.66999999999996</v>
      </c>
      <c r="DI39" s="473">
        <v>526.26</v>
      </c>
      <c r="DJ39" s="67">
        <f t="shared" si="38"/>
        <v>-24.409999999999968</v>
      </c>
      <c r="DK39" s="67">
        <f t="shared" si="39"/>
        <v>-14.913526063880795</v>
      </c>
      <c r="DL39" s="178">
        <v>515.68344999999999</v>
      </c>
      <c r="DM39" s="178">
        <v>525.27</v>
      </c>
      <c r="DN39" s="178">
        <v>525.01</v>
      </c>
      <c r="DO39" s="84">
        <f t="shared" si="40"/>
        <v>-0.25999999999999091</v>
      </c>
      <c r="DP39" s="84">
        <f t="shared" si="8"/>
        <v>9.3265499999999975</v>
      </c>
      <c r="DQ39" s="240" t="s">
        <v>93</v>
      </c>
      <c r="DR39" s="84" t="s">
        <v>94</v>
      </c>
      <c r="DS39" s="178">
        <v>525.77937999999995</v>
      </c>
      <c r="DT39" s="178">
        <v>528.66999999999996</v>
      </c>
      <c r="DU39" s="178">
        <v>528.71</v>
      </c>
      <c r="DV39" s="83">
        <f t="shared" si="41"/>
        <v>4.0000000000077307E-2</v>
      </c>
      <c r="DW39" s="83">
        <f t="shared" si="42"/>
        <v>2.9306200000000899</v>
      </c>
      <c r="DX39" s="446">
        <v>515.80336</v>
      </c>
      <c r="DY39" s="461">
        <v>530.21</v>
      </c>
      <c r="DZ39" s="461">
        <v>524.49</v>
      </c>
      <c r="EA39" s="85">
        <f t="shared" si="43"/>
        <v>-5.7200000000000273</v>
      </c>
      <c r="EB39" s="56">
        <f t="shared" si="44"/>
        <v>8.6866400000000112</v>
      </c>
      <c r="EC39" s="446">
        <v>512.20623999999998</v>
      </c>
      <c r="ED39" s="489">
        <v>543.36</v>
      </c>
      <c r="EE39" s="489">
        <v>543.36</v>
      </c>
      <c r="EF39" s="56">
        <f t="shared" si="45"/>
        <v>0</v>
      </c>
      <c r="EG39" s="56">
        <f t="shared" si="46"/>
        <v>31.153760000000034</v>
      </c>
      <c r="EH39" s="461">
        <v>424.14868000000001</v>
      </c>
      <c r="EI39" s="461">
        <v>430.89</v>
      </c>
      <c r="EJ39" s="461">
        <v>424.45</v>
      </c>
      <c r="EK39" s="56">
        <f t="shared" si="47"/>
        <v>-6.4399999999999977</v>
      </c>
      <c r="EL39" s="56">
        <f t="shared" si="187"/>
        <v>0.30131999999997561</v>
      </c>
      <c r="EM39" s="56"/>
      <c r="EN39" s="56"/>
      <c r="EO39" s="56"/>
      <c r="EP39" s="56"/>
      <c r="EQ39" s="56"/>
      <c r="ER39" s="56"/>
      <c r="ES39" s="476" t="s">
        <v>93</v>
      </c>
      <c r="ET39" s="89"/>
      <c r="EU39" s="181" t="e">
        <f>BQ39+EH39+EC39+DX39+DS39+DL39+DG39+DC39+CM39+BL39+AR39+AK39</f>
        <v>#REF!</v>
      </c>
      <c r="EV39" s="181" t="e">
        <f>BR39+EI39+ED39+DY39+DT39+DM39+DH39+DD39+CN39+BM39+AS39+AL39</f>
        <v>#REF!</v>
      </c>
      <c r="EW39" s="181" t="e">
        <f>BS39+EJ39+EE39+DZ39+DU39+DN39+DI39+#REF!+CO39+BN39+AT39+AM39</f>
        <v>#REF!</v>
      </c>
      <c r="EX39" s="192" t="e">
        <f t="shared" si="48"/>
        <v>#REF!</v>
      </c>
      <c r="EY39" s="192" t="e">
        <f t="shared" si="49"/>
        <v>#REF!</v>
      </c>
      <c r="EZ39" s="135"/>
      <c r="FA39" s="94" t="e">
        <f t="shared" si="50"/>
        <v>#REF!</v>
      </c>
      <c r="FB39" s="477"/>
      <c r="FC39" s="178">
        <v>515.68344999999999</v>
      </c>
      <c r="FD39" s="178">
        <f>FD38/FD10*1000</f>
        <v>581.66666666666674</v>
      </c>
      <c r="FE39" s="178">
        <v>525.77937999999995</v>
      </c>
      <c r="FF39" s="446">
        <v>515.80336</v>
      </c>
      <c r="FG39" s="446">
        <v>508.57600000000002</v>
      </c>
      <c r="FH39" s="446">
        <v>512.20623999999998</v>
      </c>
      <c r="FI39" s="490">
        <f>FI38/FI10*1000</f>
        <v>506.64268585131902</v>
      </c>
      <c r="FJ39" s="446">
        <v>532.49771999999996</v>
      </c>
      <c r="FK39" s="461">
        <v>497.52273000000002</v>
      </c>
    </row>
    <row r="40" spans="1:167" ht="15" hidden="1" thickBot="1" x14ac:dyDescent="0.35">
      <c r="A40" s="539" t="s">
        <v>95</v>
      </c>
      <c r="B40" s="540" t="s">
        <v>96</v>
      </c>
      <c r="C40" s="541">
        <f>C25/C38*1000</f>
        <v>1527.9216903603947</v>
      </c>
      <c r="D40" s="542"/>
      <c r="E40" s="543">
        <f>E25/E38*1000</f>
        <v>1338.8406739229069</v>
      </c>
      <c r="F40" s="543">
        <f t="shared" ref="F40:BN40" si="194">F25/F38*1000</f>
        <v>1593.8713582592179</v>
      </c>
      <c r="G40" s="544">
        <f t="shared" si="194"/>
        <v>1321.6005528431772</v>
      </c>
      <c r="H40" s="545">
        <f t="shared" si="62"/>
        <v>-272.27080541604073</v>
      </c>
      <c r="I40" s="546">
        <f t="shared" si="117"/>
        <v>-17.240121079729761</v>
      </c>
      <c r="J40" s="544">
        <f t="shared" si="194"/>
        <v>1373.5828678668656</v>
      </c>
      <c r="K40" s="544">
        <f t="shared" si="194"/>
        <v>1373.5828678668656</v>
      </c>
      <c r="L40" s="543"/>
      <c r="M40" s="544">
        <f t="shared" si="194"/>
        <v>1365.6940160669383</v>
      </c>
      <c r="N40" s="544" t="e">
        <f t="shared" si="194"/>
        <v>#DIV/0!</v>
      </c>
      <c r="O40" s="544" t="e">
        <f t="shared" si="194"/>
        <v>#DIV/0!</v>
      </c>
      <c r="P40" s="544">
        <f t="shared" si="194"/>
        <v>1272.0701058008592</v>
      </c>
      <c r="Q40" s="544" t="e">
        <f t="shared" si="194"/>
        <v>#DIV/0!</v>
      </c>
      <c r="R40" s="544">
        <f t="shared" si="194"/>
        <v>1323.2012249045429</v>
      </c>
      <c r="S40" s="544">
        <f t="shared" si="194"/>
        <v>1241.7111781645785</v>
      </c>
      <c r="T40" s="544">
        <f t="shared" si="194"/>
        <v>4902.8528692292448</v>
      </c>
      <c r="U40" s="544">
        <f t="shared" si="194"/>
        <v>918.47732910851062</v>
      </c>
      <c r="V40" s="544">
        <f t="shared" si="194"/>
        <v>1444.2327759593979</v>
      </c>
      <c r="W40" s="544">
        <f t="shared" si="194"/>
        <v>1319.3465083626288</v>
      </c>
      <c r="X40" s="544">
        <f t="shared" si="194"/>
        <v>1185.9394438155741</v>
      </c>
      <c r="Y40" s="544">
        <f t="shared" si="194"/>
        <v>5581.2609331683088</v>
      </c>
      <c r="Z40" s="544">
        <f t="shared" si="194"/>
        <v>-5210.7900061672381</v>
      </c>
      <c r="AA40" s="544">
        <f t="shared" si="194"/>
        <v>1465.4361121298489</v>
      </c>
      <c r="AB40" s="544">
        <f t="shared" si="194"/>
        <v>1201.7345601137472</v>
      </c>
      <c r="AC40" s="544">
        <f t="shared" si="194"/>
        <v>1124.9016238695483</v>
      </c>
      <c r="AD40" s="544">
        <f t="shared" si="194"/>
        <v>3090.4625890817615</v>
      </c>
      <c r="AE40" s="544">
        <f t="shared" si="194"/>
        <v>14857.045727859033</v>
      </c>
      <c r="AF40" s="544">
        <f t="shared" si="194"/>
        <v>1124.5579084130391</v>
      </c>
      <c r="AG40" s="544">
        <f t="shared" si="194"/>
        <v>1104.9524464732294</v>
      </c>
      <c r="AH40" s="544">
        <f t="shared" si="194"/>
        <v>1104.9524464732294</v>
      </c>
      <c r="AI40" s="544" t="e">
        <f t="shared" si="194"/>
        <v>#DIV/0!</v>
      </c>
      <c r="AJ40" s="544">
        <f t="shared" si="194"/>
        <v>-2882841.4010329512</v>
      </c>
      <c r="AK40" s="544">
        <f t="shared" si="194"/>
        <v>1357.856388255396</v>
      </c>
      <c r="AL40" s="544">
        <f t="shared" si="194"/>
        <v>1435.0304094486132</v>
      </c>
      <c r="AM40" s="544">
        <f t="shared" si="194"/>
        <v>1265.5020380783233</v>
      </c>
      <c r="AN40" s="544">
        <f t="shared" si="194"/>
        <v>3756.0389531881879</v>
      </c>
      <c r="AO40" s="544">
        <f t="shared" si="194"/>
        <v>22547.163838614182</v>
      </c>
      <c r="AP40" s="544" t="e">
        <f t="shared" si="194"/>
        <v>#VALUE!</v>
      </c>
      <c r="AQ40" s="544" t="e">
        <f t="shared" si="194"/>
        <v>#VALUE!</v>
      </c>
      <c r="AR40" s="544">
        <f t="shared" si="194"/>
        <v>1335.7021762446807</v>
      </c>
      <c r="AS40" s="544">
        <f t="shared" si="194"/>
        <v>1521.6470441661995</v>
      </c>
      <c r="AT40" s="544">
        <f t="shared" si="194"/>
        <v>1386.2470352739322</v>
      </c>
      <c r="AU40" s="544">
        <f t="shared" si="194"/>
        <v>3211.631324795298</v>
      </c>
      <c r="AV40" s="544">
        <f t="shared" si="194"/>
        <v>3164.5769933049196</v>
      </c>
      <c r="AW40" s="544">
        <f t="shared" si="194"/>
        <v>1700.6508313332697</v>
      </c>
      <c r="AX40" s="544">
        <f t="shared" si="194"/>
        <v>1906.6211490660171</v>
      </c>
      <c r="AY40" s="544">
        <f t="shared" si="194"/>
        <v>1729.6877951622278</v>
      </c>
      <c r="AZ40" s="544">
        <f t="shared" si="194"/>
        <v>6637.7813741356531</v>
      </c>
      <c r="BA40" s="544">
        <f t="shared" si="194"/>
        <v>101059787.22518831</v>
      </c>
      <c r="BB40" s="544">
        <f t="shared" si="194"/>
        <v>1183.3493628704953</v>
      </c>
      <c r="BC40" s="544">
        <f t="shared" si="194"/>
        <v>1337.3572903800089</v>
      </c>
      <c r="BD40" s="544">
        <f t="shared" si="194"/>
        <v>1220.5205832734464</v>
      </c>
      <c r="BE40" s="544">
        <f t="shared" si="194"/>
        <v>7424.3759957514185</v>
      </c>
      <c r="BF40" s="544">
        <f t="shared" si="194"/>
        <v>2702333.3333289679</v>
      </c>
      <c r="BG40" s="544">
        <f t="shared" si="194"/>
        <v>1319.0261410796463</v>
      </c>
      <c r="BH40" s="544">
        <f t="shared" si="194"/>
        <v>1538.6044257793571</v>
      </c>
      <c r="BI40" s="544">
        <f t="shared" si="194"/>
        <v>1448.1589881251755</v>
      </c>
      <c r="BJ40" s="544">
        <f t="shared" si="194"/>
        <v>2439.0773623986993</v>
      </c>
      <c r="BK40" s="544">
        <f t="shared" si="194"/>
        <v>-2155.1190088034014</v>
      </c>
      <c r="BL40" s="544">
        <f t="shared" si="194"/>
        <v>1302.5820418851079</v>
      </c>
      <c r="BM40" s="544">
        <f t="shared" si="194"/>
        <v>1485.4528710121185</v>
      </c>
      <c r="BN40" s="544">
        <f t="shared" si="194"/>
        <v>1364.3464668330548</v>
      </c>
      <c r="BO40" s="547">
        <f t="shared" si="32"/>
        <v>-121.1064041790637</v>
      </c>
      <c r="BP40" s="548">
        <f t="shared" si="33"/>
        <v>61.764424947946964</v>
      </c>
      <c r="BQ40" s="544">
        <v>1097.3800000000001</v>
      </c>
      <c r="BR40" s="544">
        <v>1099.6500000000001</v>
      </c>
      <c r="BS40" s="544">
        <v>1086.52</v>
      </c>
      <c r="BT40" s="57">
        <f t="shared" si="34"/>
        <v>-13.130000000000109</v>
      </c>
      <c r="BU40" s="69">
        <f t="shared" si="35"/>
        <v>-10.860000000000127</v>
      </c>
      <c r="BV40" s="544"/>
      <c r="BW40" s="544"/>
      <c r="BX40" s="544"/>
      <c r="BY40" s="544"/>
      <c r="BZ40" s="544"/>
      <c r="CA40" s="544" t="s">
        <v>96</v>
      </c>
      <c r="CB40" s="549" t="s">
        <v>95</v>
      </c>
      <c r="CC40" s="549"/>
      <c r="CD40" s="72" t="e">
        <f>#REF!-#REF!</f>
        <v>#REF!</v>
      </c>
      <c r="CE40" s="73" t="e">
        <f>#REF!-#REF!</f>
        <v>#REF!</v>
      </c>
      <c r="CF40" s="164"/>
      <c r="CG40" s="210">
        <f>CG25/CG38*1000</f>
        <v>1550.2277985007333</v>
      </c>
      <c r="CH40" s="212">
        <f t="shared" ref="CH40:CI40" si="195">CH25/CH38*1000</f>
        <v>1593.7887074720502</v>
      </c>
      <c r="CI40" s="212">
        <f t="shared" si="195"/>
        <v>1507.7982584554263</v>
      </c>
      <c r="CJ40" s="57">
        <f t="shared" si="178"/>
        <v>-85.99044901662387</v>
      </c>
      <c r="CK40" s="57">
        <f t="shared" si="179"/>
        <v>-42.429540045307022</v>
      </c>
      <c r="CL40" s="213"/>
      <c r="CM40" s="217" t="e">
        <f>#REF!+CG40</f>
        <v>#REF!</v>
      </c>
      <c r="CN40" s="217" t="e">
        <f>#REF!+CH40</f>
        <v>#REF!</v>
      </c>
      <c r="CO40" s="217" t="e">
        <f>#REF!+CI40</f>
        <v>#REF!</v>
      </c>
      <c r="CP40" s="217" t="e">
        <f t="shared" si="36"/>
        <v>#REF!</v>
      </c>
      <c r="CQ40" s="218" t="e">
        <f t="shared" si="37"/>
        <v>#REF!</v>
      </c>
      <c r="CR40" s="552">
        <v>1182.76</v>
      </c>
      <c r="CS40" s="553">
        <f>CS25/CS38*1000</f>
        <v>1281.6794711452565</v>
      </c>
      <c r="CT40" s="554">
        <f t="shared" ref="CT40:FC40" si="196">CT25/CT38*1000</f>
        <v>1324.9173375300577</v>
      </c>
      <c r="CU40" s="555">
        <f t="shared" si="196"/>
        <v>1229.9659180138701</v>
      </c>
      <c r="CV40" s="556">
        <f t="shared" si="196"/>
        <v>1300.5739309997086</v>
      </c>
      <c r="CW40" s="556">
        <f t="shared" si="196"/>
        <v>1300.5739309997086</v>
      </c>
      <c r="CX40" s="556">
        <f t="shared" si="196"/>
        <v>1579.5999012101756</v>
      </c>
      <c r="CY40" s="556">
        <f t="shared" si="196"/>
        <v>1579.5999012101756</v>
      </c>
      <c r="CZ40" s="557">
        <f t="shared" si="196"/>
        <v>1447.3280245526789</v>
      </c>
      <c r="DA40" s="557">
        <f t="shared" si="196"/>
        <v>1371.0373166357099</v>
      </c>
      <c r="DB40" s="556">
        <f t="shared" si="196"/>
        <v>1352.3809533077231</v>
      </c>
      <c r="DC40" s="1007">
        <v>1366.6</v>
      </c>
      <c r="DD40" s="1007">
        <f>DD25/DD38*1000</f>
        <v>1209.1509013051048</v>
      </c>
      <c r="DE40" s="59" t="e">
        <f>#REF!-DD40</f>
        <v>#REF!</v>
      </c>
      <c r="DF40" s="57" t="e">
        <f>#REF!-DC40</f>
        <v>#REF!</v>
      </c>
      <c r="DG40" s="559">
        <f t="shared" ref="DG40:DI40" si="197">DG25/DG38*1000</f>
        <v>2048.3138308319021</v>
      </c>
      <c r="DH40" s="559">
        <f t="shared" si="197"/>
        <v>2360.0790655884998</v>
      </c>
      <c r="DI40" s="559">
        <f t="shared" si="197"/>
        <v>2100.8710494941138</v>
      </c>
      <c r="DJ40" s="67">
        <f t="shared" si="38"/>
        <v>-259.20801609438604</v>
      </c>
      <c r="DK40" s="67">
        <f t="shared" si="39"/>
        <v>52.557218662211653</v>
      </c>
      <c r="DL40" s="543">
        <f t="shared" ref="DL40:DN40" si="198">DL25/DL38*1000</f>
        <v>1410.5409274803674</v>
      </c>
      <c r="DM40" s="543">
        <f t="shared" si="198"/>
        <v>1550.9365200440714</v>
      </c>
      <c r="DN40" s="543">
        <f t="shared" si="198"/>
        <v>1505.58233053459</v>
      </c>
      <c r="DO40" s="84">
        <f t="shared" si="40"/>
        <v>-45.35418950948133</v>
      </c>
      <c r="DP40" s="84">
        <f t="shared" si="8"/>
        <v>95.041403054222656</v>
      </c>
      <c r="DQ40" s="282" t="s">
        <v>95</v>
      </c>
      <c r="DR40" s="240" t="s">
        <v>96</v>
      </c>
      <c r="DS40" s="543">
        <v>1656.27</v>
      </c>
      <c r="DT40" s="543">
        <v>1656.27</v>
      </c>
      <c r="DU40" s="543">
        <v>1656.27</v>
      </c>
      <c r="DV40" s="83">
        <f t="shared" si="41"/>
        <v>0</v>
      </c>
      <c r="DW40" s="83">
        <f t="shared" si="42"/>
        <v>0</v>
      </c>
      <c r="DX40" s="543">
        <v>1292.6500000000001</v>
      </c>
      <c r="DY40" s="543">
        <v>1470.5</v>
      </c>
      <c r="DZ40" s="543">
        <v>1317.48</v>
      </c>
      <c r="EA40" s="85">
        <f t="shared" si="43"/>
        <v>-153.01999999999998</v>
      </c>
      <c r="EB40" s="56">
        <f t="shared" si="44"/>
        <v>24.829999999999927</v>
      </c>
      <c r="EC40" s="422">
        <f>EC25/EC38*1000</f>
        <v>1463.0411875430509</v>
      </c>
      <c r="ED40" s="489">
        <f t="shared" ref="ED40:EE40" si="199">ED25/ED38*1000</f>
        <v>1223.5424725493938</v>
      </c>
      <c r="EE40" s="489">
        <f t="shared" si="199"/>
        <v>1150.7051293170741</v>
      </c>
      <c r="EF40" s="56">
        <f t="shared" si="45"/>
        <v>-72.837343232319654</v>
      </c>
      <c r="EG40" s="56">
        <f t="shared" si="46"/>
        <v>-312.33605822597679</v>
      </c>
      <c r="EH40" s="544">
        <f>EH25/EH38*1000</f>
        <v>1171.8126469720762</v>
      </c>
      <c r="EI40" s="544">
        <f t="shared" ref="EI40:EL40" si="200">EI25/EI38*1000</f>
        <v>1299.8364120170468</v>
      </c>
      <c r="EJ40" s="544">
        <f t="shared" si="200"/>
        <v>1185.9398904046952</v>
      </c>
      <c r="EK40" s="544">
        <f t="shared" si="200"/>
        <v>4200.5079286422078</v>
      </c>
      <c r="EL40" s="544">
        <f t="shared" si="200"/>
        <v>1229.1184485567544</v>
      </c>
      <c r="EM40" s="544"/>
      <c r="EN40" s="544"/>
      <c r="EO40" s="544"/>
      <c r="EP40" s="544"/>
      <c r="EQ40" s="544"/>
      <c r="ER40" s="544"/>
      <c r="ES40" s="560" t="s">
        <v>95</v>
      </c>
      <c r="ET40" s="561"/>
      <c r="EU40" s="562" t="e">
        <f t="shared" si="196"/>
        <v>#REF!</v>
      </c>
      <c r="EV40" s="562" t="e">
        <f t="shared" si="196"/>
        <v>#REF!</v>
      </c>
      <c r="EW40" s="562" t="e">
        <f t="shared" si="196"/>
        <v>#REF!</v>
      </c>
      <c r="EX40" s="562" t="e">
        <f t="shared" si="196"/>
        <v>#REF!</v>
      </c>
      <c r="EY40" s="561" t="e">
        <f t="shared" si="196"/>
        <v>#REF!</v>
      </c>
      <c r="EZ40" s="200">
        <f t="shared" si="196"/>
        <v>1249.9584108331082</v>
      </c>
      <c r="FA40" s="94" t="e">
        <f t="shared" si="50"/>
        <v>#REF!</v>
      </c>
      <c r="FB40" s="563" t="e">
        <f t="shared" si="196"/>
        <v>#REF!</v>
      </c>
      <c r="FC40" s="543">
        <f t="shared" si="196"/>
        <v>1410.5409274803674</v>
      </c>
      <c r="FD40" s="543">
        <f>FD25/FD38*1000</f>
        <v>1700.6508313332697</v>
      </c>
      <c r="FE40" s="543">
        <v>1656.27</v>
      </c>
      <c r="FF40" s="543">
        <v>1292.6500000000001</v>
      </c>
      <c r="FG40" s="543">
        <v>1335.69</v>
      </c>
      <c r="FH40" s="543">
        <f>FH25/FH38*1000</f>
        <v>1463.0411875430509</v>
      </c>
      <c r="FI40" s="564">
        <f>FI25/FI38*1000</f>
        <v>1124.5579084130391</v>
      </c>
      <c r="FJ40" s="543">
        <f>1443.78</f>
        <v>1443.78</v>
      </c>
      <c r="FK40" s="544">
        <f>FK25/FK38*1000</f>
        <v>1444.2327759593979</v>
      </c>
    </row>
    <row r="41" spans="1:167" ht="15" hidden="1" thickBot="1" x14ac:dyDescent="0.35">
      <c r="A41" s="565" t="s">
        <v>97</v>
      </c>
      <c r="B41" s="566" t="s">
        <v>72</v>
      </c>
      <c r="C41" s="567">
        <f>C45+C48</f>
        <v>7300.5863300000001</v>
      </c>
      <c r="D41" s="380"/>
      <c r="E41" s="256">
        <v>7591.77</v>
      </c>
      <c r="F41" s="258">
        <f>F45+F48</f>
        <v>7995.7998900000002</v>
      </c>
      <c r="G41" s="258">
        <f>G45+G48</f>
        <v>7570.1578999999992</v>
      </c>
      <c r="H41" s="258">
        <f t="shared" ref="H41:M41" si="201">H45+H48</f>
        <v>-425.64199000000099</v>
      </c>
      <c r="I41" s="258">
        <f t="shared" si="201"/>
        <v>-21.789759800000866</v>
      </c>
      <c r="J41" s="256">
        <f>J45+J48</f>
        <v>1248.2023900000002</v>
      </c>
      <c r="K41" s="258">
        <f>K45+K48</f>
        <v>1248.2023900000002</v>
      </c>
      <c r="L41" s="256"/>
      <c r="M41" s="258">
        <f t="shared" si="201"/>
        <v>1348.8792899999999</v>
      </c>
      <c r="N41" s="568">
        <f t="shared" si="11"/>
        <v>100.6768999999997</v>
      </c>
      <c r="O41" s="568">
        <f t="shared" ref="O41:O76" si="202">M41-J41</f>
        <v>100.6768999999997</v>
      </c>
      <c r="P41" s="258">
        <v>3630.58</v>
      </c>
      <c r="Q41" s="258"/>
      <c r="R41" s="258">
        <f>R48</f>
        <v>5598.5018339999997</v>
      </c>
      <c r="S41" s="258">
        <f>S48</f>
        <v>4604.9003000000002</v>
      </c>
      <c r="T41" s="568">
        <f t="shared" si="12"/>
        <v>-993.60153399999945</v>
      </c>
      <c r="U41" s="568">
        <f t="shared" si="13"/>
        <v>974.32030000000032</v>
      </c>
      <c r="V41" s="258">
        <v>2846.14</v>
      </c>
      <c r="W41" s="258">
        <f>W45+W48</f>
        <v>3047.1869999999999</v>
      </c>
      <c r="X41" s="258">
        <v>2856.04</v>
      </c>
      <c r="Y41" s="569">
        <f t="shared" si="14"/>
        <v>-191.14699999999993</v>
      </c>
      <c r="Z41" s="568">
        <f t="shared" si="15"/>
        <v>9.9000000000000909</v>
      </c>
      <c r="AA41" s="258">
        <v>1122.05</v>
      </c>
      <c r="AB41" s="258">
        <v>1292.29</v>
      </c>
      <c r="AC41" s="258">
        <v>1246.75</v>
      </c>
      <c r="AD41" s="569">
        <f t="shared" si="16"/>
        <v>-45.539999999999964</v>
      </c>
      <c r="AE41" s="569">
        <f t="shared" si="17"/>
        <v>124.70000000000005</v>
      </c>
      <c r="AF41" s="258">
        <v>228.48202999999998</v>
      </c>
      <c r="AG41" s="258">
        <f t="shared" si="189"/>
        <v>246.1</v>
      </c>
      <c r="AH41" s="258">
        <v>246.1</v>
      </c>
      <c r="AI41" s="258">
        <f t="shared" si="18"/>
        <v>0</v>
      </c>
      <c r="AJ41" s="256">
        <f t="shared" si="19"/>
        <v>17.617970000000014</v>
      </c>
      <c r="AK41" s="570">
        <f t="shared" ref="AK41:AK67" si="203">E41+J41+P41+V41+AA41+AF41</f>
        <v>16667.224419999999</v>
      </c>
      <c r="AL41" s="570">
        <f t="shared" ref="AL41:AL67" si="204">AG41+AB41+W41+R41+K41+F41</f>
        <v>19428.081114000001</v>
      </c>
      <c r="AM41" s="570">
        <f t="shared" ref="AM41:AM67" si="205">AH41+AC41+X41+S41+M41+G41</f>
        <v>17872.82749</v>
      </c>
      <c r="AN41" s="570">
        <f t="shared" si="20"/>
        <v>-1555.2536240000009</v>
      </c>
      <c r="AO41" s="571">
        <f t="shared" si="21"/>
        <v>1205.603070000001</v>
      </c>
      <c r="AP41" s="571" t="s">
        <v>72</v>
      </c>
      <c r="AQ41" s="571" t="s">
        <v>97</v>
      </c>
      <c r="AR41" s="260">
        <v>162.16</v>
      </c>
      <c r="AS41" s="259">
        <v>213.83</v>
      </c>
      <c r="AT41" s="259">
        <v>177.77</v>
      </c>
      <c r="AU41" s="572">
        <f t="shared" si="22"/>
        <v>-36.06</v>
      </c>
      <c r="AV41" s="572">
        <f t="shared" si="23"/>
        <v>15.610000000000014</v>
      </c>
      <c r="AW41" s="258">
        <v>939.07397100000003</v>
      </c>
      <c r="AX41" s="258">
        <v>1484.84</v>
      </c>
      <c r="AY41" s="258">
        <v>1000.6</v>
      </c>
      <c r="AZ41" s="569">
        <f t="shared" si="24"/>
        <v>-484.2399999999999</v>
      </c>
      <c r="BA41" s="568">
        <f t="shared" si="25"/>
        <v>61.526028999999994</v>
      </c>
      <c r="BB41" s="382">
        <f>BB45+BB48</f>
        <v>5255.74</v>
      </c>
      <c r="BC41" s="265">
        <v>5455.96</v>
      </c>
      <c r="BD41" s="265">
        <v>5541.33</v>
      </c>
      <c r="BE41" s="573">
        <f t="shared" si="26"/>
        <v>85.369999999999891</v>
      </c>
      <c r="BF41" s="574">
        <f t="shared" si="27"/>
        <v>285.59000000000015</v>
      </c>
      <c r="BG41" s="255">
        <f>CT41+CS41</f>
        <v>2672.6500000000005</v>
      </c>
      <c r="BH41" s="265">
        <v>2391.54</v>
      </c>
      <c r="BI41" s="258">
        <v>2674.84</v>
      </c>
      <c r="BJ41" s="258">
        <f t="shared" si="28"/>
        <v>283.30000000000018</v>
      </c>
      <c r="BK41" s="256">
        <f t="shared" si="29"/>
        <v>2.1899999999995998</v>
      </c>
      <c r="BL41" s="260">
        <f t="shared" si="30"/>
        <v>8867.463971000001</v>
      </c>
      <c r="BM41" s="260">
        <f t="shared" si="31"/>
        <v>9332.34</v>
      </c>
      <c r="BN41" s="259">
        <f t="shared" si="31"/>
        <v>9216.77</v>
      </c>
      <c r="BO41" s="260">
        <f t="shared" si="32"/>
        <v>-115.56999999999971</v>
      </c>
      <c r="BP41" s="260">
        <f t="shared" si="33"/>
        <v>349.3060289999994</v>
      </c>
      <c r="BQ41" s="258">
        <v>6154.64</v>
      </c>
      <c r="BR41" s="258">
        <v>8182.7</v>
      </c>
      <c r="BS41" s="258">
        <v>6597.76</v>
      </c>
      <c r="BT41" s="569">
        <f t="shared" si="34"/>
        <v>-1584.9399999999996</v>
      </c>
      <c r="BU41" s="575">
        <f t="shared" si="35"/>
        <v>443.11999999999989</v>
      </c>
      <c r="BV41" s="258"/>
      <c r="BW41" s="258"/>
      <c r="BX41" s="258"/>
      <c r="BY41" s="258"/>
      <c r="BZ41" s="258"/>
      <c r="CA41" s="258" t="s">
        <v>72</v>
      </c>
      <c r="CB41" s="576" t="s">
        <v>97</v>
      </c>
      <c r="CC41" s="576"/>
      <c r="CD41" s="577" t="e">
        <f>#REF!-#REF!</f>
        <v>#REF!</v>
      </c>
      <c r="CE41" s="578" t="e">
        <f>#REF!-#REF!</f>
        <v>#REF!</v>
      </c>
      <c r="CF41" s="579"/>
      <c r="CG41" s="580">
        <f>CX41+CZ41</f>
        <v>1120.7012519999998</v>
      </c>
      <c r="CH41" s="258">
        <v>1497.28</v>
      </c>
      <c r="CI41" s="258">
        <v>1262.77</v>
      </c>
      <c r="CJ41" s="569">
        <f t="shared" si="178"/>
        <v>-234.51</v>
      </c>
      <c r="CK41" s="569">
        <f t="shared" si="179"/>
        <v>142.06874800000014</v>
      </c>
      <c r="CL41" s="343"/>
      <c r="CM41" s="259" t="e">
        <f>#REF!+CG41</f>
        <v>#REF!</v>
      </c>
      <c r="CN41" s="259" t="e">
        <f>#REF!+CH41</f>
        <v>#REF!</v>
      </c>
      <c r="CO41" s="259" t="e">
        <f>#REF!+CI41</f>
        <v>#REF!</v>
      </c>
      <c r="CP41" s="259" t="e">
        <f t="shared" si="36"/>
        <v>#REF!</v>
      </c>
      <c r="CQ41" s="260" t="e">
        <f t="shared" si="37"/>
        <v>#REF!</v>
      </c>
      <c r="CR41" s="385">
        <f>CR45+CR48</f>
        <v>5255.74</v>
      </c>
      <c r="CS41" s="386">
        <f>CS45+CS48</f>
        <v>353.97</v>
      </c>
      <c r="CT41" s="386">
        <f>CT45+CT48</f>
        <v>2318.6800000000003</v>
      </c>
      <c r="CU41" s="581">
        <f>CR41+CT41+CS41</f>
        <v>7928.39</v>
      </c>
      <c r="CV41" s="582">
        <v>5003.1499999999996</v>
      </c>
      <c r="CW41" s="582">
        <v>5003.1499999999996</v>
      </c>
      <c r="CX41" s="582">
        <f>CX45+CX48</f>
        <v>883.58999999999992</v>
      </c>
      <c r="CY41" s="582">
        <f>CY45+CY48</f>
        <v>883.58999999999992</v>
      </c>
      <c r="CZ41" s="583">
        <f>CZ45+CZ48</f>
        <v>237.11125199999995</v>
      </c>
      <c r="DA41" s="583">
        <f>DA45+DA48</f>
        <v>455.10300000000001</v>
      </c>
      <c r="DB41" s="999">
        <f>CV41+CX41+CZ41</f>
        <v>6123.8512519999995</v>
      </c>
      <c r="DC41" s="1004">
        <v>156.94999999999999</v>
      </c>
      <c r="DD41" s="1005">
        <v>359.41091999999998</v>
      </c>
      <c r="DE41" s="59" t="e">
        <f>#REF!-DD41</f>
        <v>#REF!</v>
      </c>
      <c r="DF41" s="57" t="e">
        <f>#REF!-DC41</f>
        <v>#REF!</v>
      </c>
      <c r="DG41" s="585">
        <f>DG42*DG43</f>
        <v>373.31920099999996</v>
      </c>
      <c r="DH41" s="585">
        <v>282.77999999999997</v>
      </c>
      <c r="DI41" s="585">
        <v>295.24</v>
      </c>
      <c r="DJ41" s="67">
        <f t="shared" si="38"/>
        <v>12.460000000000036</v>
      </c>
      <c r="DK41" s="67">
        <f t="shared" si="39"/>
        <v>-78.079200999999955</v>
      </c>
      <c r="DL41" s="282">
        <v>227.33</v>
      </c>
      <c r="DM41" s="282">
        <v>280.94</v>
      </c>
      <c r="DN41" s="282">
        <v>244.49</v>
      </c>
      <c r="DO41" s="84">
        <f t="shared" si="40"/>
        <v>-36.449999999999989</v>
      </c>
      <c r="DP41" s="84">
        <f t="shared" si="8"/>
        <v>17.159999999999997</v>
      </c>
      <c r="DQ41" s="240" t="s">
        <v>97</v>
      </c>
      <c r="DR41" s="240" t="s">
        <v>72</v>
      </c>
      <c r="DS41" s="282">
        <v>266.02</v>
      </c>
      <c r="DT41" s="282">
        <v>336.92</v>
      </c>
      <c r="DU41" s="282">
        <v>339.18</v>
      </c>
      <c r="DV41" s="83">
        <f t="shared" si="41"/>
        <v>2.2599999999999909</v>
      </c>
      <c r="DW41" s="83">
        <f t="shared" si="42"/>
        <v>73.160000000000025</v>
      </c>
      <c r="DX41" s="289">
        <v>549.04</v>
      </c>
      <c r="DY41" s="286">
        <v>532.79</v>
      </c>
      <c r="DZ41" s="286">
        <v>594</v>
      </c>
      <c r="EA41" s="85">
        <f t="shared" si="43"/>
        <v>61.210000000000036</v>
      </c>
      <c r="EB41" s="56">
        <f t="shared" si="44"/>
        <v>44.960000000000036</v>
      </c>
      <c r="EC41" s="172">
        <v>137.6</v>
      </c>
      <c r="ED41" s="173">
        <v>137.97</v>
      </c>
      <c r="EE41" s="172">
        <v>143.4</v>
      </c>
      <c r="EF41" s="56">
        <f t="shared" si="45"/>
        <v>5.4300000000000068</v>
      </c>
      <c r="EG41" s="56">
        <f t="shared" si="46"/>
        <v>5.8000000000000114</v>
      </c>
      <c r="EH41" s="286">
        <v>867.62</v>
      </c>
      <c r="EI41" s="286">
        <v>1129.23</v>
      </c>
      <c r="EJ41" s="286">
        <v>1219.56</v>
      </c>
      <c r="EK41" s="289">
        <f t="shared" si="47"/>
        <v>90.329999999999927</v>
      </c>
      <c r="EL41" s="289">
        <f t="shared" ref="EL41:EL76" si="206">EJ41-EH41</f>
        <v>351.93999999999994</v>
      </c>
      <c r="EM41" s="290"/>
      <c r="EN41" s="290"/>
      <c r="EO41" s="290"/>
      <c r="EP41" s="290"/>
      <c r="EQ41" s="290"/>
      <c r="ER41" s="290"/>
      <c r="ES41" s="1276" t="s">
        <v>97</v>
      </c>
      <c r="ET41" s="1277"/>
      <c r="EU41" s="181" t="e">
        <f>BQ41+EH41+EC41+DX41+DS41+DL41+DG41+DC41+CM41+BL41+AR41+AK41</f>
        <v>#REF!</v>
      </c>
      <c r="EV41" s="181" t="e">
        <f>BR41+EI41+ED41+DY41+DT41+DM41+DH41+DD41+CN41+BM41+AS41+AL41</f>
        <v>#REF!</v>
      </c>
      <c r="EW41" s="181" t="e">
        <f>BS41+EJ41+EE41+DZ41+DU41+DN41+DI41+#REF!+CO41+BN41+AT41+AM41</f>
        <v>#REF!</v>
      </c>
      <c r="EX41" s="93" t="e">
        <f t="shared" si="48"/>
        <v>#REF!</v>
      </c>
      <c r="EY41" s="93" t="e">
        <f t="shared" si="49"/>
        <v>#REF!</v>
      </c>
      <c r="EZ41" s="586">
        <v>48772.564720000002</v>
      </c>
      <c r="FA41" s="94" t="e">
        <f t="shared" si="50"/>
        <v>#REF!</v>
      </c>
      <c r="FB41" s="587"/>
      <c r="FC41" s="282">
        <v>227.33</v>
      </c>
      <c r="FD41" s="282">
        <f>FD45+FD48</f>
        <v>939.07397100000003</v>
      </c>
      <c r="FE41" s="282">
        <v>266.02</v>
      </c>
      <c r="FF41" s="289">
        <v>549.04</v>
      </c>
      <c r="FG41" s="289">
        <v>162.16</v>
      </c>
      <c r="FH41" s="289">
        <v>137.6</v>
      </c>
      <c r="FI41" s="588">
        <f>FI45+FI48</f>
        <v>228.48202999999998</v>
      </c>
      <c r="FJ41" s="289">
        <v>1122.05</v>
      </c>
      <c r="FK41" s="286">
        <v>2846.14</v>
      </c>
    </row>
    <row r="42" spans="1:167" ht="15" hidden="1" thickBot="1" x14ac:dyDescent="0.35">
      <c r="A42" s="98" t="s">
        <v>98</v>
      </c>
      <c r="B42" s="296" t="s">
        <v>99</v>
      </c>
      <c r="C42" s="297">
        <v>1670.87</v>
      </c>
      <c r="D42" s="295"/>
      <c r="E42" s="106">
        <v>1660.22</v>
      </c>
      <c r="F42" s="107">
        <v>1695</v>
      </c>
      <c r="G42" s="107">
        <v>1574.3</v>
      </c>
      <c r="H42" s="106">
        <f t="shared" si="62"/>
        <v>-120.70000000000005</v>
      </c>
      <c r="I42" s="105">
        <f t="shared" si="117"/>
        <v>-85.920000000000073</v>
      </c>
      <c r="J42" s="589">
        <v>284.93</v>
      </c>
      <c r="K42" s="590">
        <v>284.93</v>
      </c>
      <c r="L42" s="589"/>
      <c r="M42" s="589">
        <v>284.93</v>
      </c>
      <c r="N42" s="56">
        <f t="shared" si="11"/>
        <v>0</v>
      </c>
      <c r="O42" s="56">
        <f t="shared" si="202"/>
        <v>0</v>
      </c>
      <c r="P42" s="589">
        <v>866.79</v>
      </c>
      <c r="Q42" s="589"/>
      <c r="R42" s="589">
        <f>R49</f>
        <v>1089.8599999999999</v>
      </c>
      <c r="S42" s="589">
        <f>S49</f>
        <v>989.45</v>
      </c>
      <c r="T42" s="56">
        <f t="shared" si="12"/>
        <v>-100.40999999999985</v>
      </c>
      <c r="U42" s="56">
        <f t="shared" si="13"/>
        <v>122.66000000000008</v>
      </c>
      <c r="V42" s="107">
        <v>647.52</v>
      </c>
      <c r="W42" s="107">
        <v>626.88</v>
      </c>
      <c r="X42" s="107">
        <v>613.94000000000005</v>
      </c>
      <c r="Y42" s="57">
        <f t="shared" si="14"/>
        <v>-12.939999999999941</v>
      </c>
      <c r="Z42" s="56">
        <f t="shared" si="15"/>
        <v>-33.579999999999927</v>
      </c>
      <c r="AA42" s="107">
        <v>267.89</v>
      </c>
      <c r="AB42" s="107">
        <v>282.16000000000003</v>
      </c>
      <c r="AC42" s="107">
        <v>267.89</v>
      </c>
      <c r="AD42" s="57">
        <f t="shared" si="16"/>
        <v>-14.270000000000039</v>
      </c>
      <c r="AE42" s="57">
        <f t="shared" si="17"/>
        <v>0</v>
      </c>
      <c r="AF42" s="107">
        <v>49.21</v>
      </c>
      <c r="AG42" s="107">
        <f t="shared" si="189"/>
        <v>49.21</v>
      </c>
      <c r="AH42" s="107">
        <v>49.21</v>
      </c>
      <c r="AI42" s="57">
        <f t="shared" si="18"/>
        <v>0</v>
      </c>
      <c r="AJ42" s="56">
        <f t="shared" si="19"/>
        <v>0</v>
      </c>
      <c r="AK42" s="60">
        <f t="shared" si="203"/>
        <v>3776.56</v>
      </c>
      <c r="AL42" s="60">
        <f t="shared" si="204"/>
        <v>4028.0399999999995</v>
      </c>
      <c r="AM42" s="60">
        <f t="shared" si="205"/>
        <v>3779.7200000000003</v>
      </c>
      <c r="AN42" s="60">
        <f t="shared" si="20"/>
        <v>-248.31999999999925</v>
      </c>
      <c r="AO42" s="61">
        <f t="shared" si="21"/>
        <v>3.1600000000003092</v>
      </c>
      <c r="AP42" s="61" t="s">
        <v>99</v>
      </c>
      <c r="AQ42" s="61" t="s">
        <v>98</v>
      </c>
      <c r="AR42" s="591">
        <v>35.46</v>
      </c>
      <c r="AS42" s="63">
        <v>38.9</v>
      </c>
      <c r="AT42" s="63">
        <v>35.549999999999997</v>
      </c>
      <c r="AU42" s="64">
        <f t="shared" si="22"/>
        <v>-3.3500000000000014</v>
      </c>
      <c r="AV42" s="64">
        <f t="shared" si="23"/>
        <v>8.9999999999996305E-2</v>
      </c>
      <c r="AW42" s="107">
        <v>203.73000000000002</v>
      </c>
      <c r="AX42" s="107">
        <v>291.60000000000002</v>
      </c>
      <c r="AY42" s="107">
        <v>203.73</v>
      </c>
      <c r="AZ42" s="57">
        <f t="shared" si="24"/>
        <v>-87.870000000000033</v>
      </c>
      <c r="BA42" s="56">
        <f t="shared" si="25"/>
        <v>0</v>
      </c>
      <c r="BB42" s="592">
        <v>1130.9000000000001</v>
      </c>
      <c r="BC42" s="111">
        <v>1130.6300000000001</v>
      </c>
      <c r="BD42" s="111">
        <v>1128.67</v>
      </c>
      <c r="BE42" s="67">
        <f t="shared" si="26"/>
        <v>-1.9600000000000364</v>
      </c>
      <c r="BF42" s="68">
        <f t="shared" si="27"/>
        <v>-2.2300000000000182</v>
      </c>
      <c r="BG42" s="111">
        <f>CT42+CS42</f>
        <v>590.39</v>
      </c>
      <c r="BH42" s="111">
        <v>562.44000000000005</v>
      </c>
      <c r="BI42" s="107">
        <v>545.77</v>
      </c>
      <c r="BJ42" s="57">
        <f t="shared" si="28"/>
        <v>-16.670000000000073</v>
      </c>
      <c r="BK42" s="56">
        <f t="shared" si="29"/>
        <v>-44.620000000000005</v>
      </c>
      <c r="BL42" s="64">
        <f t="shared" si="30"/>
        <v>1925.02</v>
      </c>
      <c r="BM42" s="64">
        <f t="shared" si="31"/>
        <v>1984.67</v>
      </c>
      <c r="BN42" s="63">
        <f t="shared" si="31"/>
        <v>1878.17</v>
      </c>
      <c r="BO42" s="64">
        <f t="shared" si="32"/>
        <v>-106.5</v>
      </c>
      <c r="BP42" s="64">
        <f t="shared" si="33"/>
        <v>-46.849999999999909</v>
      </c>
      <c r="BQ42" s="107">
        <v>1338.38</v>
      </c>
      <c r="BR42" s="107">
        <v>1808.55</v>
      </c>
      <c r="BS42" s="107">
        <v>1338.38</v>
      </c>
      <c r="BT42" s="57">
        <f t="shared" si="34"/>
        <v>-470.16999999999985</v>
      </c>
      <c r="BU42" s="69">
        <f t="shared" si="35"/>
        <v>0</v>
      </c>
      <c r="BV42" s="107"/>
      <c r="BW42" s="107"/>
      <c r="BX42" s="107"/>
      <c r="BY42" s="107"/>
      <c r="BZ42" s="107"/>
      <c r="CA42" s="107" t="s">
        <v>99</v>
      </c>
      <c r="CB42" s="113" t="s">
        <v>98</v>
      </c>
      <c r="CC42" s="113"/>
      <c r="CD42" s="593" t="e">
        <f>#REF!-#REF!</f>
        <v>#REF!</v>
      </c>
      <c r="CE42" s="594" t="e">
        <f>#REF!-#REF!</f>
        <v>#REF!</v>
      </c>
      <c r="CF42" s="164"/>
      <c r="CG42" s="105">
        <f>CX42+CZ42</f>
        <v>246.69</v>
      </c>
      <c r="CH42" s="107">
        <v>275.02999999999997</v>
      </c>
      <c r="CI42" s="107">
        <v>252</v>
      </c>
      <c r="CJ42" s="57">
        <f t="shared" si="178"/>
        <v>-23.029999999999973</v>
      </c>
      <c r="CK42" s="57">
        <f t="shared" si="179"/>
        <v>5.3100000000000023</v>
      </c>
      <c r="CL42" s="57"/>
      <c r="CM42" s="63" t="e">
        <f>#REF!+CG42</f>
        <v>#REF!</v>
      </c>
      <c r="CN42" s="63" t="e">
        <f>#REF!+CH42</f>
        <v>#REF!</v>
      </c>
      <c r="CO42" s="63" t="e">
        <f>#REF!+CI42</f>
        <v>#REF!</v>
      </c>
      <c r="CP42" s="63" t="e">
        <f t="shared" si="36"/>
        <v>#REF!</v>
      </c>
      <c r="CQ42" s="64" t="e">
        <f t="shared" si="37"/>
        <v>#REF!</v>
      </c>
      <c r="CR42" s="595">
        <v>989.45</v>
      </c>
      <c r="CS42" s="407">
        <v>77.510000000000005</v>
      </c>
      <c r="CT42" s="321">
        <v>512.88</v>
      </c>
      <c r="CU42" s="408">
        <f t="shared" si="141"/>
        <v>1579.84</v>
      </c>
      <c r="CV42" s="122">
        <v>1081.53</v>
      </c>
      <c r="CW42" s="122">
        <v>1081.53</v>
      </c>
      <c r="CX42" s="122">
        <v>195.53</v>
      </c>
      <c r="CY42" s="122">
        <v>195.53</v>
      </c>
      <c r="CZ42" s="125">
        <f>CZ46</f>
        <v>51.16</v>
      </c>
      <c r="DA42" s="125">
        <f>DA46</f>
        <v>51.16</v>
      </c>
      <c r="DB42" s="122">
        <f>CV42+CX42</f>
        <v>1277.06</v>
      </c>
      <c r="DC42" s="1008">
        <v>33.450000000000003</v>
      </c>
      <c r="DD42" s="1008">
        <v>48.75</v>
      </c>
      <c r="DE42" s="59" t="e">
        <f>#REF!-DD42</f>
        <v>#REF!</v>
      </c>
      <c r="DF42" s="57" t="e">
        <f>#REF!-DC42</f>
        <v>#REF!</v>
      </c>
      <c r="DG42" s="195">
        <v>84.17</v>
      </c>
      <c r="DH42" s="195">
        <v>55.09</v>
      </c>
      <c r="DI42" s="195">
        <v>63.43</v>
      </c>
      <c r="DJ42" s="67">
        <f t="shared" si="38"/>
        <v>8.3399999999999963</v>
      </c>
      <c r="DK42" s="67">
        <f t="shared" si="39"/>
        <v>-20.740000000000002</v>
      </c>
      <c r="DL42" s="326">
        <v>49.75</v>
      </c>
      <c r="DM42" s="326">
        <v>51.08</v>
      </c>
      <c r="DN42" s="326">
        <v>48.79</v>
      </c>
      <c r="DO42" s="84">
        <f t="shared" si="40"/>
        <v>-2.2899999999999991</v>
      </c>
      <c r="DP42" s="596">
        <f t="shared" si="8"/>
        <v>-0.96000000000000085</v>
      </c>
      <c r="DQ42" s="597" t="s">
        <v>98</v>
      </c>
      <c r="DR42" s="84" t="s">
        <v>99</v>
      </c>
      <c r="DS42" s="326">
        <v>58.22</v>
      </c>
      <c r="DT42" s="326">
        <v>61.25</v>
      </c>
      <c r="DU42" s="326">
        <v>67.81</v>
      </c>
      <c r="DV42" s="83">
        <f t="shared" si="41"/>
        <v>6.5600000000000023</v>
      </c>
      <c r="DW42" s="83">
        <f t="shared" si="42"/>
        <v>9.5900000000000034</v>
      </c>
      <c r="DX42" s="106">
        <v>120.15</v>
      </c>
      <c r="DY42" s="107">
        <v>105.03</v>
      </c>
      <c r="DZ42" s="107">
        <v>118.54</v>
      </c>
      <c r="EA42" s="85">
        <f t="shared" si="43"/>
        <v>13.510000000000005</v>
      </c>
      <c r="EB42" s="56">
        <f t="shared" si="44"/>
        <v>-1.6099999999999994</v>
      </c>
      <c r="EC42" s="103">
        <v>30.11</v>
      </c>
      <c r="ED42" s="130">
        <v>28.1</v>
      </c>
      <c r="EE42" s="130">
        <v>30.14</v>
      </c>
      <c r="EF42" s="56">
        <f t="shared" si="45"/>
        <v>2.0399999999999991</v>
      </c>
      <c r="EG42" s="56">
        <f t="shared" si="46"/>
        <v>3.0000000000001137E-2</v>
      </c>
      <c r="EH42" s="107">
        <v>195.8</v>
      </c>
      <c r="EI42" s="107">
        <v>253.76</v>
      </c>
      <c r="EJ42" s="107">
        <v>247.88</v>
      </c>
      <c r="EK42" s="56">
        <f t="shared" si="47"/>
        <v>-5.8799999999999955</v>
      </c>
      <c r="EL42" s="56">
        <f t="shared" si="206"/>
        <v>52.079999999999984</v>
      </c>
      <c r="EM42" s="56"/>
      <c r="EN42" s="56"/>
      <c r="EO42" s="56"/>
      <c r="EP42" s="56"/>
      <c r="EQ42" s="56"/>
      <c r="ER42" s="56"/>
      <c r="ES42" s="1295" t="s">
        <v>98</v>
      </c>
      <c r="ET42" s="1296"/>
      <c r="EU42" s="181" t="e">
        <f>BQ42+EH42+EC42+DX42+DS42+DL42+DG42+DC42+CM42+BL42+AR42+AK42</f>
        <v>#REF!</v>
      </c>
      <c r="EV42" s="181" t="e">
        <f>BR42+EI42+ED42+DY42+DT42+DM42+DH42+DD42+CN42+BM42+AS42+AL42</f>
        <v>#REF!</v>
      </c>
      <c r="EW42" s="181" t="e">
        <f>BS42+EJ42+EE42+DZ42+DU42+DN42+DI42+#REF!+CO42+BN42+AT42+AM42</f>
        <v>#REF!</v>
      </c>
      <c r="EX42" s="192" t="e">
        <f t="shared" si="48"/>
        <v>#REF!</v>
      </c>
      <c r="EY42" s="192" t="e">
        <f t="shared" si="49"/>
        <v>#REF!</v>
      </c>
      <c r="EZ42" s="94"/>
      <c r="FA42" s="94" t="e">
        <f t="shared" si="50"/>
        <v>#REF!</v>
      </c>
      <c r="FB42" s="335"/>
      <c r="FC42" s="326">
        <v>49.75</v>
      </c>
      <c r="FD42" s="326">
        <f>FD46+FD49</f>
        <v>203.73000000000002</v>
      </c>
      <c r="FE42" s="326">
        <v>58.22</v>
      </c>
      <c r="FF42" s="106">
        <v>120.15</v>
      </c>
      <c r="FG42" s="106">
        <v>35.46</v>
      </c>
      <c r="FH42" s="106">
        <v>30.11</v>
      </c>
      <c r="FI42" s="598">
        <f>FI46</f>
        <v>49.21</v>
      </c>
      <c r="FJ42" s="106">
        <v>267.89</v>
      </c>
      <c r="FK42" s="107">
        <v>647.52</v>
      </c>
    </row>
    <row r="43" spans="1:167" ht="15" hidden="1" thickBot="1" x14ac:dyDescent="0.35">
      <c r="A43" s="98" t="s">
        <v>100</v>
      </c>
      <c r="B43" s="99" t="s">
        <v>101</v>
      </c>
      <c r="C43" s="100">
        <v>4.37</v>
      </c>
      <c r="D43" s="599" t="e">
        <f>D41/D42</f>
        <v>#DIV/0!</v>
      </c>
      <c r="E43" s="600">
        <v>4.5616000000000003</v>
      </c>
      <c r="F43" s="601">
        <v>4.7199</v>
      </c>
      <c r="G43" s="601">
        <v>4.8090000000000002</v>
      </c>
      <c r="H43" s="103">
        <f t="shared" si="62"/>
        <v>8.9100000000000179E-2</v>
      </c>
      <c r="I43" s="105">
        <f t="shared" si="117"/>
        <v>0.24739999999999984</v>
      </c>
      <c r="J43" s="106">
        <v>4.38</v>
      </c>
      <c r="K43" s="107">
        <v>4.38</v>
      </c>
      <c r="L43" s="106"/>
      <c r="M43" s="106">
        <v>4.7300000000000004</v>
      </c>
      <c r="N43" s="56">
        <f t="shared" si="11"/>
        <v>0.35000000000000053</v>
      </c>
      <c r="O43" s="56">
        <f t="shared" si="202"/>
        <v>0.35000000000000053</v>
      </c>
      <c r="P43" s="106">
        <v>4.1900000000000004</v>
      </c>
      <c r="Q43" s="106"/>
      <c r="R43" s="106">
        <v>5.1368999999999998</v>
      </c>
      <c r="S43" s="106">
        <f>S50</f>
        <v>4.6539999999999999</v>
      </c>
      <c r="T43" s="56">
        <f t="shared" si="12"/>
        <v>-0.48289999999999988</v>
      </c>
      <c r="U43" s="56">
        <f t="shared" si="13"/>
        <v>0.46399999999999952</v>
      </c>
      <c r="V43" s="602">
        <v>4.3949999999999996</v>
      </c>
      <c r="W43" s="107">
        <v>4.8608770000000003</v>
      </c>
      <c r="X43" s="107">
        <v>4.6520000000000001</v>
      </c>
      <c r="Y43" s="57">
        <f t="shared" si="14"/>
        <v>-0.2088770000000002</v>
      </c>
      <c r="Z43" s="56">
        <f t="shared" si="15"/>
        <v>0.25700000000000056</v>
      </c>
      <c r="AA43" s="107">
        <v>4.1885199999999996</v>
      </c>
      <c r="AB43" s="107">
        <v>4.58</v>
      </c>
      <c r="AC43" s="107">
        <v>4.6539640000000002</v>
      </c>
      <c r="AD43" s="57">
        <f t="shared" si="16"/>
        <v>7.3964000000000141E-2</v>
      </c>
      <c r="AE43" s="57">
        <f t="shared" si="17"/>
        <v>0.46544400000000063</v>
      </c>
      <c r="AF43" s="107">
        <v>4.6429999999999998</v>
      </c>
      <c r="AG43" s="107">
        <f t="shared" si="189"/>
        <v>5</v>
      </c>
      <c r="AH43" s="107">
        <v>5</v>
      </c>
      <c r="AI43" s="57">
        <f t="shared" si="18"/>
        <v>0</v>
      </c>
      <c r="AJ43" s="56">
        <f t="shared" si="19"/>
        <v>0.35700000000000021</v>
      </c>
      <c r="AK43" s="60">
        <f t="shared" si="203"/>
        <v>26.358120000000003</v>
      </c>
      <c r="AL43" s="60">
        <f t="shared" si="204"/>
        <v>28.677676999999999</v>
      </c>
      <c r="AM43" s="60">
        <f t="shared" si="205"/>
        <v>28.498964000000001</v>
      </c>
      <c r="AN43" s="60">
        <f t="shared" si="20"/>
        <v>-0.17871299999999835</v>
      </c>
      <c r="AO43" s="61">
        <f t="shared" si="21"/>
        <v>2.1408439999999977</v>
      </c>
      <c r="AP43" s="61" t="s">
        <v>101</v>
      </c>
      <c r="AQ43" s="61" t="s">
        <v>100</v>
      </c>
      <c r="AR43" s="446">
        <v>4.5695499999999996</v>
      </c>
      <c r="AS43" s="109">
        <v>5.4969999999999999</v>
      </c>
      <c r="AT43" s="109">
        <v>5</v>
      </c>
      <c r="AU43" s="64">
        <f t="shared" si="22"/>
        <v>-0.49699999999999989</v>
      </c>
      <c r="AV43" s="64">
        <f t="shared" si="23"/>
        <v>0.43045000000000044</v>
      </c>
      <c r="AW43" s="107">
        <v>4.6094044617876602</v>
      </c>
      <c r="AX43" s="107">
        <v>5.09</v>
      </c>
      <c r="AY43" s="107">
        <v>4.91</v>
      </c>
      <c r="AZ43" s="57">
        <f t="shared" si="24"/>
        <v>-0.17999999999999972</v>
      </c>
      <c r="BA43" s="56">
        <f t="shared" si="25"/>
        <v>0.30059553821233997</v>
      </c>
      <c r="BB43" s="110">
        <v>4.6500000000000004</v>
      </c>
      <c r="BC43" s="111">
        <v>4.83</v>
      </c>
      <c r="BD43" s="111">
        <v>4.91</v>
      </c>
      <c r="BE43" s="67">
        <f t="shared" si="26"/>
        <v>8.0000000000000071E-2</v>
      </c>
      <c r="BF43" s="68">
        <f t="shared" si="27"/>
        <v>0.25999999999999979</v>
      </c>
      <c r="BG43" s="111">
        <f>(CT43+CS43)/2</f>
        <v>4.5440000000000005</v>
      </c>
      <c r="BH43" s="111">
        <v>4.25</v>
      </c>
      <c r="BI43" s="107">
        <v>4.9000000000000004</v>
      </c>
      <c r="BJ43" s="57">
        <f t="shared" si="28"/>
        <v>0.65000000000000036</v>
      </c>
      <c r="BK43" s="56">
        <f t="shared" si="29"/>
        <v>0.35599999999999987</v>
      </c>
      <c r="BL43" s="64">
        <f>(BG43+BB43+AW43)/3</f>
        <v>4.6011348205958873</v>
      </c>
      <c r="BM43" s="64">
        <f t="shared" ref="BM43:BN43" si="207">(BH43+BC43+AX43)/3</f>
        <v>4.7233333333333336</v>
      </c>
      <c r="BN43" s="64">
        <f t="shared" si="207"/>
        <v>4.9066666666666672</v>
      </c>
      <c r="BO43" s="112">
        <f t="shared" si="32"/>
        <v>0.18333333333333357</v>
      </c>
      <c r="BP43" s="64">
        <f t="shared" si="33"/>
        <v>0.30553184607077988</v>
      </c>
      <c r="BQ43" s="107">
        <v>4.5985867999999996</v>
      </c>
      <c r="BR43" s="107">
        <v>4.5244502149999999</v>
      </c>
      <c r="BS43" s="107">
        <v>4.9296756139999998</v>
      </c>
      <c r="BT43" s="57">
        <f t="shared" si="34"/>
        <v>0.40522539899999988</v>
      </c>
      <c r="BU43" s="69">
        <f t="shared" si="35"/>
        <v>0.33108881400000012</v>
      </c>
      <c r="BV43" s="107"/>
      <c r="BW43" s="107"/>
      <c r="BX43" s="107"/>
      <c r="BY43" s="107"/>
      <c r="BZ43" s="107"/>
      <c r="CA43" s="107" t="s">
        <v>101</v>
      </c>
      <c r="CB43" s="113" t="s">
        <v>100</v>
      </c>
      <c r="CC43" s="113"/>
      <c r="CD43" s="593" t="e">
        <f>#REF!-#REF!</f>
        <v>#REF!</v>
      </c>
      <c r="CE43" s="594" t="e">
        <f>#REF!-#REF!</f>
        <v>#REF!</v>
      </c>
      <c r="CF43" s="164"/>
      <c r="CG43" s="105">
        <v>4.54</v>
      </c>
      <c r="CH43" s="107">
        <v>5.44</v>
      </c>
      <c r="CI43" s="107">
        <v>5.01</v>
      </c>
      <c r="CJ43" s="57">
        <f t="shared" si="178"/>
        <v>-0.4300000000000006</v>
      </c>
      <c r="CK43" s="57">
        <f t="shared" si="179"/>
        <v>0.46999999999999975</v>
      </c>
      <c r="CL43" s="57"/>
      <c r="CM43" s="63" t="e">
        <f>(#REF!+CG43)/2</f>
        <v>#REF!</v>
      </c>
      <c r="CN43" s="63" t="e">
        <f>(#REF!+CH43)/2</f>
        <v>#REF!</v>
      </c>
      <c r="CO43" s="63" t="e">
        <f>(#REF!+CI43)/2</f>
        <v>#REF!</v>
      </c>
      <c r="CP43" s="63" t="e">
        <f t="shared" si="36"/>
        <v>#REF!</v>
      </c>
      <c r="CQ43" s="64" t="e">
        <f t="shared" si="37"/>
        <v>#REF!</v>
      </c>
      <c r="CR43" s="120">
        <v>4.6500000000000004</v>
      </c>
      <c r="CS43" s="121">
        <v>4.5670000000000002</v>
      </c>
      <c r="CT43" s="122">
        <v>4.5209999999999999</v>
      </c>
      <c r="CU43" s="146">
        <f>CU41/CU42</f>
        <v>5.0184765545878065</v>
      </c>
      <c r="CV43" s="122">
        <v>4.63</v>
      </c>
      <c r="CW43" s="122">
        <v>4.63</v>
      </c>
      <c r="CX43" s="122">
        <v>4.5190000000000001</v>
      </c>
      <c r="CY43" s="122">
        <v>4.5190000000000001</v>
      </c>
      <c r="CZ43" s="125">
        <f>CZ47</f>
        <v>4.6346999999999996</v>
      </c>
      <c r="DA43" s="125">
        <f>DA47</f>
        <v>4.6346999999999996</v>
      </c>
      <c r="DB43" s="122">
        <f>DB41/DB42</f>
        <v>4.7952729331433135</v>
      </c>
      <c r="DC43" s="989">
        <v>4.62</v>
      </c>
      <c r="DD43" s="989">
        <v>4.96</v>
      </c>
      <c r="DE43" s="59" t="e">
        <f>#REF!-DD43</f>
        <v>#REF!</v>
      </c>
      <c r="DF43" s="57" t="e">
        <f>#REF!-DC43</f>
        <v>#REF!</v>
      </c>
      <c r="DG43" s="603">
        <v>4.4352999999999998</v>
      </c>
      <c r="DH43" s="603">
        <v>5.133</v>
      </c>
      <c r="DI43" s="603">
        <v>4.6549560000000003</v>
      </c>
      <c r="DJ43" s="67">
        <f t="shared" si="38"/>
        <v>-0.47804399999999969</v>
      </c>
      <c r="DK43" s="67">
        <f t="shared" si="39"/>
        <v>0.21965600000000052</v>
      </c>
      <c r="DL43" s="127">
        <v>4.5695499999999996</v>
      </c>
      <c r="DM43" s="127">
        <v>5.5</v>
      </c>
      <c r="DN43" s="127">
        <v>5.0110000000000001</v>
      </c>
      <c r="DO43" s="84">
        <f t="shared" si="40"/>
        <v>-0.48899999999999988</v>
      </c>
      <c r="DP43" s="84">
        <f t="shared" si="8"/>
        <v>0.44145000000000056</v>
      </c>
      <c r="DQ43" s="84" t="s">
        <v>100</v>
      </c>
      <c r="DR43" s="84" t="s">
        <v>101</v>
      </c>
      <c r="DS43" s="127">
        <v>4.5695499999999996</v>
      </c>
      <c r="DT43" s="127">
        <v>5.5</v>
      </c>
      <c r="DU43" s="127">
        <v>5</v>
      </c>
      <c r="DV43" s="83">
        <f t="shared" si="41"/>
        <v>-0.5</v>
      </c>
      <c r="DW43" s="83">
        <f t="shared" si="42"/>
        <v>0.43045000000000044</v>
      </c>
      <c r="DX43" s="103">
        <v>4.5695499999999996</v>
      </c>
      <c r="DY43" s="104">
        <v>5.07</v>
      </c>
      <c r="DZ43" s="104">
        <v>5.0110000000000001</v>
      </c>
      <c r="EA43" s="85">
        <f t="shared" si="43"/>
        <v>-5.9000000000000163E-2</v>
      </c>
      <c r="EB43" s="56">
        <f t="shared" si="44"/>
        <v>0.44145000000000056</v>
      </c>
      <c r="EC43" s="103">
        <v>4.5695499999999996</v>
      </c>
      <c r="ED43" s="130">
        <v>4.91</v>
      </c>
      <c r="EE43" s="130">
        <v>4.76</v>
      </c>
      <c r="EF43" s="56">
        <f t="shared" si="45"/>
        <v>-0.15000000000000036</v>
      </c>
      <c r="EG43" s="56">
        <f t="shared" si="46"/>
        <v>0.19045000000000023</v>
      </c>
      <c r="EH43" s="602">
        <v>4.4310771999999998</v>
      </c>
      <c r="EI43" s="602">
        <v>4.45</v>
      </c>
      <c r="EJ43" s="602">
        <v>4.92</v>
      </c>
      <c r="EK43" s="56">
        <f t="shared" si="47"/>
        <v>0.46999999999999975</v>
      </c>
      <c r="EL43" s="56">
        <f t="shared" si="206"/>
        <v>0.4889228000000001</v>
      </c>
      <c r="EM43" s="56"/>
      <c r="EN43" s="56"/>
      <c r="EO43" s="56"/>
      <c r="EP43" s="56"/>
      <c r="EQ43" s="56"/>
      <c r="ER43" s="56"/>
      <c r="ES43" s="1289" t="s">
        <v>100</v>
      </c>
      <c r="ET43" s="1290"/>
      <c r="EU43" s="181" t="e">
        <f>EU41/EU42</f>
        <v>#REF!</v>
      </c>
      <c r="EV43" s="181" t="e">
        <f t="shared" ref="EV43:EW43" si="208">EV41/EV42</f>
        <v>#REF!</v>
      </c>
      <c r="EW43" s="181" t="e">
        <f t="shared" si="208"/>
        <v>#REF!</v>
      </c>
      <c r="EX43" s="192" t="e">
        <f t="shared" si="48"/>
        <v>#REF!</v>
      </c>
      <c r="EY43" s="192" t="e">
        <f t="shared" si="49"/>
        <v>#REF!</v>
      </c>
      <c r="EZ43" s="94"/>
      <c r="FA43" s="94" t="e">
        <f t="shared" si="50"/>
        <v>#REF!</v>
      </c>
      <c r="FB43" s="604"/>
      <c r="FC43" s="127">
        <v>4.5695499999999996</v>
      </c>
      <c r="FD43" s="127">
        <f>FD41/FD42</f>
        <v>4.6094044617876602</v>
      </c>
      <c r="FE43" s="127">
        <v>4.5695499999999996</v>
      </c>
      <c r="FF43" s="103">
        <v>4.5695499999999996</v>
      </c>
      <c r="FG43" s="103">
        <v>4.5695499999999996</v>
      </c>
      <c r="FH43" s="103">
        <v>4.5695499999999996</v>
      </c>
      <c r="FI43" s="605">
        <f>FI47</f>
        <v>4.6429999999999998</v>
      </c>
      <c r="FJ43" s="103">
        <v>4.1885199999999996</v>
      </c>
      <c r="FK43" s="602">
        <v>4.3949999999999996</v>
      </c>
    </row>
    <row r="44" spans="1:167" ht="15" hidden="1" thickBot="1" x14ac:dyDescent="0.35">
      <c r="A44" s="98" t="s">
        <v>102</v>
      </c>
      <c r="B44" s="99" t="s">
        <v>103</v>
      </c>
      <c r="C44" s="100">
        <v>29.53</v>
      </c>
      <c r="D44" s="98"/>
      <c r="E44" s="103">
        <v>29.39</v>
      </c>
      <c r="F44" s="104">
        <v>31.641999999999999</v>
      </c>
      <c r="G44" s="104">
        <v>29.39</v>
      </c>
      <c r="H44" s="103">
        <f t="shared" si="62"/>
        <v>-2.2519999999999989</v>
      </c>
      <c r="I44" s="105">
        <f t="shared" si="117"/>
        <v>0</v>
      </c>
      <c r="J44" s="106">
        <v>21.49</v>
      </c>
      <c r="K44" s="107">
        <v>21.49</v>
      </c>
      <c r="L44" s="106"/>
      <c r="M44" s="106">
        <v>21.49</v>
      </c>
      <c r="N44" s="56">
        <f t="shared" si="11"/>
        <v>0</v>
      </c>
      <c r="O44" s="56">
        <f t="shared" si="202"/>
        <v>0</v>
      </c>
      <c r="P44" s="106">
        <v>37.270000000000003</v>
      </c>
      <c r="Q44" s="106"/>
      <c r="R44" s="106">
        <v>41.150722000000002</v>
      </c>
      <c r="S44" s="106">
        <v>41.150722000000002</v>
      </c>
      <c r="T44" s="56">
        <f t="shared" si="12"/>
        <v>0</v>
      </c>
      <c r="U44" s="56">
        <f t="shared" si="13"/>
        <v>3.8807219999999987</v>
      </c>
      <c r="V44" s="104">
        <v>26.051791000000001</v>
      </c>
      <c r="W44" s="107">
        <v>24.584358999999999</v>
      </c>
      <c r="X44" s="107">
        <v>24.584358999999999</v>
      </c>
      <c r="Y44" s="57">
        <f t="shared" si="14"/>
        <v>0</v>
      </c>
      <c r="Z44" s="56">
        <f t="shared" si="15"/>
        <v>-1.4674320000000023</v>
      </c>
      <c r="AA44" s="107">
        <v>28.54</v>
      </c>
      <c r="AB44" s="107">
        <v>29.447586000000001</v>
      </c>
      <c r="AC44" s="107">
        <v>28.434082</v>
      </c>
      <c r="AD44" s="57">
        <f t="shared" si="16"/>
        <v>-1.0135040000000011</v>
      </c>
      <c r="AE44" s="57">
        <f t="shared" si="17"/>
        <v>-0.10591799999999907</v>
      </c>
      <c r="AF44" s="107">
        <v>22.326775797611703</v>
      </c>
      <c r="AG44" s="107">
        <f t="shared" si="189"/>
        <v>22.33</v>
      </c>
      <c r="AH44" s="107">
        <v>22.33</v>
      </c>
      <c r="AI44" s="57">
        <f t="shared" si="18"/>
        <v>0</v>
      </c>
      <c r="AJ44" s="56">
        <f t="shared" si="19"/>
        <v>3.2242023882957938E-3</v>
      </c>
      <c r="AK44" s="60">
        <f t="shared" si="203"/>
        <v>165.06856679761171</v>
      </c>
      <c r="AL44" s="60">
        <f t="shared" si="204"/>
        <v>170.644667</v>
      </c>
      <c r="AM44" s="60">
        <f t="shared" si="205"/>
        <v>167.37916300000001</v>
      </c>
      <c r="AN44" s="60">
        <f t="shared" si="20"/>
        <v>-3.2655039999999929</v>
      </c>
      <c r="AO44" s="61">
        <f t="shared" si="21"/>
        <v>2.3105962023882967</v>
      </c>
      <c r="AP44" s="61" t="s">
        <v>103</v>
      </c>
      <c r="AQ44" s="61" t="s">
        <v>102</v>
      </c>
      <c r="AR44" s="606">
        <v>30.27</v>
      </c>
      <c r="AS44" s="607">
        <v>31.34</v>
      </c>
      <c r="AT44" s="607">
        <v>30.27</v>
      </c>
      <c r="AU44" s="64">
        <f t="shared" si="22"/>
        <v>-1.0700000000000003</v>
      </c>
      <c r="AV44" s="64">
        <f t="shared" si="23"/>
        <v>0</v>
      </c>
      <c r="AW44" s="608">
        <v>20.959919670616607</v>
      </c>
      <c r="AX44" s="608">
        <v>31.16</v>
      </c>
      <c r="AY44" s="608">
        <v>20.96</v>
      </c>
      <c r="AZ44" s="57">
        <f t="shared" si="24"/>
        <v>-10.199999999999999</v>
      </c>
      <c r="BA44" s="56">
        <f t="shared" si="25"/>
        <v>8.032938339397333E-5</v>
      </c>
      <c r="BB44" s="110">
        <v>26.77</v>
      </c>
      <c r="BC44" s="111">
        <v>27.95</v>
      </c>
      <c r="BD44" s="111">
        <v>26.77</v>
      </c>
      <c r="BE44" s="67">
        <f t="shared" si="26"/>
        <v>-1.1799999999999997</v>
      </c>
      <c r="BF44" s="68">
        <f t="shared" si="27"/>
        <v>0</v>
      </c>
      <c r="BG44" s="111">
        <f>CT44+CS44</f>
        <v>53.94</v>
      </c>
      <c r="BH44" s="111">
        <v>27.58</v>
      </c>
      <c r="BI44" s="608">
        <v>27.17</v>
      </c>
      <c r="BJ44" s="57">
        <f t="shared" si="28"/>
        <v>-0.40999999999999659</v>
      </c>
      <c r="BK44" s="56">
        <f t="shared" si="29"/>
        <v>-26.769999999999996</v>
      </c>
      <c r="BL44" s="64">
        <f t="shared" si="30"/>
        <v>101.66991967061659</v>
      </c>
      <c r="BM44" s="64">
        <f t="shared" si="31"/>
        <v>86.69</v>
      </c>
      <c r="BN44" s="63">
        <f t="shared" si="31"/>
        <v>74.900000000000006</v>
      </c>
      <c r="BO44" s="112">
        <f t="shared" si="32"/>
        <v>-11.789999999999992</v>
      </c>
      <c r="BP44" s="64">
        <f t="shared" si="33"/>
        <v>-26.769919670616588</v>
      </c>
      <c r="BQ44" s="107">
        <v>22.005118</v>
      </c>
      <c r="BR44" s="107">
        <v>28.868812460000001</v>
      </c>
      <c r="BS44" s="107">
        <v>577.66532480000001</v>
      </c>
      <c r="BT44" s="57">
        <f t="shared" si="34"/>
        <v>548.79651234000005</v>
      </c>
      <c r="BU44" s="69">
        <f t="shared" si="35"/>
        <v>555.66020679999997</v>
      </c>
      <c r="BV44" s="107"/>
      <c r="BW44" s="107"/>
      <c r="BX44" s="107"/>
      <c r="BY44" s="107"/>
      <c r="BZ44" s="107"/>
      <c r="CA44" s="107" t="s">
        <v>103</v>
      </c>
      <c r="CB44" s="113" t="s">
        <v>102</v>
      </c>
      <c r="CC44" s="113"/>
      <c r="CD44" s="593" t="e">
        <f>#REF!-#REF!</f>
        <v>#REF!</v>
      </c>
      <c r="CE44" s="594" t="e">
        <f>#REF!-#REF!</f>
        <v>#REF!</v>
      </c>
      <c r="CF44" s="164"/>
      <c r="CG44" s="105">
        <v>24.98</v>
      </c>
      <c r="CH44" s="107">
        <v>28.53</v>
      </c>
      <c r="CI44" s="107">
        <v>25</v>
      </c>
      <c r="CJ44" s="57">
        <f t="shared" si="178"/>
        <v>-3.5300000000000011</v>
      </c>
      <c r="CK44" s="57">
        <f t="shared" si="179"/>
        <v>1.9999999999999574E-2</v>
      </c>
      <c r="CL44" s="57"/>
      <c r="CM44" s="63" t="e">
        <f>#REF!+CG44</f>
        <v>#REF!</v>
      </c>
      <c r="CN44" s="63" t="e">
        <f>#REF!+CH44</f>
        <v>#REF!</v>
      </c>
      <c r="CO44" s="63" t="e">
        <f>#REF!+CI44</f>
        <v>#REF!</v>
      </c>
      <c r="CP44" s="63" t="e">
        <f t="shared" si="36"/>
        <v>#REF!</v>
      </c>
      <c r="CQ44" s="64" t="e">
        <f t="shared" si="37"/>
        <v>#REF!</v>
      </c>
      <c r="CR44" s="120">
        <v>27.77</v>
      </c>
      <c r="CS44" s="121">
        <v>26.85</v>
      </c>
      <c r="CT44" s="122">
        <v>27.09</v>
      </c>
      <c r="CU44" s="146">
        <f>CU42/CU7*1000</f>
        <v>24.658011036357859</v>
      </c>
      <c r="CV44" s="122">
        <v>28.64</v>
      </c>
      <c r="CW44" s="122">
        <v>28.64</v>
      </c>
      <c r="CX44" s="122">
        <v>25</v>
      </c>
      <c r="CY44" s="122">
        <v>25</v>
      </c>
      <c r="CZ44" s="125">
        <f>CZ42/CZ7*1000</f>
        <v>24.888836996604297</v>
      </c>
      <c r="DA44" s="125">
        <f>DA42/DA7*1000</f>
        <v>24.448824920413429</v>
      </c>
      <c r="DB44" s="122">
        <f>DB42/DB7*1000</f>
        <v>26.808001382111108</v>
      </c>
      <c r="DC44" s="989">
        <v>20</v>
      </c>
      <c r="DD44" s="989">
        <v>29.25</v>
      </c>
      <c r="DE44" s="59" t="e">
        <f>#REF!-DD44</f>
        <v>#REF!</v>
      </c>
      <c r="DF44" s="57" t="e">
        <f>#REF!-DC44</f>
        <v>#REF!</v>
      </c>
      <c r="DG44" s="140">
        <f>DG42/DG7*1000</f>
        <v>27.270105911816831</v>
      </c>
      <c r="DH44" s="140">
        <v>20.98</v>
      </c>
      <c r="DI44" s="140">
        <v>20.98</v>
      </c>
      <c r="DJ44" s="67">
        <f t="shared" si="38"/>
        <v>0</v>
      </c>
      <c r="DK44" s="67">
        <f t="shared" si="39"/>
        <v>-6.2901059118168305</v>
      </c>
      <c r="DL44" s="127">
        <f>DL42/DL7*1000</f>
        <v>25.170374342914098</v>
      </c>
      <c r="DM44" s="127">
        <v>36.58</v>
      </c>
      <c r="DN44" s="127">
        <v>25.17</v>
      </c>
      <c r="DO44" s="84">
        <f t="shared" si="40"/>
        <v>-11.409999999999997</v>
      </c>
      <c r="DP44" s="84">
        <f t="shared" si="8"/>
        <v>-3.743429140961041E-4</v>
      </c>
      <c r="DQ44" s="84" t="s">
        <v>102</v>
      </c>
      <c r="DR44" s="84" t="s">
        <v>103</v>
      </c>
      <c r="DS44" s="127">
        <v>27.84</v>
      </c>
      <c r="DT44" s="127">
        <v>25.14</v>
      </c>
      <c r="DU44" s="127">
        <v>27.84</v>
      </c>
      <c r="DV44" s="83">
        <f t="shared" si="41"/>
        <v>2.6999999999999993</v>
      </c>
      <c r="DW44" s="83">
        <f t="shared" si="42"/>
        <v>0</v>
      </c>
      <c r="DX44" s="103">
        <v>25.129525000000001</v>
      </c>
      <c r="DY44" s="104">
        <v>25.7</v>
      </c>
      <c r="DZ44" s="104">
        <v>25.13</v>
      </c>
      <c r="EA44" s="85">
        <f t="shared" si="43"/>
        <v>-0.57000000000000028</v>
      </c>
      <c r="EB44" s="56">
        <f t="shared" si="44"/>
        <v>4.749999999980048E-4</v>
      </c>
      <c r="EC44" s="103">
        <v>25.012301000000001</v>
      </c>
      <c r="ED44" s="130">
        <v>25.47</v>
      </c>
      <c r="EE44" s="130">
        <v>25.01</v>
      </c>
      <c r="EF44" s="56">
        <f t="shared" si="45"/>
        <v>-0.4599999999999973</v>
      </c>
      <c r="EG44" s="56">
        <f t="shared" si="46"/>
        <v>-2.3009999999992203E-3</v>
      </c>
      <c r="EH44" s="104">
        <v>26.084864</v>
      </c>
      <c r="EI44" s="104">
        <v>24.94</v>
      </c>
      <c r="EJ44" s="104">
        <v>24.94</v>
      </c>
      <c r="EK44" s="56">
        <f t="shared" si="47"/>
        <v>0</v>
      </c>
      <c r="EL44" s="56">
        <f t="shared" si="206"/>
        <v>-1.1448639999999983</v>
      </c>
      <c r="EM44" s="56"/>
      <c r="EN44" s="56"/>
      <c r="EO44" s="56"/>
      <c r="EP44" s="56"/>
      <c r="EQ44" s="56"/>
      <c r="ER44" s="56"/>
      <c r="ES44" s="1289" t="s">
        <v>102</v>
      </c>
      <c r="ET44" s="1290"/>
      <c r="EU44" s="181" t="e">
        <f t="shared" ref="EU44:EV46" si="209">BQ44+EH44+EC44+DX44+DS44+DL44+DG44+DC44+CM44+BL44+AR44+AK44</f>
        <v>#REF!</v>
      </c>
      <c r="EV44" s="181" t="e">
        <f t="shared" si="209"/>
        <v>#REF!</v>
      </c>
      <c r="EW44" s="181" t="e">
        <f>BS44+EJ44+EE44+DZ44+DU44+DN44+DI44+#REF!+CO44+BN44+AT44+AM44</f>
        <v>#REF!</v>
      </c>
      <c r="EX44" s="192" t="e">
        <f t="shared" si="48"/>
        <v>#REF!</v>
      </c>
      <c r="EY44" s="192" t="e">
        <f t="shared" si="49"/>
        <v>#REF!</v>
      </c>
      <c r="EZ44" s="94"/>
      <c r="FA44" s="94" t="e">
        <f t="shared" si="50"/>
        <v>#REF!</v>
      </c>
      <c r="FB44" s="449"/>
      <c r="FC44" s="127">
        <f>FC42/FC7*1000</f>
        <v>25.170374342914098</v>
      </c>
      <c r="FD44" s="127">
        <f>FD42/FD7*1000</f>
        <v>20.959919670616607</v>
      </c>
      <c r="FE44" s="127">
        <v>27.84</v>
      </c>
      <c r="FF44" s="103">
        <v>25.129525000000001</v>
      </c>
      <c r="FG44" s="103">
        <v>30.27</v>
      </c>
      <c r="FH44" s="103">
        <v>25.012301000000001</v>
      </c>
      <c r="FI44" s="411">
        <f>FI42/FI7*1000</f>
        <v>22.326775797611703</v>
      </c>
      <c r="FJ44" s="103">
        <v>28.54</v>
      </c>
      <c r="FK44" s="104">
        <v>26.051791000000001</v>
      </c>
    </row>
    <row r="45" spans="1:167" ht="15" hidden="1" thickBot="1" x14ac:dyDescent="0.35">
      <c r="A45" s="609" t="s">
        <v>104</v>
      </c>
      <c r="B45" s="610" t="s">
        <v>72</v>
      </c>
      <c r="C45" s="611">
        <v>3623.2</v>
      </c>
      <c r="D45" s="612">
        <f>D46*D47</f>
        <v>0</v>
      </c>
      <c r="E45" s="613">
        <f>E46*E47</f>
        <v>3697.8521999999998</v>
      </c>
      <c r="F45" s="613">
        <f t="shared" ref="F45:G45" si="210">F46*F47</f>
        <v>3379.2092400000001</v>
      </c>
      <c r="G45" s="614">
        <f t="shared" si="210"/>
        <v>3688.16</v>
      </c>
      <c r="H45" s="615">
        <f t="shared" si="62"/>
        <v>308.95075999999972</v>
      </c>
      <c r="I45" s="616">
        <f t="shared" si="117"/>
        <v>-9.6921999999999571</v>
      </c>
      <c r="J45" s="617">
        <f>J46*J47</f>
        <v>319.06</v>
      </c>
      <c r="K45" s="608">
        <f>K46*K47</f>
        <v>319.06</v>
      </c>
      <c r="L45" s="617"/>
      <c r="M45" s="617">
        <f>M46*M47</f>
        <v>348.81</v>
      </c>
      <c r="N45" s="56">
        <f t="shared" si="11"/>
        <v>29.75</v>
      </c>
      <c r="O45" s="56">
        <f t="shared" si="202"/>
        <v>29.75</v>
      </c>
      <c r="P45" s="617">
        <f t="shared" ref="P45:S45" si="211">P46*P47</f>
        <v>0</v>
      </c>
      <c r="Q45" s="617"/>
      <c r="R45" s="617">
        <f t="shared" si="211"/>
        <v>0</v>
      </c>
      <c r="S45" s="617">
        <f t="shared" si="211"/>
        <v>0</v>
      </c>
      <c r="T45" s="56">
        <f t="shared" si="12"/>
        <v>0</v>
      </c>
      <c r="U45" s="56">
        <f t="shared" si="13"/>
        <v>0</v>
      </c>
      <c r="V45" s="614">
        <v>1606.86</v>
      </c>
      <c r="W45" s="608">
        <f>W46*W47</f>
        <v>1595.7825</v>
      </c>
      <c r="X45" s="608">
        <v>0</v>
      </c>
      <c r="Y45" s="57">
        <f t="shared" si="14"/>
        <v>-1595.7825</v>
      </c>
      <c r="Z45" s="56">
        <f t="shared" si="15"/>
        <v>-1606.86</v>
      </c>
      <c r="AA45" s="608">
        <v>0</v>
      </c>
      <c r="AB45" s="608">
        <v>0</v>
      </c>
      <c r="AC45" s="608">
        <v>0</v>
      </c>
      <c r="AD45" s="57">
        <f t="shared" si="16"/>
        <v>0</v>
      </c>
      <c r="AE45" s="57">
        <f t="shared" si="17"/>
        <v>0</v>
      </c>
      <c r="AF45" s="608">
        <v>228.48202999999998</v>
      </c>
      <c r="AG45" s="608">
        <f>AH45</f>
        <v>246.1</v>
      </c>
      <c r="AH45" s="608">
        <v>246.1</v>
      </c>
      <c r="AI45" s="57">
        <f t="shared" si="18"/>
        <v>0</v>
      </c>
      <c r="AJ45" s="56">
        <f t="shared" si="19"/>
        <v>17.617970000000014</v>
      </c>
      <c r="AK45" s="60">
        <f t="shared" si="203"/>
        <v>5852.2542299999996</v>
      </c>
      <c r="AL45" s="60">
        <f t="shared" si="204"/>
        <v>5540.1517400000002</v>
      </c>
      <c r="AM45" s="60">
        <f t="shared" si="205"/>
        <v>4283.07</v>
      </c>
      <c r="AN45" s="60">
        <f t="shared" si="20"/>
        <v>-1257.0817400000005</v>
      </c>
      <c r="AO45" s="61">
        <f t="shared" si="21"/>
        <v>-1569.1842299999998</v>
      </c>
      <c r="AP45" s="61" t="s">
        <v>72</v>
      </c>
      <c r="AQ45" s="61" t="s">
        <v>104</v>
      </c>
      <c r="AR45" s="613">
        <v>162.16</v>
      </c>
      <c r="AS45" s="618">
        <v>213.83</v>
      </c>
      <c r="AT45" s="618">
        <v>177.77</v>
      </c>
      <c r="AU45" s="64">
        <f t="shared" si="22"/>
        <v>-36.06</v>
      </c>
      <c r="AV45" s="64">
        <f t="shared" si="23"/>
        <v>15.610000000000014</v>
      </c>
      <c r="AW45" s="569">
        <v>830.55472500000008</v>
      </c>
      <c r="AX45" s="569">
        <v>1466.42</v>
      </c>
      <c r="AY45" s="569">
        <v>884.9</v>
      </c>
      <c r="AZ45" s="57">
        <f t="shared" si="24"/>
        <v>-581.5200000000001</v>
      </c>
      <c r="BA45" s="56">
        <f t="shared" si="25"/>
        <v>54.345274999999901</v>
      </c>
      <c r="BB45" s="619">
        <v>3885.01</v>
      </c>
      <c r="BC45" s="620">
        <v>4043.3</v>
      </c>
      <c r="BD45" s="620">
        <v>4102.37</v>
      </c>
      <c r="BE45" s="67">
        <f t="shared" si="26"/>
        <v>59.069999999999709</v>
      </c>
      <c r="BF45" s="68">
        <f t="shared" si="27"/>
        <v>217.35999999999967</v>
      </c>
      <c r="BG45" s="621">
        <f>CT45+CS45</f>
        <v>2399.12</v>
      </c>
      <c r="BH45" s="620">
        <v>1923.15</v>
      </c>
      <c r="BI45" s="569">
        <v>1912.97</v>
      </c>
      <c r="BJ45" s="57">
        <f t="shared" si="28"/>
        <v>-10.180000000000064</v>
      </c>
      <c r="BK45" s="56">
        <f t="shared" si="29"/>
        <v>-486.14999999999986</v>
      </c>
      <c r="BL45" s="64">
        <f t="shared" si="30"/>
        <v>7114.6847250000001</v>
      </c>
      <c r="BM45" s="64">
        <f t="shared" si="31"/>
        <v>7432.8700000000008</v>
      </c>
      <c r="BN45" s="63">
        <f t="shared" si="31"/>
        <v>6900.24</v>
      </c>
      <c r="BO45" s="112">
        <f t="shared" si="32"/>
        <v>-532.63000000000102</v>
      </c>
      <c r="BP45" s="64">
        <f t="shared" si="33"/>
        <v>-214.44472500000029</v>
      </c>
      <c r="BQ45" s="608">
        <v>5203.16</v>
      </c>
      <c r="BR45" s="608">
        <v>7066.51</v>
      </c>
      <c r="BS45" s="608">
        <v>5588.7</v>
      </c>
      <c r="BT45" s="57">
        <f t="shared" si="34"/>
        <v>-1477.8100000000004</v>
      </c>
      <c r="BU45" s="69">
        <f t="shared" si="35"/>
        <v>385.53999999999996</v>
      </c>
      <c r="BV45" s="608"/>
      <c r="BW45" s="608"/>
      <c r="BX45" s="608"/>
      <c r="BY45" s="608"/>
      <c r="BZ45" s="608"/>
      <c r="CA45" s="608" t="s">
        <v>72</v>
      </c>
      <c r="CB45" s="622" t="s">
        <v>104</v>
      </c>
      <c r="CC45" s="622"/>
      <c r="CD45" s="593" t="e">
        <f>#REF!-#REF!</f>
        <v>#REF!</v>
      </c>
      <c r="CE45" s="594" t="e">
        <f>#REF!-#REF!</f>
        <v>#REF!</v>
      </c>
      <c r="CF45" s="164"/>
      <c r="CG45" s="59">
        <f>CX45+CZ45</f>
        <v>1011.9212519999999</v>
      </c>
      <c r="CH45" s="57">
        <v>1497.28</v>
      </c>
      <c r="CI45" s="57">
        <v>1262.77</v>
      </c>
      <c r="CJ45" s="57">
        <f t="shared" si="178"/>
        <v>-234.51</v>
      </c>
      <c r="CK45" s="57">
        <f t="shared" si="179"/>
        <v>250.84874800000011</v>
      </c>
      <c r="CL45" s="57"/>
      <c r="CM45" s="63" t="e">
        <f>#REF!+CG45</f>
        <v>#REF!</v>
      </c>
      <c r="CN45" s="63" t="e">
        <f>#REF!+CH45</f>
        <v>#REF!</v>
      </c>
      <c r="CO45" s="63" t="e">
        <f>#REF!+CI45</f>
        <v>#REF!</v>
      </c>
      <c r="CP45" s="63" t="e">
        <f t="shared" si="36"/>
        <v>#REF!</v>
      </c>
      <c r="CQ45" s="64" t="e">
        <f t="shared" si="37"/>
        <v>#REF!</v>
      </c>
      <c r="CR45" s="625">
        <v>3885.01</v>
      </c>
      <c r="CS45" s="626">
        <v>353.97</v>
      </c>
      <c r="CT45" s="627">
        <v>2045.15</v>
      </c>
      <c r="CU45" s="628">
        <f t="shared" si="141"/>
        <v>6284.13</v>
      </c>
      <c r="CV45" s="627">
        <v>3340.45</v>
      </c>
      <c r="CW45" s="627">
        <v>3340.45</v>
      </c>
      <c r="CX45" s="627">
        <v>774.81</v>
      </c>
      <c r="CY45" s="627">
        <v>774.81</v>
      </c>
      <c r="CZ45" s="629">
        <f>CZ46*CZ47</f>
        <v>237.11125199999995</v>
      </c>
      <c r="DA45" s="629">
        <v>455.10300000000001</v>
      </c>
      <c r="DB45" s="627">
        <f>CV45+CX45+CZ45</f>
        <v>4352.3712519999999</v>
      </c>
      <c r="DC45" s="992">
        <v>156.94999999999999</v>
      </c>
      <c r="DD45" s="992">
        <v>0</v>
      </c>
      <c r="DE45" s="59" t="e">
        <f>#REF!-DD45</f>
        <v>#REF!</v>
      </c>
      <c r="DF45" s="57" t="e">
        <f>#REF!-DC45</f>
        <v>#REF!</v>
      </c>
      <c r="DG45" s="630">
        <v>0</v>
      </c>
      <c r="DH45" s="630">
        <v>0</v>
      </c>
      <c r="DI45" s="630">
        <v>0</v>
      </c>
      <c r="DJ45" s="67">
        <f t="shared" si="38"/>
        <v>0</v>
      </c>
      <c r="DK45" s="67">
        <f t="shared" si="39"/>
        <v>0</v>
      </c>
      <c r="DL45" s="613">
        <v>227.33</v>
      </c>
      <c r="DM45" s="613">
        <v>280.94</v>
      </c>
      <c r="DN45" s="613">
        <v>244.47</v>
      </c>
      <c r="DO45" s="84">
        <f t="shared" si="40"/>
        <v>-36.47</v>
      </c>
      <c r="DP45" s="84">
        <f t="shared" si="8"/>
        <v>17.139999999999986</v>
      </c>
      <c r="DQ45" s="84" t="s">
        <v>104</v>
      </c>
      <c r="DR45" s="84" t="s">
        <v>72</v>
      </c>
      <c r="DS45" s="613">
        <v>266.02</v>
      </c>
      <c r="DT45" s="613">
        <v>336.92</v>
      </c>
      <c r="DU45" s="613">
        <v>339.18</v>
      </c>
      <c r="DV45" s="83">
        <f t="shared" si="41"/>
        <v>2.2599999999999909</v>
      </c>
      <c r="DW45" s="83">
        <f t="shared" si="42"/>
        <v>73.160000000000025</v>
      </c>
      <c r="DX45" s="613">
        <v>549.04</v>
      </c>
      <c r="DY45" s="614">
        <v>532.79</v>
      </c>
      <c r="DZ45" s="614">
        <v>594</v>
      </c>
      <c r="EA45" s="85">
        <f t="shared" si="43"/>
        <v>61.210000000000036</v>
      </c>
      <c r="EB45" s="56">
        <f t="shared" si="44"/>
        <v>44.960000000000036</v>
      </c>
      <c r="EC45" s="613">
        <v>137.6</v>
      </c>
      <c r="ED45" s="475">
        <v>137.97</v>
      </c>
      <c r="EE45" s="475">
        <v>143.4</v>
      </c>
      <c r="EF45" s="56">
        <f t="shared" si="45"/>
        <v>5.4300000000000068</v>
      </c>
      <c r="EG45" s="56">
        <f t="shared" si="46"/>
        <v>5.8000000000000114</v>
      </c>
      <c r="EH45" s="614">
        <v>0</v>
      </c>
      <c r="EI45" s="614">
        <v>0</v>
      </c>
      <c r="EJ45" s="614">
        <v>0</v>
      </c>
      <c r="EK45" s="56">
        <f t="shared" si="47"/>
        <v>0</v>
      </c>
      <c r="EL45" s="56">
        <f t="shared" si="206"/>
        <v>0</v>
      </c>
      <c r="EM45" s="56"/>
      <c r="EN45" s="56"/>
      <c r="EO45" s="56"/>
      <c r="EP45" s="56"/>
      <c r="EQ45" s="56"/>
      <c r="ER45" s="56"/>
      <c r="ES45" s="631" t="s">
        <v>104</v>
      </c>
      <c r="ET45" s="89"/>
      <c r="EU45" s="181" t="e">
        <f t="shared" si="209"/>
        <v>#REF!</v>
      </c>
      <c r="EV45" s="181" t="e">
        <f t="shared" si="209"/>
        <v>#REF!</v>
      </c>
      <c r="EW45" s="181" t="e">
        <f>BS45+EJ45+EE45+DZ45+DU45+DN45+DI45+#REF!+CO45+BN45+AT45+AM45</f>
        <v>#REF!</v>
      </c>
      <c r="EX45" s="192" t="e">
        <f t="shared" si="48"/>
        <v>#REF!</v>
      </c>
      <c r="EY45" s="192" t="e">
        <f t="shared" si="49"/>
        <v>#REF!</v>
      </c>
      <c r="EZ45" s="94"/>
      <c r="FA45" s="94" t="e">
        <f t="shared" si="50"/>
        <v>#REF!</v>
      </c>
      <c r="FB45" s="632"/>
      <c r="FC45" s="613">
        <v>227.33</v>
      </c>
      <c r="FD45" s="613">
        <f>FD46*FD47</f>
        <v>830.55472500000008</v>
      </c>
      <c r="FE45" s="613">
        <v>266.02</v>
      </c>
      <c r="FF45" s="613">
        <v>549.04</v>
      </c>
      <c r="FG45" s="613">
        <v>162.16</v>
      </c>
      <c r="FH45" s="613">
        <v>137.6</v>
      </c>
      <c r="FI45" s="633">
        <f>FI46*FI47</f>
        <v>228.48202999999998</v>
      </c>
      <c r="FJ45" s="613"/>
      <c r="FK45" s="614">
        <v>1606.86</v>
      </c>
    </row>
    <row r="46" spans="1:167" ht="15" hidden="1" thickBot="1" x14ac:dyDescent="0.35">
      <c r="A46" s="459" t="s">
        <v>105</v>
      </c>
      <c r="B46" s="457" t="s">
        <v>99</v>
      </c>
      <c r="C46" s="458">
        <v>792.9</v>
      </c>
      <c r="D46" s="459"/>
      <c r="E46" s="446">
        <v>782.25</v>
      </c>
      <c r="F46" s="461">
        <v>687.39</v>
      </c>
      <c r="G46" s="461">
        <v>740</v>
      </c>
      <c r="H46" s="103">
        <f t="shared" si="62"/>
        <v>52.610000000000014</v>
      </c>
      <c r="I46" s="105">
        <f t="shared" si="117"/>
        <v>-42.25</v>
      </c>
      <c r="J46" s="106">
        <v>70</v>
      </c>
      <c r="K46" s="107">
        <v>70</v>
      </c>
      <c r="L46" s="106"/>
      <c r="M46" s="106">
        <v>70</v>
      </c>
      <c r="N46" s="56">
        <f t="shared" si="11"/>
        <v>0</v>
      </c>
      <c r="O46" s="56">
        <f t="shared" si="202"/>
        <v>0</v>
      </c>
      <c r="P46" s="106"/>
      <c r="Q46" s="106"/>
      <c r="R46" s="106"/>
      <c r="S46" s="106"/>
      <c r="T46" s="56">
        <f t="shared" si="12"/>
        <v>0</v>
      </c>
      <c r="U46" s="56">
        <f t="shared" si="13"/>
        <v>0</v>
      </c>
      <c r="V46" s="461">
        <v>351.65</v>
      </c>
      <c r="W46" s="107">
        <v>314.75</v>
      </c>
      <c r="X46" s="107">
        <v>0</v>
      </c>
      <c r="Y46" s="57">
        <f t="shared" si="14"/>
        <v>-314.75</v>
      </c>
      <c r="Z46" s="56">
        <f t="shared" si="15"/>
        <v>-351.65</v>
      </c>
      <c r="AA46" s="107"/>
      <c r="AB46" s="107"/>
      <c r="AC46" s="107"/>
      <c r="AD46" s="57">
        <f t="shared" si="16"/>
        <v>0</v>
      </c>
      <c r="AE46" s="57">
        <f t="shared" si="17"/>
        <v>0</v>
      </c>
      <c r="AF46" s="107">
        <v>49.21</v>
      </c>
      <c r="AG46" s="107">
        <f>AH46</f>
        <v>49.21</v>
      </c>
      <c r="AH46" s="107">
        <v>49.21</v>
      </c>
      <c r="AI46" s="57">
        <f t="shared" si="18"/>
        <v>0</v>
      </c>
      <c r="AJ46" s="56">
        <f t="shared" si="19"/>
        <v>0</v>
      </c>
      <c r="AK46" s="60">
        <f t="shared" si="203"/>
        <v>1253.1100000000001</v>
      </c>
      <c r="AL46" s="60">
        <f t="shared" si="204"/>
        <v>1121.3499999999999</v>
      </c>
      <c r="AM46" s="60">
        <f t="shared" si="205"/>
        <v>859.21</v>
      </c>
      <c r="AN46" s="60">
        <f t="shared" si="20"/>
        <v>-262.13999999999987</v>
      </c>
      <c r="AO46" s="61">
        <f t="shared" si="21"/>
        <v>-393.90000000000009</v>
      </c>
      <c r="AP46" s="61" t="s">
        <v>99</v>
      </c>
      <c r="AQ46" s="61" t="s">
        <v>105</v>
      </c>
      <c r="AR46" s="446">
        <v>35.49</v>
      </c>
      <c r="AS46" s="109">
        <v>38.9</v>
      </c>
      <c r="AT46" s="109">
        <v>35.549999999999997</v>
      </c>
      <c r="AU46" s="64">
        <f t="shared" si="22"/>
        <v>-3.3500000000000014</v>
      </c>
      <c r="AV46" s="64">
        <f t="shared" si="23"/>
        <v>5.9999999999995168E-2</v>
      </c>
      <c r="AW46" s="107">
        <v>178.71</v>
      </c>
      <c r="AX46" s="107">
        <v>287.64</v>
      </c>
      <c r="AY46" s="107">
        <v>178.71</v>
      </c>
      <c r="AZ46" s="57">
        <f t="shared" si="24"/>
        <v>-108.92999999999998</v>
      </c>
      <c r="BA46" s="56">
        <f t="shared" si="25"/>
        <v>0</v>
      </c>
      <c r="BB46" s="634">
        <v>821.85</v>
      </c>
      <c r="BC46" s="635">
        <v>822.54</v>
      </c>
      <c r="BD46" s="635">
        <v>820.47</v>
      </c>
      <c r="BE46" s="67">
        <f t="shared" si="26"/>
        <v>-2.0699999999999363</v>
      </c>
      <c r="BF46" s="68">
        <f t="shared" si="27"/>
        <v>-1.3799999999999955</v>
      </c>
      <c r="BG46" s="111">
        <f>CT46+CS46</f>
        <v>525.07000000000005</v>
      </c>
      <c r="BH46" s="635">
        <v>562.44000000000005</v>
      </c>
      <c r="BI46" s="107">
        <v>545.77</v>
      </c>
      <c r="BJ46" s="57">
        <f t="shared" si="28"/>
        <v>-16.670000000000073</v>
      </c>
      <c r="BK46" s="56">
        <f t="shared" si="29"/>
        <v>20.699999999999932</v>
      </c>
      <c r="BL46" s="64">
        <f t="shared" si="30"/>
        <v>1525.63</v>
      </c>
      <c r="BM46" s="64">
        <f t="shared" si="31"/>
        <v>1672.62</v>
      </c>
      <c r="BN46" s="63">
        <f t="shared" si="31"/>
        <v>1544.95</v>
      </c>
      <c r="BO46" s="112">
        <f t="shared" si="32"/>
        <v>-127.66999999999985</v>
      </c>
      <c r="BP46" s="64">
        <f t="shared" si="33"/>
        <v>19.319999999999936</v>
      </c>
      <c r="BQ46" s="107">
        <v>1121.51</v>
      </c>
      <c r="BR46" s="107">
        <v>1550.35</v>
      </c>
      <c r="BS46" s="107">
        <v>1121.51</v>
      </c>
      <c r="BT46" s="57">
        <f t="shared" si="34"/>
        <v>-428.83999999999992</v>
      </c>
      <c r="BU46" s="69">
        <f t="shared" si="35"/>
        <v>0</v>
      </c>
      <c r="BV46" s="107"/>
      <c r="BW46" s="107"/>
      <c r="BX46" s="107"/>
      <c r="BY46" s="107"/>
      <c r="BZ46" s="107"/>
      <c r="CA46" s="107" t="s">
        <v>99</v>
      </c>
      <c r="CB46" s="113" t="s">
        <v>105</v>
      </c>
      <c r="CC46" s="113"/>
      <c r="CD46" s="593" t="e">
        <f>#REF!-#REF!</f>
        <v>#REF!</v>
      </c>
      <c r="CE46" s="594" t="e">
        <f>#REF!-#REF!</f>
        <v>#REF!</v>
      </c>
      <c r="CF46" s="164"/>
      <c r="CG46" s="105">
        <f>CX46+CZ46</f>
        <v>220.72</v>
      </c>
      <c r="CH46" s="107">
        <v>275.02999999999997</v>
      </c>
      <c r="CI46" s="107">
        <v>252</v>
      </c>
      <c r="CJ46" s="57">
        <f t="shared" si="178"/>
        <v>-23.029999999999973</v>
      </c>
      <c r="CK46" s="57">
        <f t="shared" si="179"/>
        <v>31.28</v>
      </c>
      <c r="CL46" s="57"/>
      <c r="CM46" s="63" t="e">
        <f>#REF!+CG46</f>
        <v>#REF!</v>
      </c>
      <c r="CN46" s="63" t="e">
        <f>#REF!+CH46</f>
        <v>#REF!</v>
      </c>
      <c r="CO46" s="63" t="e">
        <f>#REF!+CI46</f>
        <v>#REF!</v>
      </c>
      <c r="CP46" s="63" t="e">
        <f t="shared" si="36"/>
        <v>#REF!</v>
      </c>
      <c r="CQ46" s="64" t="e">
        <f t="shared" si="37"/>
        <v>#REF!</v>
      </c>
      <c r="CR46" s="636">
        <v>821.85</v>
      </c>
      <c r="CS46" s="485">
        <v>77.510000000000005</v>
      </c>
      <c r="CT46" s="486">
        <v>447.56</v>
      </c>
      <c r="CU46" s="487">
        <f t="shared" si="141"/>
        <v>1346.92</v>
      </c>
      <c r="CV46" s="486">
        <v>706.65</v>
      </c>
      <c r="CW46" s="486">
        <v>706.65</v>
      </c>
      <c r="CX46" s="486">
        <v>169.56</v>
      </c>
      <c r="CY46" s="486">
        <v>169.56</v>
      </c>
      <c r="CZ46" s="488">
        <v>51.16</v>
      </c>
      <c r="DA46" s="488">
        <v>51.16</v>
      </c>
      <c r="DB46" s="486">
        <f>CV46+CX46+CZ46</f>
        <v>927.37</v>
      </c>
      <c r="DC46" s="989">
        <v>33.450000000000003</v>
      </c>
      <c r="DD46" s="989">
        <v>0</v>
      </c>
      <c r="DE46" s="59" t="e">
        <f>#REF!-DD46</f>
        <v>#REF!</v>
      </c>
      <c r="DF46" s="57" t="e">
        <f>#REF!-DC46</f>
        <v>#REF!</v>
      </c>
      <c r="DG46" s="473">
        <v>0</v>
      </c>
      <c r="DH46" s="473">
        <v>0</v>
      </c>
      <c r="DI46" s="473">
        <v>0</v>
      </c>
      <c r="DJ46" s="67">
        <f t="shared" si="38"/>
        <v>0</v>
      </c>
      <c r="DK46" s="67">
        <f t="shared" si="39"/>
        <v>0</v>
      </c>
      <c r="DL46" s="178">
        <v>49.75</v>
      </c>
      <c r="DM46" s="178">
        <v>51.08</v>
      </c>
      <c r="DN46" s="178">
        <v>48.79</v>
      </c>
      <c r="DO46" s="84">
        <f t="shared" si="40"/>
        <v>-2.2899999999999991</v>
      </c>
      <c r="DP46" s="84">
        <f t="shared" si="8"/>
        <v>-0.96000000000000085</v>
      </c>
      <c r="DQ46" s="84" t="s">
        <v>105</v>
      </c>
      <c r="DR46" s="84" t="s">
        <v>99</v>
      </c>
      <c r="DS46" s="178">
        <v>58.22</v>
      </c>
      <c r="DT46" s="178">
        <v>61.25</v>
      </c>
      <c r="DU46" s="178">
        <v>67.81</v>
      </c>
      <c r="DV46" s="83">
        <f t="shared" si="41"/>
        <v>6.5600000000000023</v>
      </c>
      <c r="DW46" s="83">
        <f t="shared" si="42"/>
        <v>9.5900000000000034</v>
      </c>
      <c r="DX46" s="446">
        <v>120.15</v>
      </c>
      <c r="DY46" s="461">
        <v>105.03</v>
      </c>
      <c r="DZ46" s="461">
        <v>118.54</v>
      </c>
      <c r="EA46" s="85">
        <f t="shared" si="43"/>
        <v>13.510000000000005</v>
      </c>
      <c r="EB46" s="56">
        <f t="shared" si="44"/>
        <v>-1.6099999999999994</v>
      </c>
      <c r="EC46" s="446">
        <v>30.11</v>
      </c>
      <c r="ED46" s="489">
        <v>28.1</v>
      </c>
      <c r="EE46" s="489">
        <v>30.14</v>
      </c>
      <c r="EF46" s="56">
        <f t="shared" si="45"/>
        <v>2.0399999999999991</v>
      </c>
      <c r="EG46" s="56">
        <f t="shared" si="46"/>
        <v>3.0000000000001137E-2</v>
      </c>
      <c r="EH46" s="461">
        <v>0</v>
      </c>
      <c r="EI46" s="461">
        <v>0</v>
      </c>
      <c r="EJ46" s="461">
        <v>0</v>
      </c>
      <c r="EK46" s="56">
        <f t="shared" si="47"/>
        <v>0</v>
      </c>
      <c r="EL46" s="56">
        <f t="shared" si="206"/>
        <v>0</v>
      </c>
      <c r="EM46" s="56"/>
      <c r="EN46" s="56"/>
      <c r="EO46" s="56"/>
      <c r="EP46" s="56"/>
      <c r="EQ46" s="56"/>
      <c r="ER46" s="56"/>
      <c r="ES46" s="637" t="s">
        <v>105</v>
      </c>
      <c r="ET46" s="89"/>
      <c r="EU46" s="181" t="e">
        <f t="shared" si="209"/>
        <v>#REF!</v>
      </c>
      <c r="EV46" s="181" t="e">
        <f t="shared" si="209"/>
        <v>#REF!</v>
      </c>
      <c r="EW46" s="181" t="e">
        <f>BS46+EJ46+EE46+DZ46+DU46+DN46+DI46+#REF!+CO46+BN46+AT46+AM46</f>
        <v>#REF!</v>
      </c>
      <c r="EX46" s="192" t="e">
        <f t="shared" si="48"/>
        <v>#REF!</v>
      </c>
      <c r="EY46" s="192" t="e">
        <f t="shared" si="49"/>
        <v>#REF!</v>
      </c>
      <c r="EZ46" s="94"/>
      <c r="FA46" s="94" t="e">
        <f t="shared" si="50"/>
        <v>#REF!</v>
      </c>
      <c r="FB46" s="477"/>
      <c r="FC46" s="178">
        <v>49.75</v>
      </c>
      <c r="FD46" s="178">
        <v>178.71</v>
      </c>
      <c r="FE46" s="178">
        <v>58.22</v>
      </c>
      <c r="FF46" s="446">
        <v>120.15</v>
      </c>
      <c r="FG46" s="446">
        <v>35.49</v>
      </c>
      <c r="FH46" s="446">
        <v>30.11</v>
      </c>
      <c r="FI46" s="638">
        <v>49.21</v>
      </c>
      <c r="FJ46" s="446"/>
      <c r="FK46" s="461">
        <v>351.65</v>
      </c>
    </row>
    <row r="47" spans="1:167" ht="15" hidden="1" thickBot="1" x14ac:dyDescent="0.35">
      <c r="A47" s="459" t="s">
        <v>106</v>
      </c>
      <c r="B47" s="457" t="s">
        <v>101</v>
      </c>
      <c r="C47" s="458">
        <v>4.57</v>
      </c>
      <c r="D47" s="459"/>
      <c r="E47" s="639">
        <v>4.7271999999999998</v>
      </c>
      <c r="F47" s="640">
        <v>4.9160000000000004</v>
      </c>
      <c r="G47" s="640">
        <v>4.984</v>
      </c>
      <c r="H47" s="103">
        <f t="shared" si="62"/>
        <v>6.7999999999999616E-2</v>
      </c>
      <c r="I47" s="105">
        <f t="shared" si="117"/>
        <v>0.25680000000000014</v>
      </c>
      <c r="J47" s="106">
        <v>4.5579999999999998</v>
      </c>
      <c r="K47" s="107">
        <v>4.5579999999999998</v>
      </c>
      <c r="L47" s="106"/>
      <c r="M47" s="106">
        <v>4.9829999999999997</v>
      </c>
      <c r="N47" s="56">
        <f t="shared" si="11"/>
        <v>0.42499999999999982</v>
      </c>
      <c r="O47" s="56">
        <f t="shared" si="202"/>
        <v>0.42499999999999982</v>
      </c>
      <c r="P47" s="106"/>
      <c r="Q47" s="106"/>
      <c r="R47" s="106"/>
      <c r="S47" s="106"/>
      <c r="T47" s="56">
        <f t="shared" si="12"/>
        <v>0</v>
      </c>
      <c r="U47" s="56">
        <f t="shared" si="13"/>
        <v>0</v>
      </c>
      <c r="V47" s="461">
        <v>4.57</v>
      </c>
      <c r="W47" s="107">
        <v>5.07</v>
      </c>
      <c r="X47" s="107"/>
      <c r="Y47" s="57">
        <f t="shared" si="14"/>
        <v>-5.07</v>
      </c>
      <c r="Z47" s="56">
        <f t="shared" si="15"/>
        <v>-4.57</v>
      </c>
      <c r="AA47" s="107"/>
      <c r="AB47" s="107"/>
      <c r="AC47" s="107"/>
      <c r="AD47" s="57">
        <f t="shared" si="16"/>
        <v>0</v>
      </c>
      <c r="AE47" s="57">
        <f t="shared" si="17"/>
        <v>0</v>
      </c>
      <c r="AF47" s="107">
        <v>4.6429999999999998</v>
      </c>
      <c r="AG47" s="107">
        <f>AH47</f>
        <v>5</v>
      </c>
      <c r="AH47" s="107">
        <v>5</v>
      </c>
      <c r="AI47" s="57">
        <f t="shared" si="18"/>
        <v>0</v>
      </c>
      <c r="AJ47" s="56">
        <f t="shared" si="19"/>
        <v>0.35700000000000021</v>
      </c>
      <c r="AK47" s="60">
        <f t="shared" si="203"/>
        <v>18.498200000000001</v>
      </c>
      <c r="AL47" s="60">
        <f t="shared" si="204"/>
        <v>19.544</v>
      </c>
      <c r="AM47" s="60">
        <f t="shared" si="205"/>
        <v>14.967000000000001</v>
      </c>
      <c r="AN47" s="60">
        <f t="shared" si="20"/>
        <v>-4.577</v>
      </c>
      <c r="AO47" s="61">
        <f t="shared" si="21"/>
        <v>-3.5312000000000001</v>
      </c>
      <c r="AP47" s="61" t="s">
        <v>101</v>
      </c>
      <c r="AQ47" s="61" t="s">
        <v>106</v>
      </c>
      <c r="AR47" s="446">
        <v>4.57</v>
      </c>
      <c r="AS47" s="109">
        <v>5.5</v>
      </c>
      <c r="AT47" s="109">
        <v>5.0010000000000003</v>
      </c>
      <c r="AU47" s="64">
        <f t="shared" si="22"/>
        <v>-0.49899999999999967</v>
      </c>
      <c r="AV47" s="64">
        <f t="shared" si="23"/>
        <v>0.43100000000000005</v>
      </c>
      <c r="AW47" s="107">
        <v>4.6475</v>
      </c>
      <c r="AX47" s="107">
        <v>5.0999999999999996</v>
      </c>
      <c r="AY47" s="107">
        <v>4.952</v>
      </c>
      <c r="AZ47" s="57">
        <f t="shared" si="24"/>
        <v>-0.14799999999999969</v>
      </c>
      <c r="BA47" s="56">
        <f t="shared" si="25"/>
        <v>0.30449999999999999</v>
      </c>
      <c r="BB47" s="634">
        <v>4.7300000000000004</v>
      </c>
      <c r="BC47" s="635">
        <v>4.92</v>
      </c>
      <c r="BD47" s="635">
        <v>5</v>
      </c>
      <c r="BE47" s="67">
        <f t="shared" si="26"/>
        <v>8.0000000000000071E-2</v>
      </c>
      <c r="BF47" s="68">
        <f t="shared" si="27"/>
        <v>0.26999999999999957</v>
      </c>
      <c r="BG47" s="111">
        <f>(CT47+CS47)/2</f>
        <v>4.57</v>
      </c>
      <c r="BH47" s="635">
        <v>4.9000000000000004</v>
      </c>
      <c r="BI47" s="107">
        <v>0.65</v>
      </c>
      <c r="BJ47" s="57">
        <f t="shared" si="28"/>
        <v>-4.25</v>
      </c>
      <c r="BK47" s="56">
        <f t="shared" si="29"/>
        <v>-3.9200000000000004</v>
      </c>
      <c r="BL47" s="64">
        <f>(BG47+BB47+AW47)/3</f>
        <v>4.6491666666666669</v>
      </c>
      <c r="BM47" s="64">
        <f t="shared" ref="BM47:BN47" si="212">(BH47+BC47+AX47)/3</f>
        <v>4.9733333333333336</v>
      </c>
      <c r="BN47" s="64">
        <f t="shared" si="212"/>
        <v>3.5340000000000003</v>
      </c>
      <c r="BO47" s="112">
        <f t="shared" si="32"/>
        <v>-1.4393333333333334</v>
      </c>
      <c r="BP47" s="64">
        <f t="shared" si="33"/>
        <v>-1.1151666666666666</v>
      </c>
      <c r="BQ47" s="107">
        <v>4.6394299999999999</v>
      </c>
      <c r="BR47" s="107">
        <v>4.5579999999999998</v>
      </c>
      <c r="BS47" s="107">
        <v>4.9829999999999997</v>
      </c>
      <c r="BT47" s="57">
        <f t="shared" si="34"/>
        <v>0.42499999999999982</v>
      </c>
      <c r="BU47" s="69">
        <f t="shared" si="35"/>
        <v>0.34356999999999971</v>
      </c>
      <c r="BV47" s="107"/>
      <c r="BW47" s="107"/>
      <c r="BX47" s="107"/>
      <c r="BY47" s="107"/>
      <c r="BZ47" s="107"/>
      <c r="CA47" s="107" t="s">
        <v>101</v>
      </c>
      <c r="CB47" s="113" t="s">
        <v>106</v>
      </c>
      <c r="CC47" s="113"/>
      <c r="CD47" s="593" t="e">
        <f>#REF!-#REF!</f>
        <v>#REF!</v>
      </c>
      <c r="CE47" s="594" t="e">
        <f>#REF!-#REF!</f>
        <v>#REF!</v>
      </c>
      <c r="CF47" s="164"/>
      <c r="CG47" s="105">
        <v>4.59</v>
      </c>
      <c r="CH47" s="107">
        <v>5.44</v>
      </c>
      <c r="CI47" s="107">
        <v>5.0110000000000001</v>
      </c>
      <c r="CJ47" s="57">
        <f t="shared" si="178"/>
        <v>-0.42900000000000027</v>
      </c>
      <c r="CK47" s="57">
        <f t="shared" si="179"/>
        <v>0.42100000000000026</v>
      </c>
      <c r="CL47" s="57"/>
      <c r="CM47" s="63" t="e">
        <f>(#REF!+CG47)/2</f>
        <v>#REF!</v>
      </c>
      <c r="CN47" s="63" t="e">
        <f>(#REF!+CH47)/2</f>
        <v>#REF!</v>
      </c>
      <c r="CO47" s="63" t="e">
        <f>(#REF!+CI47)/2</f>
        <v>#REF!</v>
      </c>
      <c r="CP47" s="63" t="e">
        <f t="shared" si="36"/>
        <v>#REF!</v>
      </c>
      <c r="CQ47" s="64" t="e">
        <f t="shared" si="37"/>
        <v>#REF!</v>
      </c>
      <c r="CR47" s="636">
        <v>4.7300000000000004</v>
      </c>
      <c r="CS47" s="485">
        <v>4.57</v>
      </c>
      <c r="CT47" s="486">
        <v>4.57</v>
      </c>
      <c r="CU47" s="641">
        <f>CU45/CU46</f>
        <v>4.6655554895613696</v>
      </c>
      <c r="CV47" s="486">
        <v>4.7300000000000004</v>
      </c>
      <c r="CW47" s="486">
        <v>4.7300000000000004</v>
      </c>
      <c r="CX47" s="486">
        <v>4.57</v>
      </c>
      <c r="CY47" s="486">
        <v>4.57</v>
      </c>
      <c r="CZ47" s="488">
        <v>4.6346999999999996</v>
      </c>
      <c r="DA47" s="488">
        <v>4.6346999999999996</v>
      </c>
      <c r="DB47" s="486">
        <f>DB45/DB46</f>
        <v>4.6932413729148017</v>
      </c>
      <c r="DC47" s="989">
        <v>4.62</v>
      </c>
      <c r="DD47" s="989">
        <v>0</v>
      </c>
      <c r="DE47" s="59" t="e">
        <f>#REF!-DD47</f>
        <v>#REF!</v>
      </c>
      <c r="DF47" s="57" t="e">
        <f>#REF!-DC47</f>
        <v>#REF!</v>
      </c>
      <c r="DG47" s="473">
        <v>0</v>
      </c>
      <c r="DH47" s="473">
        <v>0</v>
      </c>
      <c r="DI47" s="473">
        <v>0</v>
      </c>
      <c r="DJ47" s="67">
        <f t="shared" si="38"/>
        <v>0</v>
      </c>
      <c r="DK47" s="67">
        <f t="shared" si="39"/>
        <v>0</v>
      </c>
      <c r="DL47" s="178">
        <v>4.57</v>
      </c>
      <c r="DM47" s="178">
        <v>5.5</v>
      </c>
      <c r="DN47" s="178">
        <v>5.0110000000000001</v>
      </c>
      <c r="DO47" s="84">
        <f t="shared" si="40"/>
        <v>-0.48899999999999988</v>
      </c>
      <c r="DP47" s="84">
        <f t="shared" si="8"/>
        <v>0.44099999999999984</v>
      </c>
      <c r="DQ47" s="84" t="s">
        <v>106</v>
      </c>
      <c r="DR47" s="84" t="s">
        <v>101</v>
      </c>
      <c r="DS47" s="178">
        <v>4.57</v>
      </c>
      <c r="DT47" s="178">
        <v>5.5</v>
      </c>
      <c r="DU47" s="178">
        <v>5.0019999999999998</v>
      </c>
      <c r="DV47" s="83">
        <f t="shared" si="41"/>
        <v>-0.49800000000000022</v>
      </c>
      <c r="DW47" s="83">
        <f t="shared" si="42"/>
        <v>0.4319999999999995</v>
      </c>
      <c r="DX47" s="446">
        <v>4.57</v>
      </c>
      <c r="DY47" s="461">
        <v>5.07</v>
      </c>
      <c r="DZ47" s="461">
        <v>5.01</v>
      </c>
      <c r="EA47" s="85">
        <f t="shared" si="43"/>
        <v>-6.0000000000000497E-2</v>
      </c>
      <c r="EB47" s="56">
        <f t="shared" si="44"/>
        <v>0.4399999999999995</v>
      </c>
      <c r="EC47" s="446">
        <v>4.57</v>
      </c>
      <c r="ED47" s="489">
        <v>4.91</v>
      </c>
      <c r="EE47" s="489">
        <v>4.76</v>
      </c>
      <c r="EF47" s="56">
        <f t="shared" si="45"/>
        <v>-0.15000000000000036</v>
      </c>
      <c r="EG47" s="56">
        <f t="shared" si="46"/>
        <v>0.1899999999999995</v>
      </c>
      <c r="EH47" s="461">
        <v>0</v>
      </c>
      <c r="EI47" s="461">
        <v>0</v>
      </c>
      <c r="EJ47" s="461">
        <v>0</v>
      </c>
      <c r="EK47" s="56">
        <f t="shared" si="47"/>
        <v>0</v>
      </c>
      <c r="EL47" s="56">
        <f t="shared" si="206"/>
        <v>0</v>
      </c>
      <c r="EM47" s="56"/>
      <c r="EN47" s="56"/>
      <c r="EO47" s="56"/>
      <c r="EP47" s="56"/>
      <c r="EQ47" s="56"/>
      <c r="ER47" s="56"/>
      <c r="ES47" s="637" t="s">
        <v>106</v>
      </c>
      <c r="ET47" s="89"/>
      <c r="EU47" s="181" t="e">
        <f>EU45/EU46</f>
        <v>#REF!</v>
      </c>
      <c r="EV47" s="181" t="e">
        <f t="shared" ref="EV47:EW47" si="213">EV45/EV46</f>
        <v>#REF!</v>
      </c>
      <c r="EW47" s="181" t="e">
        <f t="shared" si="213"/>
        <v>#REF!</v>
      </c>
      <c r="EX47" s="192" t="e">
        <f t="shared" si="48"/>
        <v>#REF!</v>
      </c>
      <c r="EY47" s="192" t="e">
        <f t="shared" si="49"/>
        <v>#REF!</v>
      </c>
      <c r="EZ47" s="94"/>
      <c r="FA47" s="94" t="e">
        <f t="shared" si="50"/>
        <v>#REF!</v>
      </c>
      <c r="FB47" s="477"/>
      <c r="FC47" s="178">
        <v>4.57</v>
      </c>
      <c r="FD47" s="178">
        <v>4.6475</v>
      </c>
      <c r="FE47" s="178">
        <v>4.57</v>
      </c>
      <c r="FF47" s="446">
        <v>4.57</v>
      </c>
      <c r="FG47" s="446">
        <v>4.57</v>
      </c>
      <c r="FH47" s="446">
        <v>4.57</v>
      </c>
      <c r="FI47" s="638">
        <v>4.6429999999999998</v>
      </c>
      <c r="FJ47" s="446"/>
      <c r="FK47" s="461">
        <v>4.57</v>
      </c>
    </row>
    <row r="48" spans="1:167" ht="15" hidden="1" thickBot="1" x14ac:dyDescent="0.35">
      <c r="A48" s="609" t="s">
        <v>107</v>
      </c>
      <c r="B48" s="610" t="s">
        <v>72</v>
      </c>
      <c r="C48" s="642">
        <f>(C49*C50/1000*1000)-0.43</f>
        <v>3677.3863300000003</v>
      </c>
      <c r="D48" s="612">
        <f>D49*D50</f>
        <v>0</v>
      </c>
      <c r="E48" s="613">
        <f>E49*E50</f>
        <v>3894.0954598000003</v>
      </c>
      <c r="F48" s="613">
        <f t="shared" ref="F48:G48" si="214">F49*F50</f>
        <v>4616.5906500000001</v>
      </c>
      <c r="G48" s="614">
        <f t="shared" si="214"/>
        <v>3881.9978999999994</v>
      </c>
      <c r="H48" s="615">
        <f t="shared" si="62"/>
        <v>-734.59275000000071</v>
      </c>
      <c r="I48" s="616">
        <f t="shared" si="117"/>
        <v>-12.097559800000909</v>
      </c>
      <c r="J48" s="617">
        <f>J49*J50</f>
        <v>929.14239000000009</v>
      </c>
      <c r="K48" s="608">
        <f>K49*K50</f>
        <v>929.14239000000009</v>
      </c>
      <c r="L48" s="617"/>
      <c r="M48" s="617">
        <f>M49*M50</f>
        <v>1000.0692899999999</v>
      </c>
      <c r="N48" s="56">
        <f t="shared" si="11"/>
        <v>70.926899999999819</v>
      </c>
      <c r="O48" s="56">
        <f t="shared" si="202"/>
        <v>70.926899999999819</v>
      </c>
      <c r="P48" s="617">
        <f t="shared" ref="P48:S48" si="215">P49*P50</f>
        <v>3630.9623649999999</v>
      </c>
      <c r="Q48" s="617"/>
      <c r="R48" s="617">
        <f t="shared" si="215"/>
        <v>5598.5018339999997</v>
      </c>
      <c r="S48" s="617">
        <f t="shared" si="215"/>
        <v>4604.9003000000002</v>
      </c>
      <c r="T48" s="56">
        <f t="shared" si="12"/>
        <v>-993.60153399999945</v>
      </c>
      <c r="U48" s="56">
        <f t="shared" si="13"/>
        <v>973.93793500000038</v>
      </c>
      <c r="V48" s="614">
        <v>1239.28</v>
      </c>
      <c r="W48" s="608">
        <f>W49*W50</f>
        <v>1451.4045000000001</v>
      </c>
      <c r="X48" s="608">
        <f>X49*X50</f>
        <v>2856.0488800000003</v>
      </c>
      <c r="Y48" s="57">
        <f t="shared" si="14"/>
        <v>1404.6443800000002</v>
      </c>
      <c r="Z48" s="56">
        <f t="shared" si="15"/>
        <v>1616.7688800000003</v>
      </c>
      <c r="AA48" s="608">
        <v>1122.05</v>
      </c>
      <c r="AB48" s="608">
        <v>1292.29</v>
      </c>
      <c r="AC48" s="608">
        <v>1246.75</v>
      </c>
      <c r="AD48" s="57">
        <f t="shared" si="16"/>
        <v>-45.539999999999964</v>
      </c>
      <c r="AE48" s="57">
        <f t="shared" si="17"/>
        <v>124.70000000000005</v>
      </c>
      <c r="AF48" s="608">
        <v>0</v>
      </c>
      <c r="AG48" s="608">
        <v>0</v>
      </c>
      <c r="AH48" s="608">
        <v>0</v>
      </c>
      <c r="AI48" s="57">
        <f t="shared" si="18"/>
        <v>0</v>
      </c>
      <c r="AJ48" s="56">
        <f t="shared" si="19"/>
        <v>0</v>
      </c>
      <c r="AK48" s="60">
        <f t="shared" si="203"/>
        <v>10815.530214800001</v>
      </c>
      <c r="AL48" s="60">
        <f t="shared" si="204"/>
        <v>13887.929374000001</v>
      </c>
      <c r="AM48" s="60">
        <f t="shared" si="205"/>
        <v>13589.766369999998</v>
      </c>
      <c r="AN48" s="60">
        <f t="shared" si="20"/>
        <v>-298.16300400000364</v>
      </c>
      <c r="AO48" s="61">
        <f t="shared" si="21"/>
        <v>2774.2361551999966</v>
      </c>
      <c r="AP48" s="61" t="s">
        <v>72</v>
      </c>
      <c r="AQ48" s="61" t="s">
        <v>107</v>
      </c>
      <c r="AR48" s="613">
        <v>0</v>
      </c>
      <c r="AS48" s="618">
        <v>0</v>
      </c>
      <c r="AT48" s="618">
        <v>0</v>
      </c>
      <c r="AU48" s="64">
        <f t="shared" si="22"/>
        <v>0</v>
      </c>
      <c r="AV48" s="64">
        <f t="shared" si="23"/>
        <v>0</v>
      </c>
      <c r="AW48" s="569">
        <v>108.519246</v>
      </c>
      <c r="AX48" s="569">
        <f>AX49*AX50</f>
        <v>18.414000000000001</v>
      </c>
      <c r="AY48" s="569">
        <f>AY49*AY50</f>
        <v>115.69247999999999</v>
      </c>
      <c r="AZ48" s="57">
        <f t="shared" si="24"/>
        <v>97.278479999999988</v>
      </c>
      <c r="BA48" s="56">
        <f t="shared" si="25"/>
        <v>7.1732339999999937</v>
      </c>
      <c r="BB48" s="619">
        <v>1370.73</v>
      </c>
      <c r="BC48" s="620">
        <v>1412.65</v>
      </c>
      <c r="BD48" s="620">
        <v>1438.95</v>
      </c>
      <c r="BE48" s="67">
        <f t="shared" si="26"/>
        <v>26.299999999999955</v>
      </c>
      <c r="BF48" s="68">
        <f t="shared" si="27"/>
        <v>68.220000000000027</v>
      </c>
      <c r="BG48" s="621">
        <f>CT48+CS48</f>
        <v>273.52999999999997</v>
      </c>
      <c r="BH48" s="620">
        <f>BH49*BH50</f>
        <v>468.33150000000001</v>
      </c>
      <c r="BI48" s="620">
        <f>BI49*BI50</f>
        <v>761.88742000000002</v>
      </c>
      <c r="BJ48" s="57">
        <f t="shared" si="28"/>
        <v>293.55592000000001</v>
      </c>
      <c r="BK48" s="56">
        <f t="shared" si="29"/>
        <v>488.35742000000005</v>
      </c>
      <c r="BL48" s="64">
        <f t="shared" si="30"/>
        <v>1752.7792460000001</v>
      </c>
      <c r="BM48" s="64">
        <f t="shared" si="31"/>
        <v>1899.3955000000001</v>
      </c>
      <c r="BN48" s="63">
        <f t="shared" si="31"/>
        <v>2316.5299</v>
      </c>
      <c r="BO48" s="112">
        <f t="shared" si="32"/>
        <v>417.13439999999991</v>
      </c>
      <c r="BP48" s="64">
        <f t="shared" si="33"/>
        <v>563.75065399999994</v>
      </c>
      <c r="BQ48" s="608">
        <v>951.48</v>
      </c>
      <c r="BR48" s="608">
        <v>1116.19</v>
      </c>
      <c r="BS48" s="608">
        <v>1009.06</v>
      </c>
      <c r="BT48" s="57">
        <f t="shared" si="34"/>
        <v>-107.13000000000011</v>
      </c>
      <c r="BU48" s="69">
        <f t="shared" si="35"/>
        <v>57.579999999999927</v>
      </c>
      <c r="BV48" s="608"/>
      <c r="BW48" s="608"/>
      <c r="BX48" s="608"/>
      <c r="BY48" s="608"/>
      <c r="BZ48" s="608"/>
      <c r="CA48" s="608" t="s">
        <v>72</v>
      </c>
      <c r="CB48" s="622" t="s">
        <v>107</v>
      </c>
      <c r="CC48" s="622"/>
      <c r="CD48" s="593" t="e">
        <f>#REF!-#REF!</f>
        <v>#REF!</v>
      </c>
      <c r="CE48" s="594" t="e">
        <f>#REF!-#REF!</f>
        <v>#REF!</v>
      </c>
      <c r="CF48" s="164"/>
      <c r="CG48" s="59">
        <f t="shared" ref="CG48:CG57" si="216">CX48+CZ48</f>
        <v>108.78</v>
      </c>
      <c r="CH48" s="57">
        <v>0</v>
      </c>
      <c r="CI48" s="57">
        <v>0</v>
      </c>
      <c r="CJ48" s="57">
        <f t="shared" si="178"/>
        <v>0</v>
      </c>
      <c r="CK48" s="57">
        <f t="shared" si="179"/>
        <v>-108.78</v>
      </c>
      <c r="CL48" s="57"/>
      <c r="CM48" s="63" t="e">
        <f>#REF!+CG48</f>
        <v>#REF!</v>
      </c>
      <c r="CN48" s="63" t="e">
        <f>#REF!+CH48</f>
        <v>#REF!</v>
      </c>
      <c r="CO48" s="63" t="e">
        <f>#REF!+CI48</f>
        <v>#REF!</v>
      </c>
      <c r="CP48" s="63" t="e">
        <f t="shared" si="36"/>
        <v>#REF!</v>
      </c>
      <c r="CQ48" s="64" t="e">
        <f t="shared" si="37"/>
        <v>#REF!</v>
      </c>
      <c r="CR48" s="625">
        <v>1370.73</v>
      </c>
      <c r="CS48" s="626"/>
      <c r="CT48" s="627">
        <v>273.52999999999997</v>
      </c>
      <c r="CU48" s="643">
        <f t="shared" si="141"/>
        <v>1644.26</v>
      </c>
      <c r="CV48" s="627">
        <v>1662.7</v>
      </c>
      <c r="CW48" s="627">
        <v>1662.7</v>
      </c>
      <c r="CX48" s="627">
        <v>108.78</v>
      </c>
      <c r="CY48" s="627">
        <v>108.78</v>
      </c>
      <c r="CZ48" s="629"/>
      <c r="DA48" s="629"/>
      <c r="DB48" s="627">
        <f>CV48+CX48+CZ48</f>
        <v>1771.48</v>
      </c>
      <c r="DC48" s="992">
        <v>0</v>
      </c>
      <c r="DD48" s="992">
        <v>0</v>
      </c>
      <c r="DE48" s="59" t="e">
        <f>#REF!-DD48</f>
        <v>#REF!</v>
      </c>
      <c r="DF48" s="57" t="e">
        <f>#REF!-DC48</f>
        <v>#REF!</v>
      </c>
      <c r="DG48" s="630">
        <f>DG49*DG50</f>
        <v>373.31920099999996</v>
      </c>
      <c r="DH48" s="630">
        <v>282.77999999999997</v>
      </c>
      <c r="DI48" s="630">
        <v>295.24</v>
      </c>
      <c r="DJ48" s="67">
        <f t="shared" si="38"/>
        <v>12.460000000000036</v>
      </c>
      <c r="DK48" s="67">
        <f t="shared" si="39"/>
        <v>-78.079200999999955</v>
      </c>
      <c r="DL48" s="613">
        <v>0</v>
      </c>
      <c r="DM48" s="613">
        <v>0</v>
      </c>
      <c r="DN48" s="613">
        <v>0</v>
      </c>
      <c r="DO48" s="84">
        <f t="shared" si="40"/>
        <v>0</v>
      </c>
      <c r="DP48" s="84">
        <f t="shared" si="8"/>
        <v>0</v>
      </c>
      <c r="DQ48" s="84" t="s">
        <v>107</v>
      </c>
      <c r="DR48" s="84" t="s">
        <v>72</v>
      </c>
      <c r="DS48" s="613">
        <v>0</v>
      </c>
      <c r="DT48" s="613">
        <v>0</v>
      </c>
      <c r="DU48" s="613">
        <v>0</v>
      </c>
      <c r="DV48" s="83">
        <f t="shared" si="41"/>
        <v>0</v>
      </c>
      <c r="DW48" s="83">
        <f t="shared" si="42"/>
        <v>0</v>
      </c>
      <c r="DX48" s="613">
        <v>0</v>
      </c>
      <c r="DY48" s="614">
        <v>0</v>
      </c>
      <c r="DZ48" s="614">
        <v>0</v>
      </c>
      <c r="EA48" s="85">
        <f t="shared" si="43"/>
        <v>0</v>
      </c>
      <c r="EB48" s="56">
        <f t="shared" si="44"/>
        <v>0</v>
      </c>
      <c r="EC48" s="613">
        <v>0</v>
      </c>
      <c r="ED48" s="613">
        <v>0</v>
      </c>
      <c r="EE48" s="613">
        <v>0</v>
      </c>
      <c r="EF48" s="56">
        <f t="shared" si="45"/>
        <v>0</v>
      </c>
      <c r="EG48" s="56">
        <f t="shared" si="46"/>
        <v>0</v>
      </c>
      <c r="EH48" s="614">
        <v>867.62</v>
      </c>
      <c r="EI48" s="614">
        <v>1129.23</v>
      </c>
      <c r="EJ48" s="614">
        <v>1219.56</v>
      </c>
      <c r="EK48" s="56">
        <f t="shared" si="47"/>
        <v>90.329999999999927</v>
      </c>
      <c r="EL48" s="56">
        <f t="shared" si="206"/>
        <v>351.93999999999994</v>
      </c>
      <c r="EM48" s="56"/>
      <c r="EN48" s="56"/>
      <c r="EO48" s="56"/>
      <c r="EP48" s="56"/>
      <c r="EQ48" s="56"/>
      <c r="ER48" s="56"/>
      <c r="ES48" s="631" t="s">
        <v>107</v>
      </c>
      <c r="ET48" s="89"/>
      <c r="EU48" s="181" t="e">
        <f>BQ48+EH48+EC48+DX48+DS48+DL48+DG48+DC48+CM48+BL48+AR48+AK48</f>
        <v>#REF!</v>
      </c>
      <c r="EV48" s="181" t="e">
        <f>BR48+EI48+ED48+DY48+DT48+DM48+DH48+DD48+CN48+BM48+AS48+AL48</f>
        <v>#REF!</v>
      </c>
      <c r="EW48" s="181" t="e">
        <f>BS48+EJ48+EE48+DZ48+DU48+DN48+DI48+#REF!+CO48+BN48+AT48+AM48</f>
        <v>#REF!</v>
      </c>
      <c r="EX48" s="192" t="e">
        <f t="shared" si="48"/>
        <v>#REF!</v>
      </c>
      <c r="EY48" s="192" t="e">
        <f t="shared" si="49"/>
        <v>#REF!</v>
      </c>
      <c r="EZ48" s="94"/>
      <c r="FA48" s="94" t="e">
        <f t="shared" si="50"/>
        <v>#REF!</v>
      </c>
      <c r="FB48" s="632"/>
      <c r="FC48" s="613"/>
      <c r="FD48" s="613">
        <f>FD49*FD50</f>
        <v>108.519246</v>
      </c>
      <c r="FE48" s="613"/>
      <c r="FF48" s="613"/>
      <c r="FG48" s="613"/>
      <c r="FH48" s="613"/>
      <c r="FI48" s="633"/>
      <c r="FJ48" s="613">
        <v>1122.05</v>
      </c>
      <c r="FK48" s="614">
        <v>1239.28</v>
      </c>
    </row>
    <row r="49" spans="1:167" ht="15" hidden="1" thickBot="1" x14ac:dyDescent="0.35">
      <c r="A49" s="459" t="s">
        <v>108</v>
      </c>
      <c r="B49" s="457" t="s">
        <v>99</v>
      </c>
      <c r="C49" s="458">
        <v>877.97</v>
      </c>
      <c r="D49" s="459"/>
      <c r="E49" s="446">
        <v>877.97</v>
      </c>
      <c r="F49" s="461">
        <v>1006.89</v>
      </c>
      <c r="G49" s="461">
        <v>834.3</v>
      </c>
      <c r="H49" s="103">
        <f t="shared" si="62"/>
        <v>-172.59000000000003</v>
      </c>
      <c r="I49" s="105">
        <f t="shared" si="117"/>
        <v>-43.670000000000073</v>
      </c>
      <c r="J49" s="106">
        <v>214.93</v>
      </c>
      <c r="K49" s="644">
        <v>214.93</v>
      </c>
      <c r="L49" s="645"/>
      <c r="M49" s="106">
        <v>214.93</v>
      </c>
      <c r="N49" s="56">
        <f t="shared" si="11"/>
        <v>0</v>
      </c>
      <c r="O49" s="56">
        <f t="shared" si="202"/>
        <v>0</v>
      </c>
      <c r="P49" s="106">
        <v>866.78499999999997</v>
      </c>
      <c r="Q49" s="106"/>
      <c r="R49" s="106">
        <v>1089.8599999999999</v>
      </c>
      <c r="S49" s="106">
        <v>989.45</v>
      </c>
      <c r="T49" s="56">
        <f t="shared" si="12"/>
        <v>-100.40999999999985</v>
      </c>
      <c r="U49" s="56">
        <f t="shared" si="13"/>
        <v>122.66500000000008</v>
      </c>
      <c r="V49" s="461">
        <v>295.88</v>
      </c>
      <c r="W49" s="107">
        <v>312.13</v>
      </c>
      <c r="X49" s="107">
        <v>613.94000000000005</v>
      </c>
      <c r="Y49" s="57">
        <f t="shared" si="14"/>
        <v>301.81000000000006</v>
      </c>
      <c r="Z49" s="56">
        <f t="shared" si="15"/>
        <v>318.06000000000006</v>
      </c>
      <c r="AA49" s="107">
        <v>267.89</v>
      </c>
      <c r="AB49" s="107">
        <v>282.16000000000003</v>
      </c>
      <c r="AC49" s="107">
        <v>267.89</v>
      </c>
      <c r="AD49" s="57">
        <f t="shared" si="16"/>
        <v>-14.270000000000039</v>
      </c>
      <c r="AE49" s="57">
        <f t="shared" si="17"/>
        <v>0</v>
      </c>
      <c r="AF49" s="107">
        <v>0</v>
      </c>
      <c r="AG49" s="107">
        <v>0</v>
      </c>
      <c r="AH49" s="107">
        <v>0</v>
      </c>
      <c r="AI49" s="57">
        <f t="shared" si="18"/>
        <v>0</v>
      </c>
      <c r="AJ49" s="56">
        <f t="shared" si="19"/>
        <v>0</v>
      </c>
      <c r="AK49" s="60">
        <f t="shared" si="203"/>
        <v>2523.4549999999999</v>
      </c>
      <c r="AL49" s="60">
        <f t="shared" si="204"/>
        <v>2905.97</v>
      </c>
      <c r="AM49" s="60">
        <f t="shared" si="205"/>
        <v>2920.51</v>
      </c>
      <c r="AN49" s="60">
        <f t="shared" si="20"/>
        <v>14.540000000000418</v>
      </c>
      <c r="AO49" s="61">
        <f t="shared" si="21"/>
        <v>397.05500000000029</v>
      </c>
      <c r="AP49" s="61" t="s">
        <v>99</v>
      </c>
      <c r="AQ49" s="61" t="s">
        <v>108</v>
      </c>
      <c r="AR49" s="446">
        <v>0</v>
      </c>
      <c r="AS49" s="109">
        <v>0</v>
      </c>
      <c r="AT49" s="109">
        <v>0</v>
      </c>
      <c r="AU49" s="64">
        <f t="shared" si="22"/>
        <v>0</v>
      </c>
      <c r="AV49" s="64">
        <f t="shared" si="23"/>
        <v>0</v>
      </c>
      <c r="AW49" s="107">
        <v>25.02</v>
      </c>
      <c r="AX49" s="107">
        <v>3.96</v>
      </c>
      <c r="AY49" s="107">
        <v>25.02</v>
      </c>
      <c r="AZ49" s="57">
        <f t="shared" si="24"/>
        <v>21.06</v>
      </c>
      <c r="BA49" s="56">
        <f t="shared" si="25"/>
        <v>0</v>
      </c>
      <c r="BB49" s="634">
        <v>309.05</v>
      </c>
      <c r="BC49" s="635">
        <v>308.08999999999997</v>
      </c>
      <c r="BD49" s="635">
        <v>308.2</v>
      </c>
      <c r="BE49" s="67">
        <f t="shared" si="26"/>
        <v>0.11000000000001364</v>
      </c>
      <c r="BF49" s="68">
        <f t="shared" si="27"/>
        <v>-0.85000000000002274</v>
      </c>
      <c r="BG49" s="111">
        <f>CT49+CS49</f>
        <v>65.319999999999993</v>
      </c>
      <c r="BH49" s="635">
        <v>171.55</v>
      </c>
      <c r="BI49" s="107">
        <v>163.18</v>
      </c>
      <c r="BJ49" s="57">
        <f t="shared" si="28"/>
        <v>-8.3700000000000045</v>
      </c>
      <c r="BK49" s="56">
        <f t="shared" si="29"/>
        <v>97.860000000000014</v>
      </c>
      <c r="BL49" s="64">
        <f t="shared" si="30"/>
        <v>399.39</v>
      </c>
      <c r="BM49" s="64">
        <f t="shared" si="31"/>
        <v>483.59999999999997</v>
      </c>
      <c r="BN49" s="63">
        <f t="shared" si="31"/>
        <v>496.4</v>
      </c>
      <c r="BO49" s="112">
        <f t="shared" si="32"/>
        <v>12.800000000000011</v>
      </c>
      <c r="BP49" s="64">
        <f t="shared" si="33"/>
        <v>97.009999999999991</v>
      </c>
      <c r="BQ49" s="107">
        <v>216.87</v>
      </c>
      <c r="BR49" s="107">
        <v>258.2</v>
      </c>
      <c r="BS49" s="107">
        <v>216.87</v>
      </c>
      <c r="BT49" s="57">
        <f t="shared" si="34"/>
        <v>-41.329999999999984</v>
      </c>
      <c r="BU49" s="69">
        <f t="shared" si="35"/>
        <v>0</v>
      </c>
      <c r="BV49" s="107"/>
      <c r="BW49" s="107"/>
      <c r="BX49" s="107"/>
      <c r="BY49" s="107"/>
      <c r="BZ49" s="107"/>
      <c r="CA49" s="107" t="s">
        <v>99</v>
      </c>
      <c r="CB49" s="113" t="s">
        <v>108</v>
      </c>
      <c r="CC49" s="113"/>
      <c r="CD49" s="593" t="e">
        <f>#REF!-#REF!</f>
        <v>#REF!</v>
      </c>
      <c r="CE49" s="594" t="e">
        <f>#REF!-#REF!</f>
        <v>#REF!</v>
      </c>
      <c r="CF49" s="164"/>
      <c r="CG49" s="105">
        <f t="shared" si="216"/>
        <v>25.97</v>
      </c>
      <c r="CH49" s="107">
        <v>0</v>
      </c>
      <c r="CI49" s="107">
        <v>0</v>
      </c>
      <c r="CJ49" s="107">
        <f t="shared" si="178"/>
        <v>0</v>
      </c>
      <c r="CK49" s="107">
        <f t="shared" si="179"/>
        <v>-25.97</v>
      </c>
      <c r="CL49" s="107"/>
      <c r="CM49" s="63" t="e">
        <f>#REF!+CG49</f>
        <v>#REF!</v>
      </c>
      <c r="CN49" s="63" t="e">
        <f>#REF!+CH49</f>
        <v>#REF!</v>
      </c>
      <c r="CO49" s="63" t="e">
        <f>#REF!+CI49</f>
        <v>#REF!</v>
      </c>
      <c r="CP49" s="63" t="e">
        <f t="shared" si="36"/>
        <v>#REF!</v>
      </c>
      <c r="CQ49" s="64" t="e">
        <f t="shared" si="37"/>
        <v>#REF!</v>
      </c>
      <c r="CR49" s="636">
        <v>309.05</v>
      </c>
      <c r="CS49" s="485"/>
      <c r="CT49" s="486">
        <v>65.319999999999993</v>
      </c>
      <c r="CU49" s="487">
        <f t="shared" si="141"/>
        <v>374.37</v>
      </c>
      <c r="CV49" s="486">
        <v>374.88</v>
      </c>
      <c r="CW49" s="486">
        <v>374.88</v>
      </c>
      <c r="CX49" s="486">
        <v>25.97</v>
      </c>
      <c r="CY49" s="486">
        <v>25.97</v>
      </c>
      <c r="CZ49" s="488"/>
      <c r="DA49" s="488"/>
      <c r="DB49" s="486">
        <f>CV49+CX49</f>
        <v>400.85</v>
      </c>
      <c r="DC49" s="989">
        <v>0</v>
      </c>
      <c r="DD49" s="989">
        <v>48.75</v>
      </c>
      <c r="DE49" s="59" t="e">
        <f>#REF!-DD49</f>
        <v>#REF!</v>
      </c>
      <c r="DF49" s="57" t="e">
        <f>#REF!-DC49</f>
        <v>#REF!</v>
      </c>
      <c r="DG49" s="473">
        <v>84.17</v>
      </c>
      <c r="DH49" s="473">
        <v>55.09</v>
      </c>
      <c r="DI49" s="473">
        <v>63.43</v>
      </c>
      <c r="DJ49" s="67">
        <f t="shared" si="38"/>
        <v>8.3399999999999963</v>
      </c>
      <c r="DK49" s="67">
        <f t="shared" si="39"/>
        <v>-20.740000000000002</v>
      </c>
      <c r="DL49" s="178">
        <v>0</v>
      </c>
      <c r="DM49" s="178">
        <v>0</v>
      </c>
      <c r="DN49" s="178">
        <v>0</v>
      </c>
      <c r="DO49" s="84">
        <f t="shared" si="40"/>
        <v>0</v>
      </c>
      <c r="DP49" s="84">
        <f t="shared" si="8"/>
        <v>0</v>
      </c>
      <c r="DQ49" s="84" t="s">
        <v>108</v>
      </c>
      <c r="DR49" s="84" t="s">
        <v>99</v>
      </c>
      <c r="DS49" s="178">
        <v>0</v>
      </c>
      <c r="DT49" s="178">
        <v>0</v>
      </c>
      <c r="DU49" s="178">
        <v>0</v>
      </c>
      <c r="DV49" s="83">
        <f t="shared" si="41"/>
        <v>0</v>
      </c>
      <c r="DW49" s="83">
        <f t="shared" si="42"/>
        <v>0</v>
      </c>
      <c r="DX49" s="446">
        <v>0</v>
      </c>
      <c r="DY49" s="461">
        <v>0</v>
      </c>
      <c r="DZ49" s="461">
        <v>0</v>
      </c>
      <c r="EA49" s="85">
        <f t="shared" si="43"/>
        <v>0</v>
      </c>
      <c r="EB49" s="56">
        <f t="shared" si="44"/>
        <v>0</v>
      </c>
      <c r="EC49" s="446">
        <v>0</v>
      </c>
      <c r="ED49" s="446">
        <v>0</v>
      </c>
      <c r="EE49" s="446">
        <v>0</v>
      </c>
      <c r="EF49" s="56">
        <f t="shared" si="45"/>
        <v>0</v>
      </c>
      <c r="EG49" s="56">
        <f t="shared" si="46"/>
        <v>0</v>
      </c>
      <c r="EH49" s="461">
        <v>195.8</v>
      </c>
      <c r="EI49" s="461">
        <v>253.76</v>
      </c>
      <c r="EJ49" s="461">
        <v>247.88</v>
      </c>
      <c r="EK49" s="56">
        <f t="shared" si="47"/>
        <v>-5.8799999999999955</v>
      </c>
      <c r="EL49" s="56">
        <f t="shared" si="206"/>
        <v>52.079999999999984</v>
      </c>
      <c r="EM49" s="56"/>
      <c r="EN49" s="56"/>
      <c r="EO49" s="56"/>
      <c r="EP49" s="56"/>
      <c r="EQ49" s="56"/>
      <c r="ER49" s="56"/>
      <c r="ES49" s="637" t="s">
        <v>108</v>
      </c>
      <c r="ET49" s="89"/>
      <c r="EU49" s="181" t="e">
        <f>BQ49+EH49+EC49+DX49+DS49+DL49+DG49+DC49+CM49+BL49+AR49+AK49</f>
        <v>#REF!</v>
      </c>
      <c r="EV49" s="181" t="e">
        <f>BR49+EI49+ED49+DY49+DT49+DM49+DH49+DD49+CN49+BM49+AS49+AL49</f>
        <v>#REF!</v>
      </c>
      <c r="EW49" s="181" t="e">
        <f>BS49+EJ49+EE49+DZ49+DU49+DN49+DI49+#REF!+CO49+BN49+AT49+AM49</f>
        <v>#REF!</v>
      </c>
      <c r="EX49" s="192" t="e">
        <f t="shared" si="48"/>
        <v>#REF!</v>
      </c>
      <c r="EY49" s="192" t="e">
        <f t="shared" si="49"/>
        <v>#REF!</v>
      </c>
      <c r="EZ49" s="94"/>
      <c r="FA49" s="94" t="e">
        <f t="shared" si="50"/>
        <v>#REF!</v>
      </c>
      <c r="FB49" s="477"/>
      <c r="FC49" s="178"/>
      <c r="FD49" s="178">
        <v>25.02</v>
      </c>
      <c r="FE49" s="178"/>
      <c r="FF49" s="446"/>
      <c r="FG49" s="446"/>
      <c r="FH49" s="446"/>
      <c r="FI49" s="638"/>
      <c r="FJ49" s="446">
        <v>267.89</v>
      </c>
      <c r="FK49" s="461">
        <v>295.88</v>
      </c>
    </row>
    <row r="50" spans="1:167" ht="15" hidden="1" thickBot="1" x14ac:dyDescent="0.35">
      <c r="A50" s="459" t="s">
        <v>109</v>
      </c>
      <c r="B50" s="457" t="s">
        <v>101</v>
      </c>
      <c r="C50" s="458">
        <v>4.1890000000000001</v>
      </c>
      <c r="D50" s="459"/>
      <c r="E50" s="639">
        <v>4.4353400000000001</v>
      </c>
      <c r="F50" s="640">
        <v>4.585</v>
      </c>
      <c r="G50" s="640">
        <v>4.6529999999999996</v>
      </c>
      <c r="H50" s="103">
        <f t="shared" si="62"/>
        <v>6.7999999999999616E-2</v>
      </c>
      <c r="I50" s="105">
        <f t="shared" si="117"/>
        <v>0.21765999999999952</v>
      </c>
      <c r="J50" s="106">
        <v>4.3230000000000004</v>
      </c>
      <c r="K50" s="107">
        <v>4.3230000000000004</v>
      </c>
      <c r="L50" s="106"/>
      <c r="M50" s="106">
        <v>4.6529999999999996</v>
      </c>
      <c r="N50" s="56">
        <f t="shared" si="11"/>
        <v>0.32999999999999918</v>
      </c>
      <c r="O50" s="56">
        <f t="shared" si="202"/>
        <v>0.32999999999999918</v>
      </c>
      <c r="P50" s="106">
        <v>4.1890000000000001</v>
      </c>
      <c r="Q50" s="106"/>
      <c r="R50" s="106">
        <v>5.1368999999999998</v>
      </c>
      <c r="S50" s="106">
        <v>4.6539999999999999</v>
      </c>
      <c r="T50" s="56">
        <f t="shared" si="12"/>
        <v>-0.48289999999999988</v>
      </c>
      <c r="U50" s="56">
        <f t="shared" si="13"/>
        <v>0.46499999999999986</v>
      </c>
      <c r="V50" s="493">
        <v>4.1890000000000001</v>
      </c>
      <c r="W50" s="107">
        <v>4.6500000000000004</v>
      </c>
      <c r="X50" s="107">
        <v>4.6520000000000001</v>
      </c>
      <c r="Y50" s="57">
        <f t="shared" si="14"/>
        <v>1.9999999999997797E-3</v>
      </c>
      <c r="Z50" s="56">
        <f t="shared" si="15"/>
        <v>0.46300000000000008</v>
      </c>
      <c r="AA50" s="107">
        <v>4.1890000000000001</v>
      </c>
      <c r="AB50" s="107">
        <v>4.58</v>
      </c>
      <c r="AC50" s="107">
        <v>4.6539640000000002</v>
      </c>
      <c r="AD50" s="57">
        <f t="shared" si="16"/>
        <v>7.3964000000000141E-2</v>
      </c>
      <c r="AE50" s="57">
        <f t="shared" si="17"/>
        <v>0.46496400000000015</v>
      </c>
      <c r="AF50" s="107">
        <v>0</v>
      </c>
      <c r="AG50" s="107">
        <v>0</v>
      </c>
      <c r="AH50" s="107">
        <v>0</v>
      </c>
      <c r="AI50" s="57">
        <f t="shared" si="18"/>
        <v>0</v>
      </c>
      <c r="AJ50" s="56">
        <f t="shared" si="19"/>
        <v>0</v>
      </c>
      <c r="AK50" s="60">
        <f t="shared" si="203"/>
        <v>21.325340000000001</v>
      </c>
      <c r="AL50" s="60">
        <f t="shared" si="204"/>
        <v>23.274900000000002</v>
      </c>
      <c r="AM50" s="60">
        <f t="shared" si="205"/>
        <v>23.265963999999997</v>
      </c>
      <c r="AN50" s="60">
        <f t="shared" si="20"/>
        <v>-8.9360000000056061E-3</v>
      </c>
      <c r="AO50" s="61">
        <f t="shared" si="21"/>
        <v>1.9406239999999961</v>
      </c>
      <c r="AP50" s="61" t="s">
        <v>101</v>
      </c>
      <c r="AQ50" s="61" t="s">
        <v>109</v>
      </c>
      <c r="AR50" s="446">
        <v>0</v>
      </c>
      <c r="AS50" s="109">
        <v>0</v>
      </c>
      <c r="AT50" s="109">
        <v>0</v>
      </c>
      <c r="AU50" s="64">
        <f t="shared" si="22"/>
        <v>0</v>
      </c>
      <c r="AV50" s="64">
        <f t="shared" si="23"/>
        <v>0</v>
      </c>
      <c r="AW50" s="107">
        <v>4.3372999999999999</v>
      </c>
      <c r="AX50" s="107">
        <v>4.6500000000000004</v>
      </c>
      <c r="AY50" s="107">
        <v>4.6239999999999997</v>
      </c>
      <c r="AZ50" s="57">
        <f t="shared" si="24"/>
        <v>-2.6000000000000689E-2</v>
      </c>
      <c r="BA50" s="56">
        <f t="shared" si="25"/>
        <v>0.28669999999999973</v>
      </c>
      <c r="BB50" s="110">
        <v>4.4400000000000004</v>
      </c>
      <c r="BC50" s="111">
        <v>4.59</v>
      </c>
      <c r="BD50" s="111">
        <v>4.67</v>
      </c>
      <c r="BE50" s="67">
        <f t="shared" si="26"/>
        <v>8.0000000000000071E-2</v>
      </c>
      <c r="BF50" s="68">
        <f t="shared" si="27"/>
        <v>0.22999999999999954</v>
      </c>
      <c r="BG50" s="111">
        <f>CT50+CS50</f>
        <v>4.1879999999999997</v>
      </c>
      <c r="BH50" s="111">
        <v>2.73</v>
      </c>
      <c r="BI50" s="107">
        <v>4.6689999999999996</v>
      </c>
      <c r="BJ50" s="57">
        <f t="shared" si="28"/>
        <v>1.9389999999999996</v>
      </c>
      <c r="BK50" s="56">
        <f t="shared" si="29"/>
        <v>0.48099999999999987</v>
      </c>
      <c r="BL50" s="64">
        <f>(BG50+BB50+AW50)/3</f>
        <v>4.3217666666666661</v>
      </c>
      <c r="BM50" s="64">
        <f t="shared" ref="BM50:BN50" si="217">(BH50+BC50+AX50)/3</f>
        <v>3.99</v>
      </c>
      <c r="BN50" s="64">
        <f t="shared" si="217"/>
        <v>4.6543333333333328</v>
      </c>
      <c r="BO50" s="112">
        <f t="shared" si="32"/>
        <v>0.66433333333333255</v>
      </c>
      <c r="BP50" s="64">
        <f t="shared" si="33"/>
        <v>0.33256666666666668</v>
      </c>
      <c r="BQ50" s="107">
        <v>4.3873699999999998</v>
      </c>
      <c r="BR50" s="107">
        <v>4.3230000000000004</v>
      </c>
      <c r="BS50" s="107">
        <v>4.6529999999999996</v>
      </c>
      <c r="BT50" s="57">
        <f t="shared" si="34"/>
        <v>0.32999999999999918</v>
      </c>
      <c r="BU50" s="69">
        <f t="shared" si="35"/>
        <v>0.26562999999999981</v>
      </c>
      <c r="BV50" s="107"/>
      <c r="BW50" s="107"/>
      <c r="BX50" s="107"/>
      <c r="BY50" s="107"/>
      <c r="BZ50" s="107"/>
      <c r="CA50" s="107" t="s">
        <v>101</v>
      </c>
      <c r="CB50" s="113" t="s">
        <v>109</v>
      </c>
      <c r="CC50" s="113"/>
      <c r="CD50" s="646" t="e">
        <f>#REF!-#REF!</f>
        <v>#REF!</v>
      </c>
      <c r="CE50" s="647" t="e">
        <f>#REF!-#REF!</f>
        <v>#REF!</v>
      </c>
      <c r="CF50" s="164"/>
      <c r="CG50" s="105">
        <f t="shared" si="216"/>
        <v>4.1890000000000001</v>
      </c>
      <c r="CH50" s="107">
        <v>0</v>
      </c>
      <c r="CI50" s="107">
        <v>0</v>
      </c>
      <c r="CJ50" s="107">
        <f t="shared" si="178"/>
        <v>0</v>
      </c>
      <c r="CK50" s="107">
        <f t="shared" si="179"/>
        <v>-4.1890000000000001</v>
      </c>
      <c r="CL50" s="107"/>
      <c r="CM50" s="63" t="e">
        <f>(#REF!+CG50)/2</f>
        <v>#REF!</v>
      </c>
      <c r="CN50" s="63" t="e">
        <f>(#REF!+CH50)/2</f>
        <v>#REF!</v>
      </c>
      <c r="CO50" s="63" t="e">
        <f>(#REF!+CI50)/2</f>
        <v>#REF!</v>
      </c>
      <c r="CP50" s="63" t="e">
        <f t="shared" si="36"/>
        <v>#REF!</v>
      </c>
      <c r="CQ50" s="64" t="e">
        <f t="shared" si="37"/>
        <v>#REF!</v>
      </c>
      <c r="CR50" s="120">
        <v>4.4400000000000004</v>
      </c>
      <c r="CS50" s="485"/>
      <c r="CT50" s="486">
        <v>4.1879999999999997</v>
      </c>
      <c r="CU50" s="641">
        <f>CU48/CU49</f>
        <v>4.3920720143173861</v>
      </c>
      <c r="CV50" s="486">
        <v>4.4400000000000004</v>
      </c>
      <c r="CW50" s="486">
        <v>4.4400000000000004</v>
      </c>
      <c r="CX50" s="486">
        <v>4.1890000000000001</v>
      </c>
      <c r="CY50" s="486">
        <v>4.1890000000000001</v>
      </c>
      <c r="CZ50" s="488"/>
      <c r="DA50" s="488"/>
      <c r="DB50" s="486">
        <f>DB48/DB49</f>
        <v>4.4193089684420608</v>
      </c>
      <c r="DC50" s="989">
        <v>0</v>
      </c>
      <c r="DD50" s="989">
        <v>4.9619999999999997</v>
      </c>
      <c r="DE50" s="59" t="e">
        <f>#REF!-DD50</f>
        <v>#REF!</v>
      </c>
      <c r="DF50" s="57" t="e">
        <f>#REF!-DC50</f>
        <v>#REF!</v>
      </c>
      <c r="DG50" s="473">
        <v>4.4352999999999998</v>
      </c>
      <c r="DH50" s="473">
        <v>5.133</v>
      </c>
      <c r="DI50" s="473">
        <v>4.6550000000000002</v>
      </c>
      <c r="DJ50" s="67">
        <f t="shared" si="38"/>
        <v>-0.47799999999999976</v>
      </c>
      <c r="DK50" s="67">
        <f t="shared" si="39"/>
        <v>0.21970000000000045</v>
      </c>
      <c r="DL50" s="178">
        <v>0</v>
      </c>
      <c r="DM50" s="178">
        <v>0</v>
      </c>
      <c r="DN50" s="178">
        <v>0</v>
      </c>
      <c r="DO50" s="84">
        <f t="shared" si="40"/>
        <v>0</v>
      </c>
      <c r="DP50" s="84">
        <f t="shared" si="8"/>
        <v>0</v>
      </c>
      <c r="DQ50" s="84" t="s">
        <v>109</v>
      </c>
      <c r="DR50" s="84" t="s">
        <v>101</v>
      </c>
      <c r="DS50" s="178">
        <v>0</v>
      </c>
      <c r="DT50" s="178">
        <v>0</v>
      </c>
      <c r="DU50" s="178">
        <v>0</v>
      </c>
      <c r="DV50" s="83">
        <f t="shared" si="41"/>
        <v>0</v>
      </c>
      <c r="DW50" s="83">
        <f t="shared" si="42"/>
        <v>0</v>
      </c>
      <c r="DX50" s="446">
        <v>0</v>
      </c>
      <c r="DY50" s="461">
        <v>0</v>
      </c>
      <c r="DZ50" s="461">
        <v>0</v>
      </c>
      <c r="EA50" s="85">
        <f t="shared" si="43"/>
        <v>0</v>
      </c>
      <c r="EB50" s="56">
        <f t="shared" si="44"/>
        <v>0</v>
      </c>
      <c r="EC50" s="446">
        <v>0</v>
      </c>
      <c r="ED50" s="446">
        <v>0</v>
      </c>
      <c r="EE50" s="446">
        <v>0</v>
      </c>
      <c r="EF50" s="56">
        <f t="shared" si="45"/>
        <v>0</v>
      </c>
      <c r="EG50" s="56">
        <f t="shared" si="46"/>
        <v>0</v>
      </c>
      <c r="EH50" s="493">
        <v>4.431</v>
      </c>
      <c r="EI50" s="493">
        <v>4.45</v>
      </c>
      <c r="EJ50" s="493">
        <v>4.92</v>
      </c>
      <c r="EK50" s="56">
        <f t="shared" si="47"/>
        <v>0.46999999999999975</v>
      </c>
      <c r="EL50" s="56">
        <f t="shared" si="206"/>
        <v>0.48899999999999988</v>
      </c>
      <c r="EM50" s="56"/>
      <c r="EN50" s="56"/>
      <c r="EO50" s="56"/>
      <c r="EP50" s="56"/>
      <c r="EQ50" s="56"/>
      <c r="ER50" s="56"/>
      <c r="ES50" s="637" t="s">
        <v>109</v>
      </c>
      <c r="ET50" s="89"/>
      <c r="EU50" s="181" t="e">
        <f>EU48/EU49</f>
        <v>#REF!</v>
      </c>
      <c r="EV50" s="181" t="e">
        <f t="shared" ref="EV50:EW50" si="218">EV48/EV49</f>
        <v>#REF!</v>
      </c>
      <c r="EW50" s="181" t="e">
        <f t="shared" si="218"/>
        <v>#REF!</v>
      </c>
      <c r="EX50" s="192" t="e">
        <f t="shared" si="48"/>
        <v>#REF!</v>
      </c>
      <c r="EY50" s="192" t="e">
        <f t="shared" si="49"/>
        <v>#REF!</v>
      </c>
      <c r="EZ50" s="94"/>
      <c r="FA50" s="94" t="e">
        <f t="shared" si="50"/>
        <v>#REF!</v>
      </c>
      <c r="FB50" s="477"/>
      <c r="FC50" s="178"/>
      <c r="FD50" s="178">
        <v>4.3372999999999999</v>
      </c>
      <c r="FE50" s="178"/>
      <c r="FF50" s="446"/>
      <c r="FG50" s="446"/>
      <c r="FH50" s="446"/>
      <c r="FI50" s="638"/>
      <c r="FJ50" s="492">
        <v>4.1890000000000001</v>
      </c>
      <c r="FK50" s="493">
        <v>4.1890000000000001</v>
      </c>
    </row>
    <row r="51" spans="1:167" ht="15" hidden="1" thickBot="1" x14ac:dyDescent="0.35">
      <c r="A51" s="459" t="s">
        <v>110</v>
      </c>
      <c r="B51" s="457" t="s">
        <v>72</v>
      </c>
      <c r="C51" s="458"/>
      <c r="D51" s="459"/>
      <c r="E51" s="446"/>
      <c r="F51" s="461"/>
      <c r="G51" s="461"/>
      <c r="H51" s="103">
        <f t="shared" si="62"/>
        <v>0</v>
      </c>
      <c r="I51" s="105">
        <f t="shared" si="117"/>
        <v>0</v>
      </c>
      <c r="J51" s="106">
        <v>0</v>
      </c>
      <c r="K51" s="107">
        <v>0</v>
      </c>
      <c r="L51" s="106"/>
      <c r="M51" s="106">
        <v>0</v>
      </c>
      <c r="N51" s="56">
        <f t="shared" si="11"/>
        <v>0</v>
      </c>
      <c r="O51" s="56">
        <f t="shared" si="202"/>
        <v>0</v>
      </c>
      <c r="P51" s="106">
        <v>0</v>
      </c>
      <c r="Q51" s="106"/>
      <c r="R51" s="106">
        <v>0</v>
      </c>
      <c r="S51" s="106">
        <v>0</v>
      </c>
      <c r="T51" s="56">
        <f t="shared" si="12"/>
        <v>0</v>
      </c>
      <c r="U51" s="56">
        <f t="shared" si="13"/>
        <v>0</v>
      </c>
      <c r="V51" s="461"/>
      <c r="W51" s="107"/>
      <c r="X51" s="107"/>
      <c r="Y51" s="57">
        <f t="shared" si="14"/>
        <v>0</v>
      </c>
      <c r="Z51" s="56">
        <f t="shared" si="15"/>
        <v>0</v>
      </c>
      <c r="AA51" s="107"/>
      <c r="AB51" s="107"/>
      <c r="AC51" s="107"/>
      <c r="AD51" s="57">
        <f t="shared" si="16"/>
        <v>0</v>
      </c>
      <c r="AE51" s="57">
        <f t="shared" si="17"/>
        <v>0</v>
      </c>
      <c r="AF51" s="107"/>
      <c r="AG51" s="107"/>
      <c r="AH51" s="107"/>
      <c r="AI51" s="57">
        <f t="shared" si="18"/>
        <v>0</v>
      </c>
      <c r="AJ51" s="56">
        <f t="shared" si="19"/>
        <v>0</v>
      </c>
      <c r="AK51" s="60">
        <f t="shared" si="203"/>
        <v>0</v>
      </c>
      <c r="AL51" s="60">
        <f t="shared" si="204"/>
        <v>0</v>
      </c>
      <c r="AM51" s="60">
        <f t="shared" si="205"/>
        <v>0</v>
      </c>
      <c r="AN51" s="60">
        <f t="shared" si="20"/>
        <v>0</v>
      </c>
      <c r="AO51" s="61">
        <f t="shared" si="21"/>
        <v>0</v>
      </c>
      <c r="AP51" s="61" t="s">
        <v>72</v>
      </c>
      <c r="AQ51" s="61" t="s">
        <v>110</v>
      </c>
      <c r="AR51" s="446">
        <v>0</v>
      </c>
      <c r="AS51" s="109">
        <v>0</v>
      </c>
      <c r="AT51" s="109">
        <v>0</v>
      </c>
      <c r="AU51" s="64">
        <f t="shared" si="22"/>
        <v>0</v>
      </c>
      <c r="AV51" s="64">
        <f t="shared" si="23"/>
        <v>0</v>
      </c>
      <c r="AW51" s="107">
        <v>0</v>
      </c>
      <c r="AX51" s="107">
        <v>0</v>
      </c>
      <c r="AY51" s="107">
        <v>0</v>
      </c>
      <c r="AZ51" s="57">
        <f t="shared" si="24"/>
        <v>0</v>
      </c>
      <c r="BA51" s="56">
        <f t="shared" si="25"/>
        <v>0</v>
      </c>
      <c r="BB51" s="634">
        <v>0</v>
      </c>
      <c r="BC51" s="635">
        <v>0</v>
      </c>
      <c r="BD51" s="635">
        <v>0</v>
      </c>
      <c r="BE51" s="67">
        <f t="shared" si="26"/>
        <v>0</v>
      </c>
      <c r="BF51" s="68">
        <f t="shared" si="27"/>
        <v>0</v>
      </c>
      <c r="BG51" s="111">
        <f>CT51+CS51</f>
        <v>0</v>
      </c>
      <c r="BH51" s="111">
        <f>CU51+CT51</f>
        <v>0</v>
      </c>
      <c r="BI51" s="111">
        <f>CV51+CU51</f>
        <v>0</v>
      </c>
      <c r="BJ51" s="57">
        <f t="shared" si="28"/>
        <v>0</v>
      </c>
      <c r="BK51" s="56">
        <f t="shared" si="29"/>
        <v>0</v>
      </c>
      <c r="BL51" s="64">
        <f t="shared" si="30"/>
        <v>0</v>
      </c>
      <c r="BM51" s="64">
        <f t="shared" si="31"/>
        <v>0</v>
      </c>
      <c r="BN51" s="63">
        <f t="shared" si="31"/>
        <v>0</v>
      </c>
      <c r="BO51" s="112">
        <f t="shared" si="32"/>
        <v>0</v>
      </c>
      <c r="BP51" s="64">
        <f t="shared" si="33"/>
        <v>0</v>
      </c>
      <c r="BQ51" s="107"/>
      <c r="BR51" s="107"/>
      <c r="BS51" s="107"/>
      <c r="BT51" s="57">
        <f t="shared" si="34"/>
        <v>0</v>
      </c>
      <c r="BU51" s="69">
        <f t="shared" si="35"/>
        <v>0</v>
      </c>
      <c r="BV51" s="107"/>
      <c r="BW51" s="107"/>
      <c r="BX51" s="107"/>
      <c r="BY51" s="107"/>
      <c r="BZ51" s="107"/>
      <c r="CA51" s="107" t="s">
        <v>72</v>
      </c>
      <c r="CB51" s="113" t="s">
        <v>110</v>
      </c>
      <c r="CC51" s="113"/>
      <c r="CD51" s="197" t="e">
        <f>#REF!-#REF!</f>
        <v>#REF!</v>
      </c>
      <c r="CE51" s="198" t="e">
        <f>#REF!-#REF!</f>
        <v>#REF!</v>
      </c>
      <c r="CF51" s="164"/>
      <c r="CG51" s="105">
        <f t="shared" si="216"/>
        <v>0</v>
      </c>
      <c r="CH51" s="107">
        <v>0</v>
      </c>
      <c r="CI51" s="107">
        <v>0</v>
      </c>
      <c r="CJ51" s="107">
        <f t="shared" si="178"/>
        <v>0</v>
      </c>
      <c r="CK51" s="107">
        <f t="shared" si="179"/>
        <v>0</v>
      </c>
      <c r="CL51" s="107"/>
      <c r="CM51" s="63" t="e">
        <f>#REF!+CG51</f>
        <v>#REF!</v>
      </c>
      <c r="CN51" s="63" t="e">
        <f>#REF!+CH51</f>
        <v>#REF!</v>
      </c>
      <c r="CO51" s="63" t="e">
        <f>#REF!+CI51</f>
        <v>#REF!</v>
      </c>
      <c r="CP51" s="63" t="e">
        <f t="shared" si="36"/>
        <v>#REF!</v>
      </c>
      <c r="CQ51" s="64" t="e">
        <f t="shared" si="37"/>
        <v>#REF!</v>
      </c>
      <c r="CR51" s="636"/>
      <c r="CS51" s="485"/>
      <c r="CT51" s="486"/>
      <c r="CU51" s="487">
        <f t="shared" si="141"/>
        <v>0</v>
      </c>
      <c r="CV51" s="486">
        <v>0</v>
      </c>
      <c r="CW51" s="486">
        <v>0</v>
      </c>
      <c r="CX51" s="486"/>
      <c r="CY51" s="486"/>
      <c r="CZ51" s="488"/>
      <c r="DA51" s="488"/>
      <c r="DB51" s="486"/>
      <c r="DC51" s="989">
        <v>0</v>
      </c>
      <c r="DD51" s="989">
        <v>0</v>
      </c>
      <c r="DE51" s="59" t="e">
        <f>#REF!-DD51</f>
        <v>#REF!</v>
      </c>
      <c r="DF51" s="57" t="e">
        <f>#REF!-DC51</f>
        <v>#REF!</v>
      </c>
      <c r="DG51" s="473">
        <v>0</v>
      </c>
      <c r="DH51" s="473">
        <v>0</v>
      </c>
      <c r="DI51" s="473">
        <v>0</v>
      </c>
      <c r="DJ51" s="67">
        <f t="shared" si="38"/>
        <v>0</v>
      </c>
      <c r="DK51" s="67">
        <f t="shared" si="39"/>
        <v>0</v>
      </c>
      <c r="DL51" s="178">
        <v>0</v>
      </c>
      <c r="DM51" s="178">
        <v>0</v>
      </c>
      <c r="DN51" s="178">
        <v>0</v>
      </c>
      <c r="DO51" s="84">
        <f t="shared" si="40"/>
        <v>0</v>
      </c>
      <c r="DP51" s="84">
        <f t="shared" si="8"/>
        <v>0</v>
      </c>
      <c r="DQ51" s="84" t="s">
        <v>110</v>
      </c>
      <c r="DR51" s="84" t="s">
        <v>72</v>
      </c>
      <c r="DS51" s="178">
        <v>0</v>
      </c>
      <c r="DT51" s="178">
        <v>0</v>
      </c>
      <c r="DU51" s="178">
        <v>0</v>
      </c>
      <c r="DV51" s="83">
        <f t="shared" si="41"/>
        <v>0</v>
      </c>
      <c r="DW51" s="83">
        <f t="shared" si="42"/>
        <v>0</v>
      </c>
      <c r="DX51" s="446">
        <v>0</v>
      </c>
      <c r="DY51" s="461">
        <v>0</v>
      </c>
      <c r="DZ51" s="461">
        <v>0</v>
      </c>
      <c r="EA51" s="85">
        <f t="shared" si="43"/>
        <v>0</v>
      </c>
      <c r="EB51" s="56">
        <f t="shared" si="44"/>
        <v>0</v>
      </c>
      <c r="EC51" s="446">
        <v>0</v>
      </c>
      <c r="ED51" s="446">
        <v>0</v>
      </c>
      <c r="EE51" s="446">
        <v>0</v>
      </c>
      <c r="EF51" s="56">
        <f t="shared" si="45"/>
        <v>0</v>
      </c>
      <c r="EG51" s="56">
        <f t="shared" si="46"/>
        <v>0</v>
      </c>
      <c r="EH51" s="461">
        <v>0</v>
      </c>
      <c r="EI51" s="461">
        <v>0</v>
      </c>
      <c r="EJ51" s="461">
        <v>0</v>
      </c>
      <c r="EK51" s="56">
        <f t="shared" si="47"/>
        <v>0</v>
      </c>
      <c r="EL51" s="56">
        <f t="shared" si="206"/>
        <v>0</v>
      </c>
      <c r="EM51" s="56"/>
      <c r="EN51" s="56"/>
      <c r="EO51" s="56"/>
      <c r="EP51" s="56"/>
      <c r="EQ51" s="56"/>
      <c r="ER51" s="56"/>
      <c r="ES51" s="637" t="s">
        <v>110</v>
      </c>
      <c r="ET51" s="89"/>
      <c r="EU51" s="181" t="e">
        <f t="shared" ref="EU51:EV58" si="219">BQ51+EH51+EC51+DX51+DS51+DL51+DG51+DC51+CM51+BL51+AR51+AK51</f>
        <v>#REF!</v>
      </c>
      <c r="EV51" s="181" t="e">
        <f t="shared" si="219"/>
        <v>#REF!</v>
      </c>
      <c r="EW51" s="181" t="e">
        <f>BS51+EJ51+EE51+DZ51+DU51+DN51+DI51+#REF!+CO51+BN51+AT51+AM51</f>
        <v>#REF!</v>
      </c>
      <c r="EX51" s="192" t="e">
        <f t="shared" si="48"/>
        <v>#REF!</v>
      </c>
      <c r="EY51" s="192" t="e">
        <f t="shared" si="49"/>
        <v>#REF!</v>
      </c>
      <c r="EZ51" s="94"/>
      <c r="FA51" s="94" t="e">
        <f t="shared" si="50"/>
        <v>#REF!</v>
      </c>
      <c r="FB51" s="477"/>
      <c r="FC51" s="178"/>
      <c r="FD51" s="178"/>
      <c r="FE51" s="178"/>
      <c r="FF51" s="446"/>
      <c r="FG51" s="446"/>
      <c r="FH51" s="446"/>
      <c r="FI51" s="638"/>
      <c r="FJ51" s="446"/>
      <c r="FK51" s="461"/>
    </row>
    <row r="52" spans="1:167" ht="15" hidden="1" thickBot="1" x14ac:dyDescent="0.35">
      <c r="A52" s="459" t="s">
        <v>111</v>
      </c>
      <c r="B52" s="457" t="s">
        <v>99</v>
      </c>
      <c r="C52" s="458"/>
      <c r="D52" s="459"/>
      <c r="E52" s="446"/>
      <c r="F52" s="461"/>
      <c r="G52" s="461"/>
      <c r="H52" s="103">
        <f t="shared" si="62"/>
        <v>0</v>
      </c>
      <c r="I52" s="105">
        <f t="shared" si="117"/>
        <v>0</v>
      </c>
      <c r="J52" s="106">
        <v>0</v>
      </c>
      <c r="K52" s="107">
        <v>0</v>
      </c>
      <c r="L52" s="106"/>
      <c r="M52" s="106">
        <v>0</v>
      </c>
      <c r="N52" s="56">
        <f t="shared" si="11"/>
        <v>0</v>
      </c>
      <c r="O52" s="56">
        <f t="shared" si="202"/>
        <v>0</v>
      </c>
      <c r="P52" s="106">
        <v>0</v>
      </c>
      <c r="Q52" s="106"/>
      <c r="R52" s="106">
        <v>0</v>
      </c>
      <c r="S52" s="106">
        <v>0</v>
      </c>
      <c r="T52" s="56">
        <f t="shared" si="12"/>
        <v>0</v>
      </c>
      <c r="U52" s="56">
        <f t="shared" si="13"/>
        <v>0</v>
      </c>
      <c r="V52" s="461"/>
      <c r="W52" s="107"/>
      <c r="X52" s="107"/>
      <c r="Y52" s="57">
        <f t="shared" si="14"/>
        <v>0</v>
      </c>
      <c r="Z52" s="56">
        <f t="shared" si="15"/>
        <v>0</v>
      </c>
      <c r="AA52" s="107"/>
      <c r="AB52" s="107"/>
      <c r="AC52" s="107"/>
      <c r="AD52" s="57">
        <f t="shared" si="16"/>
        <v>0</v>
      </c>
      <c r="AE52" s="57">
        <f t="shared" si="17"/>
        <v>0</v>
      </c>
      <c r="AF52" s="107"/>
      <c r="AG52" s="107"/>
      <c r="AH52" s="107"/>
      <c r="AI52" s="57">
        <f t="shared" si="18"/>
        <v>0</v>
      </c>
      <c r="AJ52" s="56">
        <f t="shared" si="19"/>
        <v>0</v>
      </c>
      <c r="AK52" s="60">
        <f t="shared" si="203"/>
        <v>0</v>
      </c>
      <c r="AL52" s="60">
        <f t="shared" si="204"/>
        <v>0</v>
      </c>
      <c r="AM52" s="60">
        <f t="shared" si="205"/>
        <v>0</v>
      </c>
      <c r="AN52" s="60">
        <f t="shared" si="20"/>
        <v>0</v>
      </c>
      <c r="AO52" s="61">
        <f t="shared" si="21"/>
        <v>0</v>
      </c>
      <c r="AP52" s="61" t="s">
        <v>99</v>
      </c>
      <c r="AQ52" s="61" t="s">
        <v>111</v>
      </c>
      <c r="AR52" s="446">
        <v>0</v>
      </c>
      <c r="AS52" s="109">
        <v>0</v>
      </c>
      <c r="AT52" s="109">
        <v>0</v>
      </c>
      <c r="AU52" s="64">
        <f t="shared" si="22"/>
        <v>0</v>
      </c>
      <c r="AV52" s="64">
        <f t="shared" si="23"/>
        <v>0</v>
      </c>
      <c r="AW52" s="107">
        <v>0</v>
      </c>
      <c r="AX52" s="107">
        <v>0</v>
      </c>
      <c r="AY52" s="107">
        <v>0</v>
      </c>
      <c r="AZ52" s="57">
        <f t="shared" si="24"/>
        <v>0</v>
      </c>
      <c r="BA52" s="56">
        <f t="shared" si="25"/>
        <v>0</v>
      </c>
      <c r="BB52" s="634">
        <v>0</v>
      </c>
      <c r="BC52" s="635">
        <v>0</v>
      </c>
      <c r="BD52" s="635">
        <v>0</v>
      </c>
      <c r="BE52" s="67">
        <f t="shared" si="26"/>
        <v>0</v>
      </c>
      <c r="BF52" s="68">
        <f t="shared" si="27"/>
        <v>0</v>
      </c>
      <c r="BG52" s="111">
        <v>0</v>
      </c>
      <c r="BH52" s="111">
        <v>0</v>
      </c>
      <c r="BI52" s="111">
        <v>0</v>
      </c>
      <c r="BJ52" s="57">
        <f t="shared" si="28"/>
        <v>0</v>
      </c>
      <c r="BK52" s="56">
        <f t="shared" si="29"/>
        <v>0</v>
      </c>
      <c r="BL52" s="64">
        <f t="shared" si="30"/>
        <v>0</v>
      </c>
      <c r="BM52" s="64">
        <f t="shared" si="31"/>
        <v>0</v>
      </c>
      <c r="BN52" s="63">
        <f t="shared" si="31"/>
        <v>0</v>
      </c>
      <c r="BO52" s="112">
        <f t="shared" si="32"/>
        <v>0</v>
      </c>
      <c r="BP52" s="64">
        <f t="shared" si="33"/>
        <v>0</v>
      </c>
      <c r="BQ52" s="107"/>
      <c r="BR52" s="107"/>
      <c r="BS52" s="107"/>
      <c r="BT52" s="57">
        <f t="shared" si="34"/>
        <v>0</v>
      </c>
      <c r="BU52" s="69">
        <f t="shared" si="35"/>
        <v>0</v>
      </c>
      <c r="BV52" s="107"/>
      <c r="BW52" s="107"/>
      <c r="BX52" s="107"/>
      <c r="BY52" s="107"/>
      <c r="BZ52" s="107"/>
      <c r="CA52" s="107" t="s">
        <v>99</v>
      </c>
      <c r="CB52" s="113" t="s">
        <v>111</v>
      </c>
      <c r="CC52" s="113"/>
      <c r="CD52" s="162" t="e">
        <f>#REF!-#REF!</f>
        <v>#REF!</v>
      </c>
      <c r="CE52" s="163" t="e">
        <f>#REF!-#REF!</f>
        <v>#REF!</v>
      </c>
      <c r="CF52" s="164"/>
      <c r="CG52" s="105">
        <f t="shared" si="216"/>
        <v>0</v>
      </c>
      <c r="CH52" s="107">
        <v>0</v>
      </c>
      <c r="CI52" s="107">
        <v>0</v>
      </c>
      <c r="CJ52" s="107">
        <f t="shared" si="178"/>
        <v>0</v>
      </c>
      <c r="CK52" s="107">
        <f t="shared" si="179"/>
        <v>0</v>
      </c>
      <c r="CL52" s="107"/>
      <c r="CM52" s="63" t="e">
        <f>#REF!+CG52</f>
        <v>#REF!</v>
      </c>
      <c r="CN52" s="63" t="e">
        <f>#REF!+CH52</f>
        <v>#REF!</v>
      </c>
      <c r="CO52" s="63" t="e">
        <f>#REF!+CI52</f>
        <v>#REF!</v>
      </c>
      <c r="CP52" s="63" t="e">
        <f t="shared" si="36"/>
        <v>#REF!</v>
      </c>
      <c r="CQ52" s="64" t="e">
        <f t="shared" si="37"/>
        <v>#REF!</v>
      </c>
      <c r="CR52" s="636"/>
      <c r="CS52" s="485"/>
      <c r="CT52" s="486" t="s">
        <v>112</v>
      </c>
      <c r="CU52" s="487" t="e">
        <f>CR52+CT52+CS52</f>
        <v>#VALUE!</v>
      </c>
      <c r="CV52" s="486">
        <v>0</v>
      </c>
      <c r="CW52" s="486">
        <v>0</v>
      </c>
      <c r="CX52" s="486"/>
      <c r="CY52" s="486"/>
      <c r="CZ52" s="488"/>
      <c r="DA52" s="488"/>
      <c r="DB52" s="486"/>
      <c r="DC52" s="989">
        <v>0</v>
      </c>
      <c r="DD52" s="989">
        <v>0</v>
      </c>
      <c r="DE52" s="59" t="e">
        <f>#REF!-DD52</f>
        <v>#REF!</v>
      </c>
      <c r="DF52" s="57" t="e">
        <f>#REF!-DC52</f>
        <v>#REF!</v>
      </c>
      <c r="DG52" s="473">
        <v>0</v>
      </c>
      <c r="DH52" s="473">
        <v>0</v>
      </c>
      <c r="DI52" s="473">
        <v>0</v>
      </c>
      <c r="DJ52" s="67">
        <f t="shared" si="38"/>
        <v>0</v>
      </c>
      <c r="DK52" s="67">
        <f t="shared" si="39"/>
        <v>0</v>
      </c>
      <c r="DL52" s="178">
        <v>0</v>
      </c>
      <c r="DM52" s="178">
        <v>0</v>
      </c>
      <c r="DN52" s="178">
        <v>0</v>
      </c>
      <c r="DO52" s="84">
        <f t="shared" si="40"/>
        <v>0</v>
      </c>
      <c r="DP52" s="84">
        <f t="shared" si="8"/>
        <v>0</v>
      </c>
      <c r="DQ52" s="84" t="s">
        <v>111</v>
      </c>
      <c r="DR52" s="84" t="s">
        <v>99</v>
      </c>
      <c r="DS52" s="178">
        <v>0</v>
      </c>
      <c r="DT52" s="178">
        <v>0</v>
      </c>
      <c r="DU52" s="178">
        <v>0</v>
      </c>
      <c r="DV52" s="83">
        <f t="shared" si="41"/>
        <v>0</v>
      </c>
      <c r="DW52" s="83">
        <f t="shared" si="42"/>
        <v>0</v>
      </c>
      <c r="DX52" s="446">
        <v>0</v>
      </c>
      <c r="DY52" s="461">
        <v>0</v>
      </c>
      <c r="DZ52" s="461">
        <v>0</v>
      </c>
      <c r="EA52" s="85">
        <f t="shared" si="43"/>
        <v>0</v>
      </c>
      <c r="EB52" s="56">
        <f t="shared" si="44"/>
        <v>0</v>
      </c>
      <c r="EC52" s="446">
        <v>0</v>
      </c>
      <c r="ED52" s="446">
        <v>0</v>
      </c>
      <c r="EE52" s="446">
        <v>0</v>
      </c>
      <c r="EF52" s="56">
        <f t="shared" si="45"/>
        <v>0</v>
      </c>
      <c r="EG52" s="56">
        <f t="shared" si="46"/>
        <v>0</v>
      </c>
      <c r="EH52" s="461">
        <v>0</v>
      </c>
      <c r="EI52" s="461">
        <v>0</v>
      </c>
      <c r="EJ52" s="461">
        <v>0</v>
      </c>
      <c r="EK52" s="56">
        <f t="shared" si="47"/>
        <v>0</v>
      </c>
      <c r="EL52" s="56">
        <f t="shared" si="206"/>
        <v>0</v>
      </c>
      <c r="EM52" s="56"/>
      <c r="EN52" s="56"/>
      <c r="EO52" s="56"/>
      <c r="EP52" s="56"/>
      <c r="EQ52" s="56"/>
      <c r="ER52" s="56"/>
      <c r="ES52" s="637" t="s">
        <v>111</v>
      </c>
      <c r="ET52" s="89"/>
      <c r="EU52" s="181" t="e">
        <f t="shared" si="219"/>
        <v>#REF!</v>
      </c>
      <c r="EV52" s="181" t="e">
        <f t="shared" si="219"/>
        <v>#REF!</v>
      </c>
      <c r="EW52" s="181" t="e">
        <f>BS52+EJ52+EE52+DZ52+DU52+DN52+DI52+#REF!+CO52+BN52+AT52+AM52</f>
        <v>#REF!</v>
      </c>
      <c r="EX52" s="192" t="e">
        <f t="shared" si="48"/>
        <v>#REF!</v>
      </c>
      <c r="EY52" s="192" t="e">
        <f t="shared" si="49"/>
        <v>#REF!</v>
      </c>
      <c r="EZ52" s="94"/>
      <c r="FA52" s="94" t="e">
        <f t="shared" si="50"/>
        <v>#REF!</v>
      </c>
      <c r="FB52" s="477"/>
      <c r="FC52" s="178"/>
      <c r="FD52" s="178"/>
      <c r="FE52" s="178"/>
      <c r="FF52" s="446"/>
      <c r="FG52" s="446"/>
      <c r="FH52" s="446"/>
      <c r="FI52" s="638"/>
      <c r="FJ52" s="446"/>
      <c r="FK52" s="461"/>
    </row>
    <row r="53" spans="1:167" ht="15" hidden="1" thickBot="1" x14ac:dyDescent="0.35">
      <c r="A53" s="459" t="s">
        <v>113</v>
      </c>
      <c r="B53" s="457" t="s">
        <v>101</v>
      </c>
      <c r="C53" s="458"/>
      <c r="D53" s="459"/>
      <c r="E53" s="446"/>
      <c r="F53" s="461"/>
      <c r="G53" s="461"/>
      <c r="H53" s="103">
        <f t="shared" si="62"/>
        <v>0</v>
      </c>
      <c r="I53" s="105">
        <f t="shared" si="117"/>
        <v>0</v>
      </c>
      <c r="J53" s="106">
        <v>0</v>
      </c>
      <c r="K53" s="107">
        <v>0</v>
      </c>
      <c r="L53" s="106"/>
      <c r="M53" s="106">
        <v>0</v>
      </c>
      <c r="N53" s="56">
        <f t="shared" si="11"/>
        <v>0</v>
      </c>
      <c r="O53" s="56">
        <f t="shared" si="202"/>
        <v>0</v>
      </c>
      <c r="P53" s="106">
        <v>0</v>
      </c>
      <c r="Q53" s="106"/>
      <c r="R53" s="106">
        <v>0</v>
      </c>
      <c r="S53" s="106">
        <v>0</v>
      </c>
      <c r="T53" s="56">
        <f t="shared" si="12"/>
        <v>0</v>
      </c>
      <c r="U53" s="56">
        <f t="shared" si="13"/>
        <v>0</v>
      </c>
      <c r="V53" s="461"/>
      <c r="W53" s="107"/>
      <c r="X53" s="107"/>
      <c r="Y53" s="57">
        <f t="shared" si="14"/>
        <v>0</v>
      </c>
      <c r="Z53" s="56">
        <f t="shared" si="15"/>
        <v>0</v>
      </c>
      <c r="AA53" s="107"/>
      <c r="AB53" s="107"/>
      <c r="AC53" s="107"/>
      <c r="AD53" s="57">
        <f t="shared" si="16"/>
        <v>0</v>
      </c>
      <c r="AE53" s="57">
        <f t="shared" si="17"/>
        <v>0</v>
      </c>
      <c r="AF53" s="107"/>
      <c r="AG53" s="107"/>
      <c r="AH53" s="107"/>
      <c r="AI53" s="57">
        <f t="shared" si="18"/>
        <v>0</v>
      </c>
      <c r="AJ53" s="56">
        <f t="shared" si="19"/>
        <v>0</v>
      </c>
      <c r="AK53" s="60">
        <f t="shared" si="203"/>
        <v>0</v>
      </c>
      <c r="AL53" s="60">
        <f t="shared" si="204"/>
        <v>0</v>
      </c>
      <c r="AM53" s="60">
        <f t="shared" si="205"/>
        <v>0</v>
      </c>
      <c r="AN53" s="60">
        <f t="shared" si="20"/>
        <v>0</v>
      </c>
      <c r="AO53" s="61">
        <f t="shared" si="21"/>
        <v>0</v>
      </c>
      <c r="AP53" s="61" t="s">
        <v>101</v>
      </c>
      <c r="AQ53" s="61" t="s">
        <v>113</v>
      </c>
      <c r="AR53" s="446">
        <v>0</v>
      </c>
      <c r="AS53" s="109">
        <v>0</v>
      </c>
      <c r="AT53" s="109">
        <v>0</v>
      </c>
      <c r="AU53" s="64">
        <f t="shared" si="22"/>
        <v>0</v>
      </c>
      <c r="AV53" s="64">
        <f t="shared" si="23"/>
        <v>0</v>
      </c>
      <c r="AW53" s="107">
        <v>0</v>
      </c>
      <c r="AX53" s="107">
        <v>0</v>
      </c>
      <c r="AY53" s="107">
        <v>0</v>
      </c>
      <c r="AZ53" s="57">
        <f t="shared" si="24"/>
        <v>0</v>
      </c>
      <c r="BA53" s="56">
        <f t="shared" si="25"/>
        <v>0</v>
      </c>
      <c r="BB53" s="634">
        <v>0</v>
      </c>
      <c r="BC53" s="635">
        <v>0</v>
      </c>
      <c r="BD53" s="635">
        <v>0</v>
      </c>
      <c r="BE53" s="67">
        <f t="shared" si="26"/>
        <v>0</v>
      </c>
      <c r="BF53" s="68">
        <f t="shared" si="27"/>
        <v>0</v>
      </c>
      <c r="BG53" s="111">
        <f t="shared" ref="BG53:BH67" si="220">CT53+CS53</f>
        <v>0</v>
      </c>
      <c r="BH53" s="111">
        <f t="shared" si="220"/>
        <v>0</v>
      </c>
      <c r="BI53" s="111">
        <f>CV53+CU53</f>
        <v>0</v>
      </c>
      <c r="BJ53" s="57">
        <f t="shared" si="28"/>
        <v>0</v>
      </c>
      <c r="BK53" s="56">
        <f t="shared" si="29"/>
        <v>0</v>
      </c>
      <c r="BL53" s="64">
        <f t="shared" si="30"/>
        <v>0</v>
      </c>
      <c r="BM53" s="64">
        <f t="shared" si="31"/>
        <v>0</v>
      </c>
      <c r="BN53" s="63">
        <f t="shared" si="31"/>
        <v>0</v>
      </c>
      <c r="BO53" s="112">
        <f t="shared" si="32"/>
        <v>0</v>
      </c>
      <c r="BP53" s="64">
        <f t="shared" si="33"/>
        <v>0</v>
      </c>
      <c r="BQ53" s="107"/>
      <c r="BR53" s="107"/>
      <c r="BS53" s="107"/>
      <c r="BT53" s="57">
        <f t="shared" si="34"/>
        <v>0</v>
      </c>
      <c r="BU53" s="69">
        <f t="shared" si="35"/>
        <v>0</v>
      </c>
      <c r="BV53" s="107"/>
      <c r="BW53" s="107"/>
      <c r="BX53" s="107"/>
      <c r="BY53" s="107"/>
      <c r="BZ53" s="107"/>
      <c r="CA53" s="107" t="s">
        <v>101</v>
      </c>
      <c r="CB53" s="113" t="s">
        <v>113</v>
      </c>
      <c r="CC53" s="113"/>
      <c r="CD53" s="197" t="e">
        <f>#REF!-#REF!</f>
        <v>#REF!</v>
      </c>
      <c r="CE53" s="198" t="e">
        <f>#REF!-#REF!</f>
        <v>#REF!</v>
      </c>
      <c r="CF53" s="164"/>
      <c r="CG53" s="105">
        <f t="shared" si="216"/>
        <v>0</v>
      </c>
      <c r="CH53" s="107">
        <v>0</v>
      </c>
      <c r="CI53" s="107">
        <v>0</v>
      </c>
      <c r="CJ53" s="107">
        <f t="shared" si="178"/>
        <v>0</v>
      </c>
      <c r="CK53" s="107">
        <f t="shared" si="179"/>
        <v>0</v>
      </c>
      <c r="CL53" s="107"/>
      <c r="CM53" s="63" t="e">
        <f>#REF!+CG53</f>
        <v>#REF!</v>
      </c>
      <c r="CN53" s="63" t="e">
        <f>#REF!+CH53</f>
        <v>#REF!</v>
      </c>
      <c r="CO53" s="63" t="e">
        <f>#REF!+CI53</f>
        <v>#REF!</v>
      </c>
      <c r="CP53" s="63" t="e">
        <f t="shared" si="36"/>
        <v>#REF!</v>
      </c>
      <c r="CQ53" s="64" t="e">
        <f t="shared" si="37"/>
        <v>#REF!</v>
      </c>
      <c r="CR53" s="636"/>
      <c r="CS53" s="485"/>
      <c r="CT53" s="486"/>
      <c r="CU53" s="487">
        <f t="shared" si="141"/>
        <v>0</v>
      </c>
      <c r="CV53" s="486">
        <v>0</v>
      </c>
      <c r="CW53" s="486">
        <v>0</v>
      </c>
      <c r="CX53" s="486"/>
      <c r="CY53" s="486"/>
      <c r="CZ53" s="488"/>
      <c r="DA53" s="488"/>
      <c r="DB53" s="486"/>
      <c r="DC53" s="989">
        <v>0</v>
      </c>
      <c r="DD53" s="989">
        <v>0</v>
      </c>
      <c r="DE53" s="59" t="e">
        <f>#REF!-DD53</f>
        <v>#REF!</v>
      </c>
      <c r="DF53" s="57" t="e">
        <f>#REF!-DC53</f>
        <v>#REF!</v>
      </c>
      <c r="DG53" s="473">
        <v>0</v>
      </c>
      <c r="DH53" s="473">
        <v>0</v>
      </c>
      <c r="DI53" s="473">
        <v>0</v>
      </c>
      <c r="DJ53" s="67">
        <f t="shared" si="38"/>
        <v>0</v>
      </c>
      <c r="DK53" s="67">
        <f t="shared" si="39"/>
        <v>0</v>
      </c>
      <c r="DL53" s="178">
        <v>0</v>
      </c>
      <c r="DM53" s="178">
        <v>0</v>
      </c>
      <c r="DN53" s="178">
        <v>0</v>
      </c>
      <c r="DO53" s="84">
        <f t="shared" si="40"/>
        <v>0</v>
      </c>
      <c r="DP53" s="84">
        <f t="shared" si="8"/>
        <v>0</v>
      </c>
      <c r="DQ53" s="84" t="s">
        <v>113</v>
      </c>
      <c r="DR53" s="84" t="s">
        <v>101</v>
      </c>
      <c r="DS53" s="178">
        <v>0</v>
      </c>
      <c r="DT53" s="178">
        <v>0</v>
      </c>
      <c r="DU53" s="178">
        <v>0</v>
      </c>
      <c r="DV53" s="83">
        <f t="shared" si="41"/>
        <v>0</v>
      </c>
      <c r="DW53" s="83">
        <f t="shared" si="42"/>
        <v>0</v>
      </c>
      <c r="DX53" s="446">
        <v>0</v>
      </c>
      <c r="DY53" s="461">
        <v>0</v>
      </c>
      <c r="DZ53" s="461">
        <v>0</v>
      </c>
      <c r="EA53" s="85">
        <f t="shared" si="43"/>
        <v>0</v>
      </c>
      <c r="EB53" s="56">
        <f t="shared" si="44"/>
        <v>0</v>
      </c>
      <c r="EC53" s="446">
        <v>0</v>
      </c>
      <c r="ED53" s="446">
        <v>0</v>
      </c>
      <c r="EE53" s="446">
        <v>0</v>
      </c>
      <c r="EF53" s="56">
        <f t="shared" si="45"/>
        <v>0</v>
      </c>
      <c r="EG53" s="56">
        <f t="shared" si="46"/>
        <v>0</v>
      </c>
      <c r="EH53" s="461">
        <v>0</v>
      </c>
      <c r="EI53" s="461">
        <v>0</v>
      </c>
      <c r="EJ53" s="461">
        <v>0</v>
      </c>
      <c r="EK53" s="56">
        <f t="shared" si="47"/>
        <v>0</v>
      </c>
      <c r="EL53" s="56">
        <f t="shared" si="206"/>
        <v>0</v>
      </c>
      <c r="EM53" s="56"/>
      <c r="EN53" s="56"/>
      <c r="EO53" s="56"/>
      <c r="EP53" s="56"/>
      <c r="EQ53" s="56"/>
      <c r="ER53" s="56"/>
      <c r="ES53" s="637" t="s">
        <v>113</v>
      </c>
      <c r="ET53" s="89"/>
      <c r="EU53" s="181" t="e">
        <f t="shared" si="219"/>
        <v>#REF!</v>
      </c>
      <c r="EV53" s="181" t="e">
        <f t="shared" si="219"/>
        <v>#REF!</v>
      </c>
      <c r="EW53" s="181" t="e">
        <f>BS53+EJ53+EE53+DZ53+DU53+DN53+DI53+#REF!+CO53+BN53+AT53+AM53</f>
        <v>#REF!</v>
      </c>
      <c r="EX53" s="192" t="e">
        <f t="shared" si="48"/>
        <v>#REF!</v>
      </c>
      <c r="EY53" s="192" t="e">
        <f t="shared" si="49"/>
        <v>#REF!</v>
      </c>
      <c r="EZ53" s="94"/>
      <c r="FA53" s="94" t="e">
        <f t="shared" si="50"/>
        <v>#REF!</v>
      </c>
      <c r="FB53" s="477"/>
      <c r="FC53" s="178"/>
      <c r="FD53" s="178"/>
      <c r="FE53" s="178"/>
      <c r="FF53" s="446"/>
      <c r="FG53" s="446"/>
      <c r="FH53" s="446"/>
      <c r="FI53" s="638"/>
      <c r="FJ53" s="446"/>
      <c r="FK53" s="461"/>
    </row>
    <row r="54" spans="1:167" ht="15" hidden="1" thickBot="1" x14ac:dyDescent="0.35">
      <c r="A54" s="459" t="s">
        <v>114</v>
      </c>
      <c r="B54" s="457" t="s">
        <v>72</v>
      </c>
      <c r="C54" s="458"/>
      <c r="D54" s="459"/>
      <c r="E54" s="446"/>
      <c r="F54" s="461"/>
      <c r="G54" s="461"/>
      <c r="H54" s="103">
        <f t="shared" si="62"/>
        <v>0</v>
      </c>
      <c r="I54" s="105">
        <f t="shared" si="117"/>
        <v>0</v>
      </c>
      <c r="J54" s="106">
        <v>0</v>
      </c>
      <c r="K54" s="107">
        <v>0</v>
      </c>
      <c r="L54" s="106"/>
      <c r="M54" s="106">
        <v>0</v>
      </c>
      <c r="N54" s="56">
        <f t="shared" si="11"/>
        <v>0</v>
      </c>
      <c r="O54" s="56">
        <f t="shared" si="202"/>
        <v>0</v>
      </c>
      <c r="P54" s="106">
        <v>0</v>
      </c>
      <c r="Q54" s="106"/>
      <c r="R54" s="106">
        <v>0</v>
      </c>
      <c r="S54" s="106">
        <v>0</v>
      </c>
      <c r="T54" s="56">
        <f t="shared" si="12"/>
        <v>0</v>
      </c>
      <c r="U54" s="56">
        <f t="shared" si="13"/>
        <v>0</v>
      </c>
      <c r="V54" s="461"/>
      <c r="W54" s="107"/>
      <c r="X54" s="107"/>
      <c r="Y54" s="57">
        <f t="shared" si="14"/>
        <v>0</v>
      </c>
      <c r="Z54" s="56">
        <f t="shared" si="15"/>
        <v>0</v>
      </c>
      <c r="AA54" s="107"/>
      <c r="AB54" s="107"/>
      <c r="AC54" s="107"/>
      <c r="AD54" s="57">
        <f t="shared" si="16"/>
        <v>0</v>
      </c>
      <c r="AE54" s="57">
        <f t="shared" si="17"/>
        <v>0</v>
      </c>
      <c r="AF54" s="107"/>
      <c r="AG54" s="107"/>
      <c r="AH54" s="107"/>
      <c r="AI54" s="57">
        <f t="shared" si="18"/>
        <v>0</v>
      </c>
      <c r="AJ54" s="56">
        <f t="shared" si="19"/>
        <v>0</v>
      </c>
      <c r="AK54" s="60">
        <f t="shared" si="203"/>
        <v>0</v>
      </c>
      <c r="AL54" s="60">
        <f t="shared" si="204"/>
        <v>0</v>
      </c>
      <c r="AM54" s="60">
        <f t="shared" si="205"/>
        <v>0</v>
      </c>
      <c r="AN54" s="60">
        <f t="shared" si="20"/>
        <v>0</v>
      </c>
      <c r="AO54" s="61">
        <f t="shared" si="21"/>
        <v>0</v>
      </c>
      <c r="AP54" s="61" t="s">
        <v>72</v>
      </c>
      <c r="AQ54" s="61" t="s">
        <v>114</v>
      </c>
      <c r="AR54" s="446">
        <v>0</v>
      </c>
      <c r="AS54" s="109">
        <v>0</v>
      </c>
      <c r="AT54" s="109">
        <v>0</v>
      </c>
      <c r="AU54" s="64">
        <f t="shared" si="22"/>
        <v>0</v>
      </c>
      <c r="AV54" s="64">
        <f t="shared" si="23"/>
        <v>0</v>
      </c>
      <c r="AW54" s="107">
        <v>0</v>
      </c>
      <c r="AX54" s="107">
        <v>0</v>
      </c>
      <c r="AY54" s="107">
        <v>0</v>
      </c>
      <c r="AZ54" s="57">
        <f t="shared" si="24"/>
        <v>0</v>
      </c>
      <c r="BA54" s="56">
        <f t="shared" si="25"/>
        <v>0</v>
      </c>
      <c r="BB54" s="634">
        <v>0</v>
      </c>
      <c r="BC54" s="635">
        <v>0</v>
      </c>
      <c r="BD54" s="635">
        <v>0</v>
      </c>
      <c r="BE54" s="67">
        <f t="shared" si="26"/>
        <v>0</v>
      </c>
      <c r="BF54" s="68">
        <f t="shared" si="27"/>
        <v>0</v>
      </c>
      <c r="BG54" s="111">
        <f t="shared" si="220"/>
        <v>0</v>
      </c>
      <c r="BH54" s="111">
        <f t="shared" si="220"/>
        <v>0</v>
      </c>
      <c r="BI54" s="111">
        <f>CV54+CU54</f>
        <v>0</v>
      </c>
      <c r="BJ54" s="57">
        <f t="shared" si="28"/>
        <v>0</v>
      </c>
      <c r="BK54" s="56">
        <f t="shared" si="29"/>
        <v>0</v>
      </c>
      <c r="BL54" s="64">
        <f t="shared" si="30"/>
        <v>0</v>
      </c>
      <c r="BM54" s="64">
        <f t="shared" si="31"/>
        <v>0</v>
      </c>
      <c r="BN54" s="63">
        <f t="shared" si="31"/>
        <v>0</v>
      </c>
      <c r="BO54" s="112">
        <f t="shared" si="32"/>
        <v>0</v>
      </c>
      <c r="BP54" s="64">
        <f t="shared" si="33"/>
        <v>0</v>
      </c>
      <c r="BQ54" s="107"/>
      <c r="BR54" s="107"/>
      <c r="BS54" s="107"/>
      <c r="BT54" s="57">
        <f t="shared" si="34"/>
        <v>0</v>
      </c>
      <c r="BU54" s="69">
        <f t="shared" si="35"/>
        <v>0</v>
      </c>
      <c r="BV54" s="107"/>
      <c r="BW54" s="107"/>
      <c r="BX54" s="107"/>
      <c r="BY54" s="107"/>
      <c r="BZ54" s="107"/>
      <c r="CA54" s="107" t="s">
        <v>72</v>
      </c>
      <c r="CB54" s="113" t="s">
        <v>114</v>
      </c>
      <c r="CC54" s="113"/>
      <c r="CD54" s="162" t="e">
        <f>#REF!-#REF!</f>
        <v>#REF!</v>
      </c>
      <c r="CE54" s="163" t="e">
        <f>#REF!-#REF!</f>
        <v>#REF!</v>
      </c>
      <c r="CF54" s="164"/>
      <c r="CG54" s="105">
        <f t="shared" si="216"/>
        <v>0</v>
      </c>
      <c r="CH54" s="107">
        <v>0</v>
      </c>
      <c r="CI54" s="107">
        <v>0</v>
      </c>
      <c r="CJ54" s="107">
        <f t="shared" si="178"/>
        <v>0</v>
      </c>
      <c r="CK54" s="107">
        <f t="shared" si="179"/>
        <v>0</v>
      </c>
      <c r="CL54" s="107"/>
      <c r="CM54" s="63" t="e">
        <f>#REF!+CG54</f>
        <v>#REF!</v>
      </c>
      <c r="CN54" s="63" t="e">
        <f>#REF!+CH54</f>
        <v>#REF!</v>
      </c>
      <c r="CO54" s="63" t="e">
        <f>#REF!+CI54</f>
        <v>#REF!</v>
      </c>
      <c r="CP54" s="63" t="e">
        <f t="shared" si="36"/>
        <v>#REF!</v>
      </c>
      <c r="CQ54" s="64" t="e">
        <f t="shared" si="37"/>
        <v>#REF!</v>
      </c>
      <c r="CR54" s="636"/>
      <c r="CS54" s="485"/>
      <c r="CT54" s="486"/>
      <c r="CU54" s="487">
        <f t="shared" si="141"/>
        <v>0</v>
      </c>
      <c r="CV54" s="486">
        <v>0</v>
      </c>
      <c r="CW54" s="486">
        <v>0</v>
      </c>
      <c r="CX54" s="486"/>
      <c r="CY54" s="486"/>
      <c r="CZ54" s="488"/>
      <c r="DA54" s="488"/>
      <c r="DB54" s="486"/>
      <c r="DC54" s="989">
        <v>0</v>
      </c>
      <c r="DD54" s="989">
        <v>0</v>
      </c>
      <c r="DE54" s="59" t="e">
        <f>#REF!-DD54</f>
        <v>#REF!</v>
      </c>
      <c r="DF54" s="57" t="e">
        <f>#REF!-DC54</f>
        <v>#REF!</v>
      </c>
      <c r="DG54" s="473">
        <v>0</v>
      </c>
      <c r="DH54" s="473">
        <v>0</v>
      </c>
      <c r="DI54" s="473">
        <v>0</v>
      </c>
      <c r="DJ54" s="67">
        <f t="shared" si="38"/>
        <v>0</v>
      </c>
      <c r="DK54" s="67">
        <f t="shared" si="39"/>
        <v>0</v>
      </c>
      <c r="DL54" s="178">
        <v>0</v>
      </c>
      <c r="DM54" s="178">
        <v>0</v>
      </c>
      <c r="DN54" s="178">
        <v>0</v>
      </c>
      <c r="DO54" s="84">
        <f t="shared" si="40"/>
        <v>0</v>
      </c>
      <c r="DP54" s="84">
        <f t="shared" si="8"/>
        <v>0</v>
      </c>
      <c r="DQ54" s="84" t="s">
        <v>114</v>
      </c>
      <c r="DR54" s="84" t="s">
        <v>72</v>
      </c>
      <c r="DS54" s="178">
        <v>0</v>
      </c>
      <c r="DT54" s="178">
        <v>0</v>
      </c>
      <c r="DU54" s="178">
        <v>0</v>
      </c>
      <c r="DV54" s="83">
        <f t="shared" si="41"/>
        <v>0</v>
      </c>
      <c r="DW54" s="83">
        <f t="shared" si="42"/>
        <v>0</v>
      </c>
      <c r="DX54" s="446">
        <v>0</v>
      </c>
      <c r="DY54" s="461">
        <v>0</v>
      </c>
      <c r="DZ54" s="461">
        <v>0</v>
      </c>
      <c r="EA54" s="85">
        <f t="shared" si="43"/>
        <v>0</v>
      </c>
      <c r="EB54" s="56">
        <f t="shared" si="44"/>
        <v>0</v>
      </c>
      <c r="EC54" s="446">
        <v>0</v>
      </c>
      <c r="ED54" s="446">
        <v>0</v>
      </c>
      <c r="EE54" s="446">
        <v>0</v>
      </c>
      <c r="EF54" s="56">
        <f t="shared" si="45"/>
        <v>0</v>
      </c>
      <c r="EG54" s="56">
        <f t="shared" si="46"/>
        <v>0</v>
      </c>
      <c r="EH54" s="461">
        <v>0</v>
      </c>
      <c r="EI54" s="461">
        <v>0</v>
      </c>
      <c r="EJ54" s="461">
        <v>0</v>
      </c>
      <c r="EK54" s="56">
        <f t="shared" si="47"/>
        <v>0</v>
      </c>
      <c r="EL54" s="56">
        <f t="shared" si="206"/>
        <v>0</v>
      </c>
      <c r="EM54" s="56"/>
      <c r="EN54" s="56"/>
      <c r="EO54" s="56"/>
      <c r="EP54" s="56"/>
      <c r="EQ54" s="56"/>
      <c r="ER54" s="56"/>
      <c r="ES54" s="637" t="s">
        <v>114</v>
      </c>
      <c r="ET54" s="89"/>
      <c r="EU54" s="181" t="e">
        <f t="shared" si="219"/>
        <v>#REF!</v>
      </c>
      <c r="EV54" s="181" t="e">
        <f t="shared" si="219"/>
        <v>#REF!</v>
      </c>
      <c r="EW54" s="181" t="e">
        <f>BS54+EJ54+EE54+DZ54+DU54+DN54+DI54+#REF!+CO54+BN54+AT54+AM54</f>
        <v>#REF!</v>
      </c>
      <c r="EX54" s="192" t="e">
        <f t="shared" si="48"/>
        <v>#REF!</v>
      </c>
      <c r="EY54" s="192" t="e">
        <f t="shared" si="49"/>
        <v>#REF!</v>
      </c>
      <c r="EZ54" s="94"/>
      <c r="FA54" s="94" t="e">
        <f t="shared" si="50"/>
        <v>#REF!</v>
      </c>
      <c r="FB54" s="477"/>
      <c r="FC54" s="178"/>
      <c r="FD54" s="178"/>
      <c r="FE54" s="178"/>
      <c r="FF54" s="446"/>
      <c r="FG54" s="446"/>
      <c r="FH54" s="446"/>
      <c r="FI54" s="638"/>
      <c r="FJ54" s="446"/>
      <c r="FK54" s="461"/>
    </row>
    <row r="55" spans="1:167" ht="15" hidden="1" thickBot="1" x14ac:dyDescent="0.35">
      <c r="A55" s="459" t="s">
        <v>115</v>
      </c>
      <c r="B55" s="457" t="s">
        <v>99</v>
      </c>
      <c r="C55" s="458"/>
      <c r="D55" s="459"/>
      <c r="E55" s="446"/>
      <c r="F55" s="461"/>
      <c r="G55" s="461"/>
      <c r="H55" s="103">
        <f t="shared" si="62"/>
        <v>0</v>
      </c>
      <c r="I55" s="105">
        <f t="shared" si="117"/>
        <v>0</v>
      </c>
      <c r="J55" s="106">
        <v>0</v>
      </c>
      <c r="K55" s="107">
        <v>0</v>
      </c>
      <c r="L55" s="106"/>
      <c r="M55" s="106">
        <v>0</v>
      </c>
      <c r="N55" s="56">
        <f t="shared" si="11"/>
        <v>0</v>
      </c>
      <c r="O55" s="56">
        <f t="shared" si="202"/>
        <v>0</v>
      </c>
      <c r="P55" s="106">
        <v>0</v>
      </c>
      <c r="Q55" s="106"/>
      <c r="R55" s="106">
        <v>0</v>
      </c>
      <c r="S55" s="106">
        <v>0</v>
      </c>
      <c r="T55" s="56">
        <f t="shared" si="12"/>
        <v>0</v>
      </c>
      <c r="U55" s="56">
        <f t="shared" si="13"/>
        <v>0</v>
      </c>
      <c r="V55" s="461"/>
      <c r="W55" s="107"/>
      <c r="X55" s="107"/>
      <c r="Y55" s="57">
        <f t="shared" si="14"/>
        <v>0</v>
      </c>
      <c r="Z55" s="56">
        <f t="shared" si="15"/>
        <v>0</v>
      </c>
      <c r="AA55" s="107"/>
      <c r="AB55" s="107"/>
      <c r="AC55" s="107"/>
      <c r="AD55" s="57">
        <f t="shared" si="16"/>
        <v>0</v>
      </c>
      <c r="AE55" s="57">
        <f t="shared" si="17"/>
        <v>0</v>
      </c>
      <c r="AF55" s="107"/>
      <c r="AG55" s="107"/>
      <c r="AH55" s="107"/>
      <c r="AI55" s="57">
        <f t="shared" si="18"/>
        <v>0</v>
      </c>
      <c r="AJ55" s="56">
        <f t="shared" si="19"/>
        <v>0</v>
      </c>
      <c r="AK55" s="60">
        <f t="shared" si="203"/>
        <v>0</v>
      </c>
      <c r="AL55" s="60">
        <f t="shared" si="204"/>
        <v>0</v>
      </c>
      <c r="AM55" s="60">
        <f t="shared" si="205"/>
        <v>0</v>
      </c>
      <c r="AN55" s="60">
        <f t="shared" si="20"/>
        <v>0</v>
      </c>
      <c r="AO55" s="61">
        <f t="shared" si="21"/>
        <v>0</v>
      </c>
      <c r="AP55" s="61" t="s">
        <v>99</v>
      </c>
      <c r="AQ55" s="61" t="s">
        <v>115</v>
      </c>
      <c r="AR55" s="446">
        <v>0</v>
      </c>
      <c r="AS55" s="109">
        <v>0</v>
      </c>
      <c r="AT55" s="109">
        <v>0</v>
      </c>
      <c r="AU55" s="64">
        <f t="shared" si="22"/>
        <v>0</v>
      </c>
      <c r="AV55" s="64">
        <f t="shared" si="23"/>
        <v>0</v>
      </c>
      <c r="AW55" s="107">
        <v>0</v>
      </c>
      <c r="AX55" s="107">
        <v>0</v>
      </c>
      <c r="AY55" s="107">
        <v>0</v>
      </c>
      <c r="AZ55" s="57">
        <f t="shared" si="24"/>
        <v>0</v>
      </c>
      <c r="BA55" s="56">
        <f t="shared" si="25"/>
        <v>0</v>
      </c>
      <c r="BB55" s="634">
        <v>0</v>
      </c>
      <c r="BC55" s="635">
        <v>0</v>
      </c>
      <c r="BD55" s="635">
        <v>0</v>
      </c>
      <c r="BE55" s="67">
        <f t="shared" si="26"/>
        <v>0</v>
      </c>
      <c r="BF55" s="68">
        <f t="shared" si="27"/>
        <v>0</v>
      </c>
      <c r="BG55" s="111">
        <f t="shared" si="220"/>
        <v>0</v>
      </c>
      <c r="BH55" s="111">
        <f t="shared" si="220"/>
        <v>0</v>
      </c>
      <c r="BI55" s="111">
        <f>CV55+CU55</f>
        <v>0</v>
      </c>
      <c r="BJ55" s="57">
        <f t="shared" si="28"/>
        <v>0</v>
      </c>
      <c r="BK55" s="56">
        <f t="shared" si="29"/>
        <v>0</v>
      </c>
      <c r="BL55" s="64">
        <f t="shared" si="30"/>
        <v>0</v>
      </c>
      <c r="BM55" s="64">
        <f t="shared" si="31"/>
        <v>0</v>
      </c>
      <c r="BN55" s="63">
        <f t="shared" si="31"/>
        <v>0</v>
      </c>
      <c r="BO55" s="112">
        <f t="shared" si="32"/>
        <v>0</v>
      </c>
      <c r="BP55" s="64">
        <f t="shared" si="33"/>
        <v>0</v>
      </c>
      <c r="BQ55" s="107"/>
      <c r="BR55" s="107"/>
      <c r="BS55" s="107"/>
      <c r="BT55" s="57">
        <f t="shared" si="34"/>
        <v>0</v>
      </c>
      <c r="BU55" s="69">
        <f t="shared" si="35"/>
        <v>0</v>
      </c>
      <c r="BV55" s="107"/>
      <c r="BW55" s="107"/>
      <c r="BX55" s="107"/>
      <c r="BY55" s="107"/>
      <c r="BZ55" s="107"/>
      <c r="CA55" s="107" t="s">
        <v>99</v>
      </c>
      <c r="CB55" s="113" t="s">
        <v>115</v>
      </c>
      <c r="CC55" s="113"/>
      <c r="CD55" s="197" t="e">
        <f>#REF!-#REF!</f>
        <v>#REF!</v>
      </c>
      <c r="CE55" s="198" t="e">
        <f>#REF!-#REF!</f>
        <v>#REF!</v>
      </c>
      <c r="CF55" s="164"/>
      <c r="CG55" s="105">
        <f t="shared" si="216"/>
        <v>0</v>
      </c>
      <c r="CH55" s="107">
        <v>0</v>
      </c>
      <c r="CI55" s="107">
        <v>0</v>
      </c>
      <c r="CJ55" s="107">
        <f t="shared" si="178"/>
        <v>0</v>
      </c>
      <c r="CK55" s="107">
        <f t="shared" si="179"/>
        <v>0</v>
      </c>
      <c r="CL55" s="107"/>
      <c r="CM55" s="63" t="e">
        <f>#REF!+CG55</f>
        <v>#REF!</v>
      </c>
      <c r="CN55" s="63" t="e">
        <f>#REF!+CH55</f>
        <v>#REF!</v>
      </c>
      <c r="CO55" s="63" t="e">
        <f>#REF!+CI55</f>
        <v>#REF!</v>
      </c>
      <c r="CP55" s="63" t="e">
        <f t="shared" si="36"/>
        <v>#REF!</v>
      </c>
      <c r="CQ55" s="64" t="e">
        <f t="shared" si="37"/>
        <v>#REF!</v>
      </c>
      <c r="CR55" s="636"/>
      <c r="CS55" s="485"/>
      <c r="CT55" s="486"/>
      <c r="CU55" s="487">
        <f t="shared" si="141"/>
        <v>0</v>
      </c>
      <c r="CV55" s="486">
        <v>0</v>
      </c>
      <c r="CW55" s="486">
        <v>0</v>
      </c>
      <c r="CX55" s="486"/>
      <c r="CY55" s="486"/>
      <c r="CZ55" s="488"/>
      <c r="DA55" s="488"/>
      <c r="DB55" s="486"/>
      <c r="DC55" s="989">
        <v>0</v>
      </c>
      <c r="DD55" s="989">
        <v>0</v>
      </c>
      <c r="DE55" s="59" t="e">
        <f>#REF!-DD55</f>
        <v>#REF!</v>
      </c>
      <c r="DF55" s="57" t="e">
        <f>#REF!-DC55</f>
        <v>#REF!</v>
      </c>
      <c r="DG55" s="473">
        <v>0</v>
      </c>
      <c r="DH55" s="473">
        <v>0</v>
      </c>
      <c r="DI55" s="473">
        <v>0</v>
      </c>
      <c r="DJ55" s="67">
        <f t="shared" si="38"/>
        <v>0</v>
      </c>
      <c r="DK55" s="67">
        <f t="shared" si="39"/>
        <v>0</v>
      </c>
      <c r="DL55" s="178">
        <v>0</v>
      </c>
      <c r="DM55" s="178">
        <v>0</v>
      </c>
      <c r="DN55" s="178">
        <v>0</v>
      </c>
      <c r="DO55" s="84">
        <f t="shared" si="40"/>
        <v>0</v>
      </c>
      <c r="DP55" s="84">
        <f t="shared" si="8"/>
        <v>0</v>
      </c>
      <c r="DQ55" s="84" t="s">
        <v>115</v>
      </c>
      <c r="DR55" s="84" t="s">
        <v>99</v>
      </c>
      <c r="DS55" s="178">
        <v>0</v>
      </c>
      <c r="DT55" s="178">
        <v>0</v>
      </c>
      <c r="DU55" s="178">
        <v>0</v>
      </c>
      <c r="DV55" s="83">
        <f t="shared" si="41"/>
        <v>0</v>
      </c>
      <c r="DW55" s="83">
        <f t="shared" si="42"/>
        <v>0</v>
      </c>
      <c r="DX55" s="446">
        <v>0</v>
      </c>
      <c r="DY55" s="461">
        <v>0</v>
      </c>
      <c r="DZ55" s="461">
        <v>0</v>
      </c>
      <c r="EA55" s="85">
        <f t="shared" si="43"/>
        <v>0</v>
      </c>
      <c r="EB55" s="56">
        <f t="shared" si="44"/>
        <v>0</v>
      </c>
      <c r="EC55" s="446">
        <v>0</v>
      </c>
      <c r="ED55" s="446">
        <v>0</v>
      </c>
      <c r="EE55" s="446">
        <v>0</v>
      </c>
      <c r="EF55" s="56">
        <f t="shared" si="45"/>
        <v>0</v>
      </c>
      <c r="EG55" s="56">
        <f t="shared" si="46"/>
        <v>0</v>
      </c>
      <c r="EH55" s="461">
        <v>0</v>
      </c>
      <c r="EI55" s="461">
        <v>0</v>
      </c>
      <c r="EJ55" s="461">
        <v>0</v>
      </c>
      <c r="EK55" s="56">
        <f t="shared" si="47"/>
        <v>0</v>
      </c>
      <c r="EL55" s="56">
        <f t="shared" si="206"/>
        <v>0</v>
      </c>
      <c r="EM55" s="56"/>
      <c r="EN55" s="56"/>
      <c r="EO55" s="56"/>
      <c r="EP55" s="56"/>
      <c r="EQ55" s="56"/>
      <c r="ER55" s="56"/>
      <c r="ES55" s="637" t="s">
        <v>115</v>
      </c>
      <c r="ET55" s="89"/>
      <c r="EU55" s="181" t="e">
        <f t="shared" si="219"/>
        <v>#REF!</v>
      </c>
      <c r="EV55" s="181" t="e">
        <f t="shared" si="219"/>
        <v>#REF!</v>
      </c>
      <c r="EW55" s="181" t="e">
        <f>BS55+EJ55+EE55+DZ55+DU55+DN55+DI55+#REF!+CO55+BN55+AT55+AM55</f>
        <v>#REF!</v>
      </c>
      <c r="EX55" s="192" t="e">
        <f t="shared" si="48"/>
        <v>#REF!</v>
      </c>
      <c r="EY55" s="192" t="e">
        <f t="shared" si="49"/>
        <v>#REF!</v>
      </c>
      <c r="EZ55" s="94"/>
      <c r="FA55" s="94" t="e">
        <f t="shared" si="50"/>
        <v>#REF!</v>
      </c>
      <c r="FB55" s="477"/>
      <c r="FC55" s="178"/>
      <c r="FD55" s="178"/>
      <c r="FE55" s="178"/>
      <c r="FF55" s="446"/>
      <c r="FG55" s="446"/>
      <c r="FH55" s="446"/>
      <c r="FI55" s="638"/>
      <c r="FJ55" s="446"/>
      <c r="FK55" s="461"/>
    </row>
    <row r="56" spans="1:167" ht="15" hidden="1" thickBot="1" x14ac:dyDescent="0.35">
      <c r="A56" s="459" t="s">
        <v>116</v>
      </c>
      <c r="B56" s="457" t="s">
        <v>101</v>
      </c>
      <c r="C56" s="458"/>
      <c r="D56" s="459"/>
      <c r="E56" s="446"/>
      <c r="F56" s="461"/>
      <c r="G56" s="461"/>
      <c r="H56" s="103">
        <f t="shared" si="62"/>
        <v>0</v>
      </c>
      <c r="I56" s="105">
        <f t="shared" si="117"/>
        <v>0</v>
      </c>
      <c r="J56" s="106">
        <v>0</v>
      </c>
      <c r="K56" s="107">
        <v>0</v>
      </c>
      <c r="L56" s="106"/>
      <c r="M56" s="106">
        <v>0</v>
      </c>
      <c r="N56" s="56">
        <f t="shared" si="11"/>
        <v>0</v>
      </c>
      <c r="O56" s="56">
        <f t="shared" si="202"/>
        <v>0</v>
      </c>
      <c r="P56" s="106">
        <v>0</v>
      </c>
      <c r="Q56" s="106"/>
      <c r="R56" s="106">
        <v>0</v>
      </c>
      <c r="S56" s="106">
        <v>0</v>
      </c>
      <c r="T56" s="56">
        <f t="shared" si="12"/>
        <v>0</v>
      </c>
      <c r="U56" s="56">
        <f t="shared" si="13"/>
        <v>0</v>
      </c>
      <c r="V56" s="461"/>
      <c r="W56" s="107"/>
      <c r="X56" s="107"/>
      <c r="Y56" s="57">
        <f t="shared" si="14"/>
        <v>0</v>
      </c>
      <c r="Z56" s="56">
        <f t="shared" si="15"/>
        <v>0</v>
      </c>
      <c r="AA56" s="107"/>
      <c r="AB56" s="107"/>
      <c r="AC56" s="107"/>
      <c r="AD56" s="57">
        <f t="shared" si="16"/>
        <v>0</v>
      </c>
      <c r="AE56" s="57">
        <f t="shared" si="17"/>
        <v>0</v>
      </c>
      <c r="AF56" s="107"/>
      <c r="AG56" s="107"/>
      <c r="AH56" s="107"/>
      <c r="AI56" s="57">
        <f t="shared" si="18"/>
        <v>0</v>
      </c>
      <c r="AJ56" s="56">
        <f t="shared" si="19"/>
        <v>0</v>
      </c>
      <c r="AK56" s="60">
        <f t="shared" si="203"/>
        <v>0</v>
      </c>
      <c r="AL56" s="60">
        <f t="shared" si="204"/>
        <v>0</v>
      </c>
      <c r="AM56" s="60">
        <f t="shared" si="205"/>
        <v>0</v>
      </c>
      <c r="AN56" s="60">
        <f t="shared" si="20"/>
        <v>0</v>
      </c>
      <c r="AO56" s="61">
        <f t="shared" si="21"/>
        <v>0</v>
      </c>
      <c r="AP56" s="61" t="s">
        <v>101</v>
      </c>
      <c r="AQ56" s="61" t="s">
        <v>116</v>
      </c>
      <c r="AR56" s="446">
        <v>0</v>
      </c>
      <c r="AS56" s="109">
        <v>0</v>
      </c>
      <c r="AT56" s="109">
        <v>0</v>
      </c>
      <c r="AU56" s="64">
        <f t="shared" si="22"/>
        <v>0</v>
      </c>
      <c r="AV56" s="64">
        <f t="shared" si="23"/>
        <v>0</v>
      </c>
      <c r="AW56" s="107">
        <v>0</v>
      </c>
      <c r="AX56" s="107">
        <v>0</v>
      </c>
      <c r="AY56" s="107">
        <v>0</v>
      </c>
      <c r="AZ56" s="57">
        <f t="shared" si="24"/>
        <v>0</v>
      </c>
      <c r="BA56" s="56">
        <f t="shared" si="25"/>
        <v>0</v>
      </c>
      <c r="BB56" s="634">
        <v>0</v>
      </c>
      <c r="BC56" s="635">
        <v>0</v>
      </c>
      <c r="BD56" s="635">
        <v>0</v>
      </c>
      <c r="BE56" s="67">
        <f t="shared" si="26"/>
        <v>0</v>
      </c>
      <c r="BF56" s="68">
        <f t="shared" si="27"/>
        <v>0</v>
      </c>
      <c r="BG56" s="111">
        <f t="shared" si="220"/>
        <v>0</v>
      </c>
      <c r="BH56" s="111">
        <f t="shared" si="220"/>
        <v>0</v>
      </c>
      <c r="BI56" s="111">
        <f>CV56+CU56</f>
        <v>0</v>
      </c>
      <c r="BJ56" s="57">
        <f t="shared" si="28"/>
        <v>0</v>
      </c>
      <c r="BK56" s="56">
        <f t="shared" si="29"/>
        <v>0</v>
      </c>
      <c r="BL56" s="64">
        <f t="shared" si="30"/>
        <v>0</v>
      </c>
      <c r="BM56" s="64">
        <f t="shared" si="31"/>
        <v>0</v>
      </c>
      <c r="BN56" s="63">
        <f t="shared" si="31"/>
        <v>0</v>
      </c>
      <c r="BO56" s="112">
        <f t="shared" si="32"/>
        <v>0</v>
      </c>
      <c r="BP56" s="64">
        <f t="shared" si="33"/>
        <v>0</v>
      </c>
      <c r="BQ56" s="107"/>
      <c r="BR56" s="107"/>
      <c r="BS56" s="107"/>
      <c r="BT56" s="57">
        <f t="shared" si="34"/>
        <v>0</v>
      </c>
      <c r="BU56" s="69">
        <f t="shared" si="35"/>
        <v>0</v>
      </c>
      <c r="BV56" s="107"/>
      <c r="BW56" s="107"/>
      <c r="BX56" s="107"/>
      <c r="BY56" s="107"/>
      <c r="BZ56" s="107"/>
      <c r="CA56" s="107" t="s">
        <v>101</v>
      </c>
      <c r="CB56" s="113" t="s">
        <v>116</v>
      </c>
      <c r="CC56" s="113"/>
      <c r="CD56" s="162" t="e">
        <f>#REF!-#REF!</f>
        <v>#REF!</v>
      </c>
      <c r="CE56" s="163" t="e">
        <f>#REF!-#REF!</f>
        <v>#REF!</v>
      </c>
      <c r="CF56" s="164"/>
      <c r="CG56" s="105">
        <f t="shared" si="216"/>
        <v>0</v>
      </c>
      <c r="CH56" s="107">
        <v>0</v>
      </c>
      <c r="CI56" s="107">
        <v>0</v>
      </c>
      <c r="CJ56" s="107">
        <f t="shared" si="178"/>
        <v>0</v>
      </c>
      <c r="CK56" s="107">
        <f t="shared" si="179"/>
        <v>0</v>
      </c>
      <c r="CL56" s="107"/>
      <c r="CM56" s="63" t="e">
        <f>#REF!+CG56</f>
        <v>#REF!</v>
      </c>
      <c r="CN56" s="63" t="e">
        <f>#REF!+CH56</f>
        <v>#REF!</v>
      </c>
      <c r="CO56" s="63" t="e">
        <f>#REF!+CI56</f>
        <v>#REF!</v>
      </c>
      <c r="CP56" s="63" t="e">
        <f t="shared" si="36"/>
        <v>#REF!</v>
      </c>
      <c r="CQ56" s="64" t="e">
        <f t="shared" si="37"/>
        <v>#REF!</v>
      </c>
      <c r="CR56" s="636"/>
      <c r="CS56" s="485"/>
      <c r="CT56" s="486"/>
      <c r="CU56" s="487">
        <f t="shared" si="141"/>
        <v>0</v>
      </c>
      <c r="CV56" s="486">
        <v>0</v>
      </c>
      <c r="CW56" s="486">
        <v>0</v>
      </c>
      <c r="CX56" s="486"/>
      <c r="CY56" s="486"/>
      <c r="CZ56" s="488"/>
      <c r="DA56" s="488"/>
      <c r="DB56" s="486"/>
      <c r="DC56" s="989">
        <v>0</v>
      </c>
      <c r="DD56" s="989">
        <v>0</v>
      </c>
      <c r="DE56" s="59" t="e">
        <f>#REF!-DD56</f>
        <v>#REF!</v>
      </c>
      <c r="DF56" s="57" t="e">
        <f>#REF!-DC56</f>
        <v>#REF!</v>
      </c>
      <c r="DG56" s="473">
        <v>0</v>
      </c>
      <c r="DH56" s="473">
        <v>0</v>
      </c>
      <c r="DI56" s="473">
        <v>0</v>
      </c>
      <c r="DJ56" s="67">
        <f t="shared" si="38"/>
        <v>0</v>
      </c>
      <c r="DK56" s="67">
        <f t="shared" si="39"/>
        <v>0</v>
      </c>
      <c r="DL56" s="178">
        <v>0</v>
      </c>
      <c r="DM56" s="178">
        <v>0</v>
      </c>
      <c r="DN56" s="178">
        <v>0</v>
      </c>
      <c r="DO56" s="84">
        <f t="shared" si="40"/>
        <v>0</v>
      </c>
      <c r="DP56" s="84">
        <f t="shared" si="8"/>
        <v>0</v>
      </c>
      <c r="DQ56" s="84" t="s">
        <v>116</v>
      </c>
      <c r="DR56" s="84" t="s">
        <v>101</v>
      </c>
      <c r="DS56" s="178">
        <v>0</v>
      </c>
      <c r="DT56" s="178">
        <v>0</v>
      </c>
      <c r="DU56" s="178">
        <v>0</v>
      </c>
      <c r="DV56" s="83">
        <f t="shared" si="41"/>
        <v>0</v>
      </c>
      <c r="DW56" s="83">
        <f t="shared" si="42"/>
        <v>0</v>
      </c>
      <c r="DX56" s="446">
        <v>0</v>
      </c>
      <c r="DY56" s="461">
        <v>0</v>
      </c>
      <c r="DZ56" s="461">
        <v>0</v>
      </c>
      <c r="EA56" s="85">
        <f t="shared" si="43"/>
        <v>0</v>
      </c>
      <c r="EB56" s="56">
        <f t="shared" si="44"/>
        <v>0</v>
      </c>
      <c r="EC56" s="446">
        <v>0</v>
      </c>
      <c r="ED56" s="446">
        <v>0</v>
      </c>
      <c r="EE56" s="446">
        <v>0</v>
      </c>
      <c r="EF56" s="56">
        <f t="shared" si="45"/>
        <v>0</v>
      </c>
      <c r="EG56" s="56">
        <f t="shared" si="46"/>
        <v>0</v>
      </c>
      <c r="EH56" s="461">
        <v>0</v>
      </c>
      <c r="EI56" s="461">
        <v>0</v>
      </c>
      <c r="EJ56" s="461">
        <v>0</v>
      </c>
      <c r="EK56" s="56">
        <f t="shared" si="47"/>
        <v>0</v>
      </c>
      <c r="EL56" s="56">
        <f t="shared" si="206"/>
        <v>0</v>
      </c>
      <c r="EM56" s="56"/>
      <c r="EN56" s="56"/>
      <c r="EO56" s="56"/>
      <c r="EP56" s="56"/>
      <c r="EQ56" s="56"/>
      <c r="ER56" s="56"/>
      <c r="ES56" s="637" t="s">
        <v>116</v>
      </c>
      <c r="ET56" s="89"/>
      <c r="EU56" s="181" t="e">
        <f t="shared" si="219"/>
        <v>#REF!</v>
      </c>
      <c r="EV56" s="181" t="e">
        <f t="shared" si="219"/>
        <v>#REF!</v>
      </c>
      <c r="EW56" s="181" t="e">
        <f>BS56+EJ56+EE56+DZ56+DU56+DN56+DI56+#REF!+CO56+BN56+AT56+AM56</f>
        <v>#REF!</v>
      </c>
      <c r="EX56" s="192" t="e">
        <f t="shared" si="48"/>
        <v>#REF!</v>
      </c>
      <c r="EY56" s="192" t="e">
        <f t="shared" si="49"/>
        <v>#REF!</v>
      </c>
      <c r="EZ56" s="94"/>
      <c r="FA56" s="94" t="e">
        <f t="shared" si="50"/>
        <v>#REF!</v>
      </c>
      <c r="FB56" s="477"/>
      <c r="FC56" s="178"/>
      <c r="FD56" s="178"/>
      <c r="FE56" s="178"/>
      <c r="FF56" s="446"/>
      <c r="FG56" s="446"/>
      <c r="FH56" s="446"/>
      <c r="FI56" s="638"/>
      <c r="FJ56" s="446"/>
      <c r="FK56" s="461"/>
    </row>
    <row r="57" spans="1:167" ht="15" hidden="1" thickBot="1" x14ac:dyDescent="0.35">
      <c r="A57" s="150" t="s">
        <v>117</v>
      </c>
      <c r="B57" s="151" t="s">
        <v>72</v>
      </c>
      <c r="C57" s="152">
        <v>504.62</v>
      </c>
      <c r="D57" s="150"/>
      <c r="E57" s="56">
        <v>516.54999999999995</v>
      </c>
      <c r="F57" s="57">
        <f>F58*F59</f>
        <v>688.46335999999997</v>
      </c>
      <c r="G57" s="57">
        <f>G58*G59</f>
        <v>489.49289999999996</v>
      </c>
      <c r="H57" s="155">
        <f t="shared" si="62"/>
        <v>-198.97046</v>
      </c>
      <c r="I57" s="59">
        <f t="shared" si="117"/>
        <v>-27.057099999999991</v>
      </c>
      <c r="J57" s="56">
        <v>0</v>
      </c>
      <c r="K57" s="57">
        <v>0</v>
      </c>
      <c r="L57" s="56"/>
      <c r="M57" s="56">
        <v>0</v>
      </c>
      <c r="N57" s="56">
        <f t="shared" si="11"/>
        <v>0</v>
      </c>
      <c r="O57" s="56">
        <f t="shared" si="202"/>
        <v>0</v>
      </c>
      <c r="P57" s="56">
        <v>0</v>
      </c>
      <c r="Q57" s="56"/>
      <c r="R57" s="56">
        <f>R58*R59</f>
        <v>198.71257300000002</v>
      </c>
      <c r="S57" s="56">
        <f>S58*S59</f>
        <v>106.282956</v>
      </c>
      <c r="T57" s="56">
        <f t="shared" si="12"/>
        <v>-92.429617000000022</v>
      </c>
      <c r="U57" s="56">
        <f t="shared" si="13"/>
        <v>106.282956</v>
      </c>
      <c r="V57" s="156">
        <v>84.28</v>
      </c>
      <c r="W57" s="57">
        <v>107.78</v>
      </c>
      <c r="X57" s="57">
        <v>79.900000000000006</v>
      </c>
      <c r="Y57" s="57">
        <f t="shared" si="14"/>
        <v>-27.879999999999995</v>
      </c>
      <c r="Z57" s="56">
        <f t="shared" si="15"/>
        <v>-4.3799999999999955</v>
      </c>
      <c r="AA57" s="57">
        <v>22.13</v>
      </c>
      <c r="AB57" s="57">
        <v>50.2</v>
      </c>
      <c r="AC57" s="57">
        <v>23.22</v>
      </c>
      <c r="AD57" s="57">
        <f t="shared" si="16"/>
        <v>-26.980000000000004</v>
      </c>
      <c r="AE57" s="57">
        <f t="shared" si="17"/>
        <v>1.0899999999999999</v>
      </c>
      <c r="AF57" s="57">
        <v>0</v>
      </c>
      <c r="AG57" s="57">
        <v>0</v>
      </c>
      <c r="AH57" s="57">
        <v>0</v>
      </c>
      <c r="AI57" s="57">
        <f t="shared" si="18"/>
        <v>0</v>
      </c>
      <c r="AJ57" s="56">
        <f t="shared" si="19"/>
        <v>0</v>
      </c>
      <c r="AK57" s="60">
        <f t="shared" si="203"/>
        <v>622.95999999999992</v>
      </c>
      <c r="AL57" s="60">
        <f t="shared" si="204"/>
        <v>1045.155933</v>
      </c>
      <c r="AM57" s="60">
        <f t="shared" si="205"/>
        <v>698.89585599999998</v>
      </c>
      <c r="AN57" s="60">
        <f t="shared" si="20"/>
        <v>-346.26007700000002</v>
      </c>
      <c r="AO57" s="61">
        <f t="shared" si="21"/>
        <v>75.935856000000058</v>
      </c>
      <c r="AP57" s="61" t="s">
        <v>72</v>
      </c>
      <c r="AQ57" s="61" t="s">
        <v>117</v>
      </c>
      <c r="AR57" s="112">
        <v>0</v>
      </c>
      <c r="AS57" s="112">
        <v>0</v>
      </c>
      <c r="AT57" s="112">
        <v>0</v>
      </c>
      <c r="AU57" s="64">
        <f t="shared" si="22"/>
        <v>0</v>
      </c>
      <c r="AV57" s="64">
        <f t="shared" si="23"/>
        <v>0</v>
      </c>
      <c r="AW57" s="57">
        <v>0</v>
      </c>
      <c r="AX57" s="57">
        <v>0</v>
      </c>
      <c r="AY57" s="57">
        <v>0</v>
      </c>
      <c r="AZ57" s="57">
        <f t="shared" si="24"/>
        <v>0</v>
      </c>
      <c r="BA57" s="56">
        <f t="shared" si="25"/>
        <v>0</v>
      </c>
      <c r="BB57" s="648">
        <v>0</v>
      </c>
      <c r="BC57" s="649">
        <v>281</v>
      </c>
      <c r="BD57" s="649">
        <v>0</v>
      </c>
      <c r="BE57" s="67">
        <f t="shared" si="26"/>
        <v>-281</v>
      </c>
      <c r="BF57" s="68">
        <f t="shared" si="27"/>
        <v>0</v>
      </c>
      <c r="BG57" s="66">
        <f t="shared" si="220"/>
        <v>0</v>
      </c>
      <c r="BH57" s="66">
        <f t="shared" si="220"/>
        <v>0</v>
      </c>
      <c r="BI57" s="66">
        <v>0</v>
      </c>
      <c r="BJ57" s="57">
        <f t="shared" si="28"/>
        <v>0</v>
      </c>
      <c r="BK57" s="56">
        <f t="shared" si="29"/>
        <v>0</v>
      </c>
      <c r="BL57" s="64">
        <f t="shared" si="30"/>
        <v>0</v>
      </c>
      <c r="BM57" s="64">
        <f t="shared" si="31"/>
        <v>281</v>
      </c>
      <c r="BN57" s="63">
        <f t="shared" si="31"/>
        <v>0</v>
      </c>
      <c r="BO57" s="112">
        <f t="shared" si="32"/>
        <v>-281</v>
      </c>
      <c r="BP57" s="64">
        <f t="shared" si="33"/>
        <v>0</v>
      </c>
      <c r="BQ57" s="57">
        <v>0</v>
      </c>
      <c r="BR57" s="57">
        <v>0</v>
      </c>
      <c r="BS57" s="57">
        <v>0</v>
      </c>
      <c r="BT57" s="57">
        <f t="shared" si="34"/>
        <v>0</v>
      </c>
      <c r="BU57" s="69">
        <f t="shared" si="35"/>
        <v>0</v>
      </c>
      <c r="BV57" s="57"/>
      <c r="BW57" s="57"/>
      <c r="BX57" s="57"/>
      <c r="BY57" s="57"/>
      <c r="BZ57" s="57"/>
      <c r="CA57" s="57" t="s">
        <v>72</v>
      </c>
      <c r="CB57" s="70" t="s">
        <v>117</v>
      </c>
      <c r="CC57" s="70"/>
      <c r="CD57" s="197" t="e">
        <f>#REF!-#REF!</f>
        <v>#REF!</v>
      </c>
      <c r="CE57" s="198" t="e">
        <f>#REF!-#REF!</f>
        <v>#REF!</v>
      </c>
      <c r="CF57" s="164"/>
      <c r="CG57" s="59">
        <f t="shared" si="216"/>
        <v>0</v>
      </c>
      <c r="CH57" s="57">
        <v>48.7</v>
      </c>
      <c r="CI57" s="57">
        <v>65.78</v>
      </c>
      <c r="CJ57" s="57">
        <f t="shared" si="178"/>
        <v>17.079999999999998</v>
      </c>
      <c r="CK57" s="57">
        <f t="shared" si="179"/>
        <v>65.78</v>
      </c>
      <c r="CL57" s="57"/>
      <c r="CM57" s="63" t="e">
        <f>#REF!+CG57</f>
        <v>#REF!</v>
      </c>
      <c r="CN57" s="63" t="e">
        <f>#REF!+CH57</f>
        <v>#REF!</v>
      </c>
      <c r="CO57" s="63" t="e">
        <f>#REF!+CI57</f>
        <v>#REF!</v>
      </c>
      <c r="CP57" s="63" t="e">
        <f t="shared" si="36"/>
        <v>#REF!</v>
      </c>
      <c r="CQ57" s="64" t="e">
        <f t="shared" si="37"/>
        <v>#REF!</v>
      </c>
      <c r="CR57" s="651">
        <v>0</v>
      </c>
      <c r="CS57" s="191">
        <v>0</v>
      </c>
      <c r="CT57" s="82">
        <v>0</v>
      </c>
      <c r="CU57" s="487">
        <f t="shared" si="141"/>
        <v>0</v>
      </c>
      <c r="CV57" s="193">
        <v>243.83</v>
      </c>
      <c r="CW57" s="193">
        <v>243.83</v>
      </c>
      <c r="CX57" s="193">
        <v>0</v>
      </c>
      <c r="CY57" s="193">
        <v>0</v>
      </c>
      <c r="CZ57" s="168">
        <v>0</v>
      </c>
      <c r="DA57" s="168">
        <v>0</v>
      </c>
      <c r="DB57" s="82">
        <f>CV57+CX57+CZ57</f>
        <v>243.83</v>
      </c>
      <c r="DC57" s="988">
        <v>0</v>
      </c>
      <c r="DD57" s="988">
        <v>27.232050000000001</v>
      </c>
      <c r="DE57" s="59" t="e">
        <f>#REF!-DD57</f>
        <v>#REF!</v>
      </c>
      <c r="DF57" s="57" t="e">
        <f>#REF!-DC57</f>
        <v>#REF!</v>
      </c>
      <c r="DG57" s="177">
        <f>DG58*DG59</f>
        <v>53.631600000000006</v>
      </c>
      <c r="DH57" s="177">
        <v>56.03</v>
      </c>
      <c r="DI57" s="177">
        <v>53.63</v>
      </c>
      <c r="DJ57" s="67">
        <f t="shared" si="38"/>
        <v>-2.3999999999999986</v>
      </c>
      <c r="DK57" s="67">
        <f t="shared" si="39"/>
        <v>-1.6000000000033765E-3</v>
      </c>
      <c r="DL57" s="170">
        <v>17.22</v>
      </c>
      <c r="DM57" s="170">
        <v>43.27</v>
      </c>
      <c r="DN57" s="170">
        <v>20.23</v>
      </c>
      <c r="DO57" s="84">
        <f t="shared" si="40"/>
        <v>-23.040000000000003</v>
      </c>
      <c r="DP57" s="84">
        <f t="shared" si="8"/>
        <v>3.0100000000000016</v>
      </c>
      <c r="DQ57" s="84" t="s">
        <v>117</v>
      </c>
      <c r="DR57" s="84" t="s">
        <v>72</v>
      </c>
      <c r="DS57" s="170">
        <v>0</v>
      </c>
      <c r="DT57" s="170">
        <v>0</v>
      </c>
      <c r="DU57" s="170">
        <v>0</v>
      </c>
      <c r="DV57" s="83">
        <f t="shared" si="41"/>
        <v>0</v>
      </c>
      <c r="DW57" s="83">
        <f t="shared" si="42"/>
        <v>0</v>
      </c>
      <c r="DX57" s="155">
        <v>15.51</v>
      </c>
      <c r="DY57" s="156">
        <v>36.32</v>
      </c>
      <c r="DZ57" s="156">
        <v>16.48</v>
      </c>
      <c r="EA57" s="85">
        <f t="shared" si="43"/>
        <v>-19.84</v>
      </c>
      <c r="EB57" s="56">
        <f t="shared" si="44"/>
        <v>0.97000000000000064</v>
      </c>
      <c r="EC57" s="172">
        <v>7.02</v>
      </c>
      <c r="ED57" s="155">
        <v>0</v>
      </c>
      <c r="EE57" s="155">
        <v>0</v>
      </c>
      <c r="EF57" s="56">
        <f t="shared" si="45"/>
        <v>0</v>
      </c>
      <c r="EG57" s="56">
        <f t="shared" si="46"/>
        <v>-7.02</v>
      </c>
      <c r="EH57" s="156">
        <v>80.12</v>
      </c>
      <c r="EI57" s="156">
        <v>95.1</v>
      </c>
      <c r="EJ57" s="156">
        <v>88.35</v>
      </c>
      <c r="EK57" s="56">
        <f t="shared" si="47"/>
        <v>-6.75</v>
      </c>
      <c r="EL57" s="56">
        <f t="shared" si="206"/>
        <v>8.2299999999999898</v>
      </c>
      <c r="EM57" s="56"/>
      <c r="EN57" s="56"/>
      <c r="EO57" s="56"/>
      <c r="EP57" s="56"/>
      <c r="EQ57" s="56"/>
      <c r="ER57" s="56"/>
      <c r="ES57" s="174" t="s">
        <v>117</v>
      </c>
      <c r="ET57" s="89"/>
      <c r="EU57" s="181" t="e">
        <f t="shared" si="219"/>
        <v>#REF!</v>
      </c>
      <c r="EV57" s="181" t="e">
        <f t="shared" si="219"/>
        <v>#REF!</v>
      </c>
      <c r="EW57" s="181" t="e">
        <f>BS57+EJ57+EE57+DZ57+DU57+DN57+DI57+#REF!+CO57+BN57+AT57+AM57</f>
        <v>#REF!</v>
      </c>
      <c r="EX57" s="192" t="e">
        <f t="shared" si="48"/>
        <v>#REF!</v>
      </c>
      <c r="EY57" s="192" t="e">
        <f t="shared" si="49"/>
        <v>#REF!</v>
      </c>
      <c r="EZ57" s="94">
        <f>(34014.42+1556629.8)/1000</f>
        <v>1590.6442199999999</v>
      </c>
      <c r="FA57" s="94" t="e">
        <f t="shared" si="50"/>
        <v>#REF!</v>
      </c>
      <c r="FB57" s="652"/>
      <c r="FC57" s="170">
        <v>17.22</v>
      </c>
      <c r="FD57" s="170">
        <v>0</v>
      </c>
      <c r="FE57" s="170">
        <v>0</v>
      </c>
      <c r="FF57" s="155">
        <v>15.51</v>
      </c>
      <c r="FG57" s="155">
        <v>0</v>
      </c>
      <c r="FH57" s="155">
        <v>7.02</v>
      </c>
      <c r="FI57" s="653">
        <v>0</v>
      </c>
      <c r="FJ57" s="155">
        <v>22.13</v>
      </c>
      <c r="FK57" s="156">
        <v>84.28</v>
      </c>
    </row>
    <row r="58" spans="1:167" ht="15" hidden="1" thickBot="1" x14ac:dyDescent="0.35">
      <c r="A58" s="98" t="s">
        <v>118</v>
      </c>
      <c r="B58" s="99" t="s">
        <v>119</v>
      </c>
      <c r="C58" s="458">
        <v>12.335000000000001</v>
      </c>
      <c r="D58" s="459"/>
      <c r="E58" s="446">
        <v>15.19</v>
      </c>
      <c r="F58" s="461">
        <v>17.536000000000001</v>
      </c>
      <c r="G58" s="461">
        <v>11.73</v>
      </c>
      <c r="H58" s="103">
        <f t="shared" si="62"/>
        <v>-5.8060000000000009</v>
      </c>
      <c r="I58" s="105">
        <f t="shared" si="117"/>
        <v>-3.4599999999999991</v>
      </c>
      <c r="J58" s="106">
        <v>0</v>
      </c>
      <c r="K58" s="107">
        <v>0</v>
      </c>
      <c r="L58" s="106"/>
      <c r="M58" s="106">
        <v>0</v>
      </c>
      <c r="N58" s="56">
        <f t="shared" si="11"/>
        <v>0</v>
      </c>
      <c r="O58" s="56">
        <f t="shared" si="202"/>
        <v>0</v>
      </c>
      <c r="P58" s="106">
        <v>0</v>
      </c>
      <c r="Q58" s="106"/>
      <c r="R58" s="106">
        <v>10.819000000000001</v>
      </c>
      <c r="S58" s="106">
        <v>4.9729999999999999</v>
      </c>
      <c r="T58" s="56">
        <f t="shared" si="12"/>
        <v>-5.846000000000001</v>
      </c>
      <c r="U58" s="56">
        <f t="shared" si="13"/>
        <v>4.9729999999999999</v>
      </c>
      <c r="V58" s="461">
        <v>4.8579999999999997</v>
      </c>
      <c r="W58" s="107">
        <v>5.6108000000000002</v>
      </c>
      <c r="X58" s="107">
        <v>4.8810000000000002</v>
      </c>
      <c r="Y58" s="57">
        <f t="shared" si="14"/>
        <v>-0.7298</v>
      </c>
      <c r="Z58" s="56">
        <f t="shared" si="15"/>
        <v>2.3000000000000576E-2</v>
      </c>
      <c r="AA58" s="107">
        <v>1.9430000000000001</v>
      </c>
      <c r="AB58" s="107">
        <v>2.9</v>
      </c>
      <c r="AC58" s="107">
        <v>1.9430000000000001</v>
      </c>
      <c r="AD58" s="57">
        <f t="shared" si="16"/>
        <v>-0.95699999999999985</v>
      </c>
      <c r="AE58" s="57">
        <f t="shared" si="17"/>
        <v>0</v>
      </c>
      <c r="AF58" s="107">
        <v>0</v>
      </c>
      <c r="AG58" s="107">
        <v>0</v>
      </c>
      <c r="AH58" s="107">
        <v>0</v>
      </c>
      <c r="AI58" s="57">
        <f t="shared" si="18"/>
        <v>0</v>
      </c>
      <c r="AJ58" s="56">
        <f t="shared" si="19"/>
        <v>0</v>
      </c>
      <c r="AK58" s="60">
        <f t="shared" si="203"/>
        <v>21.991</v>
      </c>
      <c r="AL58" s="60">
        <f t="shared" si="204"/>
        <v>36.8658</v>
      </c>
      <c r="AM58" s="60">
        <f t="shared" si="205"/>
        <v>23.527000000000001</v>
      </c>
      <c r="AN58" s="60">
        <f t="shared" si="20"/>
        <v>-13.338799999999999</v>
      </c>
      <c r="AO58" s="61">
        <f t="shared" si="21"/>
        <v>1.5360000000000014</v>
      </c>
      <c r="AP58" s="61" t="s">
        <v>119</v>
      </c>
      <c r="AQ58" s="61" t="s">
        <v>118</v>
      </c>
      <c r="AR58" s="446">
        <v>0</v>
      </c>
      <c r="AS58" s="109">
        <v>0</v>
      </c>
      <c r="AT58" s="109">
        <v>0</v>
      </c>
      <c r="AU58" s="64">
        <f t="shared" si="22"/>
        <v>0</v>
      </c>
      <c r="AV58" s="64">
        <f t="shared" si="23"/>
        <v>0</v>
      </c>
      <c r="AW58" s="107">
        <v>0</v>
      </c>
      <c r="AX58" s="107">
        <v>0</v>
      </c>
      <c r="AY58" s="107">
        <v>0</v>
      </c>
      <c r="AZ58" s="57">
        <f t="shared" si="24"/>
        <v>0</v>
      </c>
      <c r="BA58" s="56">
        <f t="shared" si="25"/>
        <v>0</v>
      </c>
      <c r="BB58" s="634">
        <v>0</v>
      </c>
      <c r="BC58" s="654">
        <v>12.1</v>
      </c>
      <c r="BD58" s="654">
        <v>0</v>
      </c>
      <c r="BE58" s="67">
        <f t="shared" si="26"/>
        <v>-12.1</v>
      </c>
      <c r="BF58" s="68">
        <f t="shared" si="27"/>
        <v>0</v>
      </c>
      <c r="BG58" s="111">
        <f t="shared" si="220"/>
        <v>0</v>
      </c>
      <c r="BH58" s="111">
        <f t="shared" si="220"/>
        <v>0</v>
      </c>
      <c r="BI58" s="111">
        <v>1</v>
      </c>
      <c r="BJ58" s="57">
        <f t="shared" si="28"/>
        <v>1</v>
      </c>
      <c r="BK58" s="56">
        <f t="shared" si="29"/>
        <v>1</v>
      </c>
      <c r="BL58" s="64">
        <f t="shared" si="30"/>
        <v>0</v>
      </c>
      <c r="BM58" s="64">
        <f t="shared" si="31"/>
        <v>12.1</v>
      </c>
      <c r="BN58" s="63">
        <f t="shared" si="31"/>
        <v>1</v>
      </c>
      <c r="BO58" s="112">
        <f t="shared" si="32"/>
        <v>-11.1</v>
      </c>
      <c r="BP58" s="64">
        <f t="shared" si="33"/>
        <v>1</v>
      </c>
      <c r="BQ58" s="107"/>
      <c r="BR58" s="107"/>
      <c r="BS58" s="107"/>
      <c r="BT58" s="57">
        <f t="shared" si="34"/>
        <v>0</v>
      </c>
      <c r="BU58" s="69">
        <f t="shared" si="35"/>
        <v>0</v>
      </c>
      <c r="BV58" s="107"/>
      <c r="BW58" s="107"/>
      <c r="BX58" s="107"/>
      <c r="BY58" s="107"/>
      <c r="BZ58" s="107"/>
      <c r="CA58" s="107" t="s">
        <v>119</v>
      </c>
      <c r="CB58" s="113" t="s">
        <v>118</v>
      </c>
      <c r="CC58" s="113"/>
      <c r="CD58" s="162" t="e">
        <f>#REF!-#REF!</f>
        <v>#REF!</v>
      </c>
      <c r="CE58" s="163" t="e">
        <f>#REF!-#REF!</f>
        <v>#REF!</v>
      </c>
      <c r="CF58" s="164"/>
      <c r="CG58" s="105">
        <v>3.4180000000000001</v>
      </c>
      <c r="CH58" s="107">
        <v>0.496</v>
      </c>
      <c r="CI58" s="107">
        <v>0.496</v>
      </c>
      <c r="CJ58" s="57">
        <f t="shared" si="178"/>
        <v>0</v>
      </c>
      <c r="CK58" s="57">
        <f t="shared" si="179"/>
        <v>-2.9220000000000002</v>
      </c>
      <c r="CL58" s="57"/>
      <c r="CM58" s="63" t="e">
        <f>#REF!+CG58</f>
        <v>#REF!</v>
      </c>
      <c r="CN58" s="63" t="e">
        <f>#REF!+CH58</f>
        <v>#REF!</v>
      </c>
      <c r="CO58" s="63" t="e">
        <f>#REF!+CI58</f>
        <v>#REF!</v>
      </c>
      <c r="CP58" s="63" t="e">
        <f t="shared" si="36"/>
        <v>#REF!</v>
      </c>
      <c r="CQ58" s="64" t="e">
        <f t="shared" si="37"/>
        <v>#REF!</v>
      </c>
      <c r="CR58" s="636"/>
      <c r="CS58" s="485"/>
      <c r="CT58" s="486"/>
      <c r="CU58" s="487">
        <f t="shared" si="141"/>
        <v>0</v>
      </c>
      <c r="CV58" s="655">
        <v>9.27</v>
      </c>
      <c r="CW58" s="655">
        <v>9.27</v>
      </c>
      <c r="CX58" s="656">
        <v>0</v>
      </c>
      <c r="CY58" s="656">
        <v>0</v>
      </c>
      <c r="CZ58" s="657"/>
      <c r="DA58" s="657"/>
      <c r="DB58" s="486">
        <f>CV58+CX58</f>
        <v>9.27</v>
      </c>
      <c r="DC58" s="990">
        <v>0.14899999999999999</v>
      </c>
      <c r="DD58" s="990">
        <v>0.22</v>
      </c>
      <c r="DE58" s="59" t="e">
        <f>#REF!-DD58</f>
        <v>#REF!</v>
      </c>
      <c r="DF58" s="57" t="e">
        <f>#REF!-DC58</f>
        <v>#REF!</v>
      </c>
      <c r="DG58" s="473">
        <v>1.32</v>
      </c>
      <c r="DH58" s="473">
        <v>1.34</v>
      </c>
      <c r="DI58" s="473">
        <v>1.32</v>
      </c>
      <c r="DJ58" s="67">
        <f t="shared" si="38"/>
        <v>-2.0000000000000018E-2</v>
      </c>
      <c r="DK58" s="67">
        <f t="shared" si="39"/>
        <v>0</v>
      </c>
      <c r="DL58" s="506">
        <v>0.34599999999999997</v>
      </c>
      <c r="DM58" s="506">
        <v>0.69</v>
      </c>
      <c r="DN58" s="506">
        <v>0.34</v>
      </c>
      <c r="DO58" s="84">
        <f t="shared" si="40"/>
        <v>-0.34999999999999992</v>
      </c>
      <c r="DP58" s="84">
        <f t="shared" si="8"/>
        <v>-5.9999999999999498E-3</v>
      </c>
      <c r="DQ58" s="84" t="s">
        <v>118</v>
      </c>
      <c r="DR58" s="84" t="s">
        <v>119</v>
      </c>
      <c r="DS58" s="178">
        <v>0</v>
      </c>
      <c r="DT58" s="178">
        <v>0</v>
      </c>
      <c r="DU58" s="178">
        <v>0</v>
      </c>
      <c r="DV58" s="83">
        <f t="shared" si="41"/>
        <v>0</v>
      </c>
      <c r="DW58" s="83">
        <f t="shared" si="42"/>
        <v>0</v>
      </c>
      <c r="DX58" s="446">
        <v>0.47799999999999998</v>
      </c>
      <c r="DY58" s="461">
        <v>1.02</v>
      </c>
      <c r="DZ58" s="461">
        <v>0.47199999999999998</v>
      </c>
      <c r="EA58" s="85">
        <f t="shared" si="43"/>
        <v>-0.54800000000000004</v>
      </c>
      <c r="EB58" s="56">
        <f t="shared" si="44"/>
        <v>-6.0000000000000053E-3</v>
      </c>
      <c r="EC58" s="446">
        <v>0.41399999999999998</v>
      </c>
      <c r="ED58" s="446">
        <v>0</v>
      </c>
      <c r="EE58" s="446">
        <v>0</v>
      </c>
      <c r="EF58" s="56">
        <f t="shared" si="45"/>
        <v>0</v>
      </c>
      <c r="EG58" s="56">
        <f t="shared" si="46"/>
        <v>-0.41399999999999998</v>
      </c>
      <c r="EH58" s="461">
        <v>5.0335999999999999</v>
      </c>
      <c r="EI58" s="461">
        <v>5.18</v>
      </c>
      <c r="EJ58" s="461">
        <v>5.0599999999999996</v>
      </c>
      <c r="EK58" s="56">
        <f t="shared" si="47"/>
        <v>-0.12000000000000011</v>
      </c>
      <c r="EL58" s="56">
        <f t="shared" si="206"/>
        <v>2.6399999999999757E-2</v>
      </c>
      <c r="EM58" s="56"/>
      <c r="EN58" s="56"/>
      <c r="EO58" s="56"/>
      <c r="EP58" s="56"/>
      <c r="EQ58" s="56"/>
      <c r="ER58" s="56"/>
      <c r="ES58" s="132" t="s">
        <v>118</v>
      </c>
      <c r="ET58" s="89"/>
      <c r="EU58" s="181" t="e">
        <f t="shared" si="219"/>
        <v>#REF!</v>
      </c>
      <c r="EV58" s="181" t="e">
        <f t="shared" si="219"/>
        <v>#REF!</v>
      </c>
      <c r="EW58" s="181" t="e">
        <f>BS58+EJ58+EE58+DZ58+DU58+DN58+DI58+#REF!+CO58+BN58+AT58+AM58</f>
        <v>#REF!</v>
      </c>
      <c r="EX58" s="192" t="e">
        <f t="shared" si="48"/>
        <v>#REF!</v>
      </c>
      <c r="EY58" s="192" t="e">
        <f t="shared" si="49"/>
        <v>#REF!</v>
      </c>
      <c r="EZ58" s="94"/>
      <c r="FA58" s="94" t="e">
        <f t="shared" si="50"/>
        <v>#REF!</v>
      </c>
      <c r="FB58" s="477"/>
      <c r="FC58" s="506">
        <v>0.34599999999999997</v>
      </c>
      <c r="FD58" s="506"/>
      <c r="FE58" s="178"/>
      <c r="FF58" s="446">
        <v>0.47799999999999998</v>
      </c>
      <c r="FG58" s="446"/>
      <c r="FH58" s="446">
        <v>0.41399999999999998</v>
      </c>
      <c r="FI58" s="658"/>
      <c r="FJ58" s="492">
        <v>1.9430000000000001</v>
      </c>
      <c r="FK58" s="461">
        <v>4.8579999999999997</v>
      </c>
    </row>
    <row r="59" spans="1:167" ht="15" hidden="1" thickBot="1" x14ac:dyDescent="0.35">
      <c r="A59" s="98" t="s">
        <v>120</v>
      </c>
      <c r="B59" s="99" t="s">
        <v>121</v>
      </c>
      <c r="C59" s="458">
        <v>40.909999999999997</v>
      </c>
      <c r="D59" s="459"/>
      <c r="E59" s="446">
        <v>41.73</v>
      </c>
      <c r="F59" s="461">
        <v>39.26</v>
      </c>
      <c r="G59" s="461">
        <v>41.73</v>
      </c>
      <c r="H59" s="103">
        <f t="shared" si="62"/>
        <v>2.4699999999999989</v>
      </c>
      <c r="I59" s="105">
        <f t="shared" si="117"/>
        <v>0</v>
      </c>
      <c r="J59" s="106">
        <v>0</v>
      </c>
      <c r="K59" s="107">
        <v>0</v>
      </c>
      <c r="L59" s="106"/>
      <c r="M59" s="106">
        <v>0</v>
      </c>
      <c r="N59" s="56">
        <f t="shared" si="11"/>
        <v>0</v>
      </c>
      <c r="O59" s="56">
        <f t="shared" si="202"/>
        <v>0</v>
      </c>
      <c r="P59" s="106">
        <v>0</v>
      </c>
      <c r="Q59" s="106"/>
      <c r="R59" s="106">
        <v>18.367000000000001</v>
      </c>
      <c r="S59" s="106">
        <v>21.372</v>
      </c>
      <c r="T59" s="56">
        <f t="shared" si="12"/>
        <v>3.004999999999999</v>
      </c>
      <c r="U59" s="56">
        <f t="shared" si="13"/>
        <v>21.372</v>
      </c>
      <c r="V59" s="461">
        <v>17.350000000000001</v>
      </c>
      <c r="W59" s="107">
        <v>19.21</v>
      </c>
      <c r="X59" s="107">
        <v>16.37</v>
      </c>
      <c r="Y59" s="57">
        <f t="shared" si="14"/>
        <v>-2.84</v>
      </c>
      <c r="Z59" s="56">
        <f t="shared" si="15"/>
        <v>-0.98000000000000043</v>
      </c>
      <c r="AA59" s="107">
        <v>11.39</v>
      </c>
      <c r="AB59" s="107">
        <v>17.309999999999999</v>
      </c>
      <c r="AC59" s="107">
        <v>11.95</v>
      </c>
      <c r="AD59" s="57">
        <f t="shared" si="16"/>
        <v>-5.3599999999999994</v>
      </c>
      <c r="AE59" s="57">
        <f t="shared" si="17"/>
        <v>0.55999999999999872</v>
      </c>
      <c r="AF59" s="107">
        <v>0</v>
      </c>
      <c r="AG59" s="107">
        <v>0</v>
      </c>
      <c r="AH59" s="107">
        <v>0</v>
      </c>
      <c r="AI59" s="57">
        <f t="shared" si="18"/>
        <v>0</v>
      </c>
      <c r="AJ59" s="56">
        <f t="shared" si="19"/>
        <v>0</v>
      </c>
      <c r="AK59" s="60">
        <f t="shared" si="203"/>
        <v>70.47</v>
      </c>
      <c r="AL59" s="60">
        <f t="shared" si="204"/>
        <v>94.146999999999991</v>
      </c>
      <c r="AM59" s="60">
        <f t="shared" si="205"/>
        <v>91.421999999999997</v>
      </c>
      <c r="AN59" s="60">
        <f t="shared" si="20"/>
        <v>-2.7249999999999943</v>
      </c>
      <c r="AO59" s="61">
        <f t="shared" si="21"/>
        <v>20.951999999999998</v>
      </c>
      <c r="AP59" s="61" t="s">
        <v>121</v>
      </c>
      <c r="AQ59" s="61" t="s">
        <v>120</v>
      </c>
      <c r="AR59" s="446">
        <v>0</v>
      </c>
      <c r="AS59" s="446">
        <v>0</v>
      </c>
      <c r="AT59" s="446">
        <v>0</v>
      </c>
      <c r="AU59" s="64">
        <f t="shared" si="22"/>
        <v>0</v>
      </c>
      <c r="AV59" s="64">
        <f t="shared" si="23"/>
        <v>0</v>
      </c>
      <c r="AW59" s="107">
        <v>0</v>
      </c>
      <c r="AX59" s="107">
        <v>0</v>
      </c>
      <c r="AY59" s="107">
        <v>0</v>
      </c>
      <c r="AZ59" s="57">
        <f t="shared" si="24"/>
        <v>0</v>
      </c>
      <c r="BA59" s="56">
        <f t="shared" si="25"/>
        <v>0</v>
      </c>
      <c r="BB59" s="634">
        <v>0</v>
      </c>
      <c r="BC59" s="654">
        <v>23.23</v>
      </c>
      <c r="BD59" s="654">
        <v>0</v>
      </c>
      <c r="BE59" s="67">
        <f t="shared" si="26"/>
        <v>-23.23</v>
      </c>
      <c r="BF59" s="68">
        <f t="shared" si="27"/>
        <v>0</v>
      </c>
      <c r="BG59" s="111">
        <f t="shared" si="220"/>
        <v>0</v>
      </c>
      <c r="BH59" s="111">
        <f t="shared" si="220"/>
        <v>0</v>
      </c>
      <c r="BI59" s="111">
        <v>2</v>
      </c>
      <c r="BJ59" s="57">
        <f t="shared" si="28"/>
        <v>2</v>
      </c>
      <c r="BK59" s="56">
        <f t="shared" si="29"/>
        <v>2</v>
      </c>
      <c r="BL59" s="64">
        <f t="shared" si="30"/>
        <v>0</v>
      </c>
      <c r="BM59" s="64">
        <f t="shared" si="31"/>
        <v>23.23</v>
      </c>
      <c r="BN59" s="63">
        <f t="shared" si="31"/>
        <v>2</v>
      </c>
      <c r="BO59" s="112">
        <f t="shared" si="32"/>
        <v>-21.23</v>
      </c>
      <c r="BP59" s="64">
        <f t="shared" si="33"/>
        <v>2</v>
      </c>
      <c r="BQ59" s="107"/>
      <c r="BR59" s="107"/>
      <c r="BS59" s="107"/>
      <c r="BT59" s="57">
        <f t="shared" si="34"/>
        <v>0</v>
      </c>
      <c r="BU59" s="69">
        <f t="shared" si="35"/>
        <v>0</v>
      </c>
      <c r="BV59" s="107"/>
      <c r="BW59" s="107"/>
      <c r="BX59" s="107"/>
      <c r="BY59" s="107"/>
      <c r="BZ59" s="107"/>
      <c r="CA59" s="107" t="s">
        <v>121</v>
      </c>
      <c r="CB59" s="113" t="s">
        <v>120</v>
      </c>
      <c r="CC59" s="113"/>
      <c r="CD59" s="197" t="e">
        <f>#REF!-#REF!</f>
        <v>#REF!</v>
      </c>
      <c r="CE59" s="198" t="e">
        <f>#REF!-#REF!</f>
        <v>#REF!</v>
      </c>
      <c r="CF59" s="164"/>
      <c r="CG59" s="105">
        <f>CX59+CZ59</f>
        <v>0</v>
      </c>
      <c r="CH59" s="107">
        <v>98.24</v>
      </c>
      <c r="CI59" s="107">
        <v>132.63</v>
      </c>
      <c r="CJ59" s="57">
        <f t="shared" si="178"/>
        <v>34.39</v>
      </c>
      <c r="CK59" s="57">
        <f t="shared" si="179"/>
        <v>132.63</v>
      </c>
      <c r="CL59" s="57"/>
      <c r="CM59" s="63" t="e">
        <f>(#REF!+CG59)/2</f>
        <v>#REF!</v>
      </c>
      <c r="CN59" s="63" t="e">
        <f>(#REF!+CH59)/2</f>
        <v>#REF!</v>
      </c>
      <c r="CO59" s="63" t="e">
        <f>(#REF!+CI59)/2</f>
        <v>#REF!</v>
      </c>
      <c r="CP59" s="63" t="e">
        <f t="shared" si="36"/>
        <v>#REF!</v>
      </c>
      <c r="CQ59" s="64" t="e">
        <f t="shared" si="37"/>
        <v>#REF!</v>
      </c>
      <c r="CR59" s="636"/>
      <c r="CS59" s="485"/>
      <c r="CT59" s="486"/>
      <c r="CU59" s="487">
        <f t="shared" si="141"/>
        <v>0</v>
      </c>
      <c r="CV59" s="655">
        <v>26.31</v>
      </c>
      <c r="CW59" s="655">
        <v>26.31</v>
      </c>
      <c r="CX59" s="656">
        <v>0</v>
      </c>
      <c r="CY59" s="656">
        <v>0</v>
      </c>
      <c r="CZ59" s="657"/>
      <c r="DA59" s="657"/>
      <c r="DB59" s="486"/>
      <c r="DC59" s="989">
        <v>0</v>
      </c>
      <c r="DD59" s="989">
        <v>27</v>
      </c>
      <c r="DE59" s="59" t="e">
        <f>#REF!-DD59</f>
        <v>#REF!</v>
      </c>
      <c r="DF59" s="57" t="e">
        <f>#REF!-DC59</f>
        <v>#REF!</v>
      </c>
      <c r="DG59" s="473">
        <v>40.630000000000003</v>
      </c>
      <c r="DH59" s="473">
        <v>41.81</v>
      </c>
      <c r="DI59" s="473">
        <v>40.630000000000003</v>
      </c>
      <c r="DJ59" s="67">
        <f t="shared" si="38"/>
        <v>-1.1799999999999997</v>
      </c>
      <c r="DK59" s="67">
        <f t="shared" si="39"/>
        <v>0</v>
      </c>
      <c r="DL59" s="178">
        <v>49.78</v>
      </c>
      <c r="DM59" s="178">
        <v>62.71</v>
      </c>
      <c r="DN59" s="178">
        <v>59.5</v>
      </c>
      <c r="DO59" s="84">
        <f t="shared" si="40"/>
        <v>-3.2100000000000009</v>
      </c>
      <c r="DP59" s="84">
        <f t="shared" si="8"/>
        <v>9.7199999999999989</v>
      </c>
      <c r="DQ59" s="84" t="s">
        <v>120</v>
      </c>
      <c r="DR59" s="84" t="s">
        <v>121</v>
      </c>
      <c r="DS59" s="178">
        <v>0</v>
      </c>
      <c r="DT59" s="178">
        <v>0</v>
      </c>
      <c r="DU59" s="178">
        <v>0</v>
      </c>
      <c r="DV59" s="83">
        <f t="shared" si="41"/>
        <v>0</v>
      </c>
      <c r="DW59" s="83">
        <f t="shared" si="42"/>
        <v>0</v>
      </c>
      <c r="DX59" s="446">
        <v>32.44</v>
      </c>
      <c r="DY59" s="461">
        <v>35.51</v>
      </c>
      <c r="DZ59" s="461">
        <v>34.909999999999997</v>
      </c>
      <c r="EA59" s="85">
        <f t="shared" si="43"/>
        <v>-0.60000000000000142</v>
      </c>
      <c r="EB59" s="56">
        <f t="shared" si="44"/>
        <v>2.4699999999999989</v>
      </c>
      <c r="EC59" s="446">
        <v>16.96</v>
      </c>
      <c r="ED59" s="446">
        <v>0</v>
      </c>
      <c r="EE59" s="446">
        <v>0</v>
      </c>
      <c r="EF59" s="56">
        <f t="shared" si="45"/>
        <v>0</v>
      </c>
      <c r="EG59" s="56">
        <f t="shared" si="46"/>
        <v>-16.96</v>
      </c>
      <c r="EH59" s="461">
        <v>15.92</v>
      </c>
      <c r="EI59" s="461">
        <v>18.36</v>
      </c>
      <c r="EJ59" s="461">
        <v>17.46</v>
      </c>
      <c r="EK59" s="56">
        <f t="shared" si="47"/>
        <v>-0.89999999999999858</v>
      </c>
      <c r="EL59" s="56">
        <f t="shared" si="206"/>
        <v>1.5400000000000009</v>
      </c>
      <c r="EM59" s="56"/>
      <c r="EN59" s="56"/>
      <c r="EO59" s="56"/>
      <c r="EP59" s="56"/>
      <c r="EQ59" s="56"/>
      <c r="ER59" s="56"/>
      <c r="ES59" s="132" t="s">
        <v>120</v>
      </c>
      <c r="ET59" s="89"/>
      <c r="EU59" s="181" t="e">
        <f>EU57/EU58</f>
        <v>#REF!</v>
      </c>
      <c r="EV59" s="181" t="e">
        <f t="shared" ref="EV59:EW59" si="221">EV57/EV58</f>
        <v>#REF!</v>
      </c>
      <c r="EW59" s="181" t="e">
        <f t="shared" si="221"/>
        <v>#REF!</v>
      </c>
      <c r="EX59" s="192" t="e">
        <f t="shared" si="48"/>
        <v>#REF!</v>
      </c>
      <c r="EY59" s="192" t="e">
        <f t="shared" si="49"/>
        <v>#REF!</v>
      </c>
      <c r="EZ59" s="94"/>
      <c r="FA59" s="94" t="e">
        <f t="shared" si="50"/>
        <v>#REF!</v>
      </c>
      <c r="FB59" s="477"/>
      <c r="FC59" s="178">
        <v>49.78</v>
      </c>
      <c r="FD59" s="178"/>
      <c r="FE59" s="178"/>
      <c r="FF59" s="446">
        <v>32.44</v>
      </c>
      <c r="FG59" s="446"/>
      <c r="FH59" s="446">
        <v>16.96</v>
      </c>
      <c r="FI59" s="658"/>
      <c r="FJ59" s="446">
        <v>11.39</v>
      </c>
      <c r="FK59" s="461">
        <v>17.350000000000001</v>
      </c>
    </row>
    <row r="60" spans="1:167" ht="15" hidden="1" thickBot="1" x14ac:dyDescent="0.35">
      <c r="A60" s="98" t="s">
        <v>122</v>
      </c>
      <c r="B60" s="99" t="s">
        <v>123</v>
      </c>
      <c r="C60" s="659">
        <f>C58/C7*1000</f>
        <v>0.21800138241330624</v>
      </c>
      <c r="D60" s="459"/>
      <c r="E60" s="446">
        <v>0.26900000000000002</v>
      </c>
      <c r="F60" s="640">
        <v>0.32750000000000001</v>
      </c>
      <c r="G60" s="640">
        <v>0.219</v>
      </c>
      <c r="H60" s="103">
        <f t="shared" si="62"/>
        <v>-0.10850000000000001</v>
      </c>
      <c r="I60" s="105">
        <f t="shared" si="117"/>
        <v>-5.0000000000000017E-2</v>
      </c>
      <c r="J60" s="106">
        <v>0</v>
      </c>
      <c r="K60" s="107">
        <v>0</v>
      </c>
      <c r="L60" s="106"/>
      <c r="M60" s="106">
        <v>0</v>
      </c>
      <c r="N60" s="56">
        <f t="shared" si="11"/>
        <v>0</v>
      </c>
      <c r="O60" s="56">
        <f t="shared" si="202"/>
        <v>0</v>
      </c>
      <c r="P60" s="106">
        <v>0</v>
      </c>
      <c r="Q60" s="106"/>
      <c r="R60" s="106">
        <v>0.4085395</v>
      </c>
      <c r="S60" s="106">
        <v>0.1874316</v>
      </c>
      <c r="T60" s="56">
        <f t="shared" si="12"/>
        <v>-0.2211079</v>
      </c>
      <c r="U60" s="56">
        <f t="shared" si="13"/>
        <v>0.1874316</v>
      </c>
      <c r="V60" s="493">
        <v>0.19544149999999999</v>
      </c>
      <c r="W60" s="107">
        <v>0.22003880000000001</v>
      </c>
      <c r="X60" s="107">
        <v>0.19544149999999999</v>
      </c>
      <c r="Y60" s="57">
        <f t="shared" si="14"/>
        <v>-2.4597300000000016E-2</v>
      </c>
      <c r="Z60" s="56">
        <f t="shared" si="15"/>
        <v>0</v>
      </c>
      <c r="AA60" s="107">
        <v>0.20699999999999999</v>
      </c>
      <c r="AB60" s="107">
        <v>0.30299999999999999</v>
      </c>
      <c r="AC60" s="107">
        <v>0.20599999999999999</v>
      </c>
      <c r="AD60" s="57">
        <f t="shared" si="16"/>
        <v>-9.7000000000000003E-2</v>
      </c>
      <c r="AE60" s="57">
        <f t="shared" si="17"/>
        <v>-1.0000000000000009E-3</v>
      </c>
      <c r="AF60" s="107">
        <v>0</v>
      </c>
      <c r="AG60" s="107">
        <v>0</v>
      </c>
      <c r="AH60" s="107">
        <v>0</v>
      </c>
      <c r="AI60" s="57">
        <f t="shared" si="18"/>
        <v>0</v>
      </c>
      <c r="AJ60" s="56">
        <f t="shared" si="19"/>
        <v>0</v>
      </c>
      <c r="AK60" s="60">
        <f t="shared" si="203"/>
        <v>0.67144150000000002</v>
      </c>
      <c r="AL60" s="60">
        <f t="shared" si="204"/>
        <v>1.2590783000000001</v>
      </c>
      <c r="AM60" s="60">
        <f t="shared" si="205"/>
        <v>0.80787310000000001</v>
      </c>
      <c r="AN60" s="60">
        <f t="shared" si="20"/>
        <v>-0.45120520000000008</v>
      </c>
      <c r="AO60" s="61">
        <f t="shared" si="21"/>
        <v>0.13643159999999999</v>
      </c>
      <c r="AP60" s="61" t="s">
        <v>123</v>
      </c>
      <c r="AQ60" s="61" t="s">
        <v>122</v>
      </c>
      <c r="AR60" s="446">
        <v>0</v>
      </c>
      <c r="AS60" s="446">
        <v>0</v>
      </c>
      <c r="AT60" s="446">
        <v>0</v>
      </c>
      <c r="AU60" s="64">
        <f t="shared" si="22"/>
        <v>0</v>
      </c>
      <c r="AV60" s="64">
        <f t="shared" si="23"/>
        <v>0</v>
      </c>
      <c r="AW60" s="107">
        <v>0</v>
      </c>
      <c r="AX60" s="107">
        <v>0</v>
      </c>
      <c r="AY60" s="107">
        <v>0</v>
      </c>
      <c r="AZ60" s="57">
        <f t="shared" si="24"/>
        <v>0</v>
      </c>
      <c r="BA60" s="56">
        <f t="shared" si="25"/>
        <v>0</v>
      </c>
      <c r="BB60" s="634">
        <v>0</v>
      </c>
      <c r="BC60" s="654">
        <v>0.3</v>
      </c>
      <c r="BD60" s="654">
        <v>0</v>
      </c>
      <c r="BE60" s="67">
        <f t="shared" si="26"/>
        <v>-0.3</v>
      </c>
      <c r="BF60" s="68">
        <f t="shared" si="27"/>
        <v>0</v>
      </c>
      <c r="BG60" s="111">
        <f t="shared" si="220"/>
        <v>0</v>
      </c>
      <c r="BH60" s="111">
        <f t="shared" si="220"/>
        <v>0</v>
      </c>
      <c r="BI60" s="111">
        <v>3</v>
      </c>
      <c r="BJ60" s="57">
        <f t="shared" si="28"/>
        <v>3</v>
      </c>
      <c r="BK60" s="56">
        <f t="shared" si="29"/>
        <v>3</v>
      </c>
      <c r="BL60" s="64">
        <f t="shared" si="30"/>
        <v>0</v>
      </c>
      <c r="BM60" s="64">
        <f t="shared" si="31"/>
        <v>0.3</v>
      </c>
      <c r="BN60" s="63">
        <f t="shared" si="31"/>
        <v>3</v>
      </c>
      <c r="BO60" s="112">
        <f t="shared" si="32"/>
        <v>2.7</v>
      </c>
      <c r="BP60" s="64">
        <f t="shared" si="33"/>
        <v>3</v>
      </c>
      <c r="BQ60" s="107"/>
      <c r="BR60" s="107"/>
      <c r="BS60" s="107"/>
      <c r="BT60" s="57">
        <f t="shared" si="34"/>
        <v>0</v>
      </c>
      <c r="BU60" s="69">
        <f t="shared" si="35"/>
        <v>0</v>
      </c>
      <c r="BV60" s="107"/>
      <c r="BW60" s="107"/>
      <c r="BX60" s="107"/>
      <c r="BY60" s="107"/>
      <c r="BZ60" s="107"/>
      <c r="CA60" s="107" t="s">
        <v>123</v>
      </c>
      <c r="CB60" s="113" t="s">
        <v>122</v>
      </c>
      <c r="CC60" s="113"/>
      <c r="CD60" s="162" t="e">
        <f>#REF!-#REF!</f>
        <v>#REF!</v>
      </c>
      <c r="CE60" s="163" t="e">
        <f>#REF!-#REF!</f>
        <v>#REF!</v>
      </c>
      <c r="CF60" s="164"/>
      <c r="CG60" s="105">
        <v>0.34599999999999997</v>
      </c>
      <c r="CH60" s="107">
        <v>5.0999999999999997E-2</v>
      </c>
      <c r="CI60" s="107">
        <v>4.9000000000000002E-2</v>
      </c>
      <c r="CJ60" s="57">
        <f t="shared" si="178"/>
        <v>-1.9999999999999948E-3</v>
      </c>
      <c r="CK60" s="57">
        <f t="shared" si="179"/>
        <v>-0.29699999999999999</v>
      </c>
      <c r="CL60" s="57"/>
      <c r="CM60" s="63" t="e">
        <f>#REF!+CG60</f>
        <v>#REF!</v>
      </c>
      <c r="CN60" s="63" t="e">
        <f>#REF!+CH60</f>
        <v>#REF!</v>
      </c>
      <c r="CO60" s="63" t="e">
        <f>#REF!+CI60</f>
        <v>#REF!</v>
      </c>
      <c r="CP60" s="63" t="e">
        <f t="shared" si="36"/>
        <v>#REF!</v>
      </c>
      <c r="CQ60" s="64" t="e">
        <f t="shared" si="37"/>
        <v>#REF!</v>
      </c>
      <c r="CR60" s="636"/>
      <c r="CS60" s="485"/>
      <c r="CT60" s="486"/>
      <c r="CU60" s="487">
        <f t="shared" si="141"/>
        <v>0</v>
      </c>
      <c r="CV60" s="655">
        <v>0.25</v>
      </c>
      <c r="CW60" s="655">
        <v>0.25</v>
      </c>
      <c r="CX60" s="656">
        <v>0</v>
      </c>
      <c r="CY60" s="656">
        <v>0</v>
      </c>
      <c r="CZ60" s="657"/>
      <c r="DA60" s="657"/>
      <c r="DB60" s="486"/>
      <c r="DC60" s="989">
        <v>0.09</v>
      </c>
      <c r="DD60" s="989">
        <v>0.13</v>
      </c>
      <c r="DE60" s="59" t="e">
        <f>#REF!-DD60</f>
        <v>#REF!</v>
      </c>
      <c r="DF60" s="57" t="e">
        <f>#REF!-DC60</f>
        <v>#REF!</v>
      </c>
      <c r="DG60" s="505">
        <v>0.42799999999999999</v>
      </c>
      <c r="DH60" s="505">
        <v>0.51</v>
      </c>
      <c r="DI60" s="505">
        <v>0.437</v>
      </c>
      <c r="DJ60" s="67">
        <f t="shared" si="38"/>
        <v>-7.3000000000000009E-2</v>
      </c>
      <c r="DK60" s="67">
        <f t="shared" si="39"/>
        <v>9.000000000000008E-3</v>
      </c>
      <c r="DL60" s="506">
        <v>0.17499999999999999</v>
      </c>
      <c r="DM60" s="506">
        <v>0.49399999999999999</v>
      </c>
      <c r="DN60" s="506">
        <v>0.17499999999999999</v>
      </c>
      <c r="DO60" s="84">
        <f t="shared" si="40"/>
        <v>-0.31900000000000001</v>
      </c>
      <c r="DP60" s="84">
        <f t="shared" si="8"/>
        <v>0</v>
      </c>
      <c r="DQ60" s="84" t="s">
        <v>122</v>
      </c>
      <c r="DR60" s="84" t="s">
        <v>123</v>
      </c>
      <c r="DS60" s="178">
        <v>0</v>
      </c>
      <c r="DT60" s="178">
        <v>0</v>
      </c>
      <c r="DU60" s="178">
        <v>0</v>
      </c>
      <c r="DV60" s="83">
        <f t="shared" si="41"/>
        <v>0</v>
      </c>
      <c r="DW60" s="83">
        <f t="shared" si="42"/>
        <v>0</v>
      </c>
      <c r="DX60" s="446">
        <v>0.1</v>
      </c>
      <c r="DY60" s="461">
        <v>0.253</v>
      </c>
      <c r="DZ60" s="461">
        <v>0.1</v>
      </c>
      <c r="EA60" s="85">
        <f t="shared" si="43"/>
        <v>-0.153</v>
      </c>
      <c r="EB60" s="56">
        <f t="shared" si="44"/>
        <v>0</v>
      </c>
      <c r="EC60" s="446">
        <v>0.34399999999999997</v>
      </c>
      <c r="ED60" s="446">
        <v>0</v>
      </c>
      <c r="EE60" s="446">
        <v>0</v>
      </c>
      <c r="EF60" s="56">
        <f t="shared" si="45"/>
        <v>0</v>
      </c>
      <c r="EG60" s="56">
        <f t="shared" si="46"/>
        <v>-0.34399999999999997</v>
      </c>
      <c r="EH60" s="493">
        <f>EH58/EH7*1000</f>
        <v>0.67057622982049936</v>
      </c>
      <c r="EI60" s="493">
        <v>0.50900000000000001</v>
      </c>
      <c r="EJ60" s="493">
        <v>0.50900000000000001</v>
      </c>
      <c r="EK60" s="56">
        <f t="shared" si="47"/>
        <v>0</v>
      </c>
      <c r="EL60" s="56">
        <f t="shared" si="206"/>
        <v>-0.16157622982049935</v>
      </c>
      <c r="EM60" s="56"/>
      <c r="EN60" s="56"/>
      <c r="EO60" s="56"/>
      <c r="EP60" s="56"/>
      <c r="EQ60" s="56"/>
      <c r="ER60" s="56"/>
      <c r="ES60" s="132" t="s">
        <v>122</v>
      </c>
      <c r="ET60" s="89"/>
      <c r="EU60" s="181" t="e">
        <f t="shared" ref="EU60:EV62" si="222">BQ60+EH60+EC60+DX60+DS60+DL60+DG60+DC60+CM60+BL60+AR60+AK60</f>
        <v>#REF!</v>
      </c>
      <c r="EV60" s="181" t="e">
        <f t="shared" si="222"/>
        <v>#REF!</v>
      </c>
      <c r="EW60" s="181" t="e">
        <f>BS60+EJ60+EE60+DZ60+DU60+DN60+DI60+#REF!+CO60+BN60+AT60+AM60</f>
        <v>#REF!</v>
      </c>
      <c r="EX60" s="192" t="e">
        <f t="shared" si="48"/>
        <v>#REF!</v>
      </c>
      <c r="EY60" s="192" t="e">
        <f t="shared" si="49"/>
        <v>#REF!</v>
      </c>
      <c r="EZ60" s="334"/>
      <c r="FA60" s="94" t="e">
        <f t="shared" si="50"/>
        <v>#REF!</v>
      </c>
      <c r="FB60" s="477"/>
      <c r="FC60" s="506">
        <v>0.17499999999999999</v>
      </c>
      <c r="FD60" s="506"/>
      <c r="FE60" s="178"/>
      <c r="FF60" s="446">
        <v>0.1</v>
      </c>
      <c r="FG60" s="446"/>
      <c r="FH60" s="446">
        <v>0.34399999999999997</v>
      </c>
      <c r="FI60" s="658"/>
      <c r="FJ60" s="492">
        <v>0.20699999999999999</v>
      </c>
      <c r="FK60" s="493">
        <v>0.19544149999999999</v>
      </c>
    </row>
    <row r="61" spans="1:167" ht="15" hidden="1" thickBot="1" x14ac:dyDescent="0.35">
      <c r="A61" s="150" t="s">
        <v>124</v>
      </c>
      <c r="B61" s="151" t="s">
        <v>72</v>
      </c>
      <c r="C61" s="152"/>
      <c r="D61" s="150"/>
      <c r="E61" s="155">
        <v>132.43</v>
      </c>
      <c r="F61" s="156">
        <f>F62*F63</f>
        <v>194.08967999999999</v>
      </c>
      <c r="G61" s="156">
        <f>G62*G63</f>
        <v>123.56549999999999</v>
      </c>
      <c r="H61" s="155">
        <f t="shared" si="62"/>
        <v>-70.524180000000001</v>
      </c>
      <c r="I61" s="59">
        <f t="shared" si="117"/>
        <v>-8.8645000000000209</v>
      </c>
      <c r="J61" s="56">
        <v>0</v>
      </c>
      <c r="K61" s="57">
        <v>0</v>
      </c>
      <c r="L61" s="56"/>
      <c r="M61" s="56">
        <v>0</v>
      </c>
      <c r="N61" s="56">
        <f t="shared" si="11"/>
        <v>0</v>
      </c>
      <c r="O61" s="56">
        <f t="shared" si="202"/>
        <v>0</v>
      </c>
      <c r="P61" s="56">
        <v>0</v>
      </c>
      <c r="Q61" s="56"/>
      <c r="R61" s="56">
        <v>0</v>
      </c>
      <c r="S61" s="56">
        <v>0</v>
      </c>
      <c r="T61" s="56">
        <f t="shared" si="12"/>
        <v>0</v>
      </c>
      <c r="U61" s="56">
        <f t="shared" si="13"/>
        <v>0</v>
      </c>
      <c r="V61" s="156">
        <v>29.34</v>
      </c>
      <c r="W61" s="57">
        <v>62.34</v>
      </c>
      <c r="X61" s="57">
        <v>19.21</v>
      </c>
      <c r="Y61" s="57">
        <f t="shared" si="14"/>
        <v>-43.13</v>
      </c>
      <c r="Z61" s="56">
        <f t="shared" si="15"/>
        <v>-10.129999999999999</v>
      </c>
      <c r="AA61" s="57">
        <v>0</v>
      </c>
      <c r="AB61" s="57">
        <v>0</v>
      </c>
      <c r="AC61" s="57">
        <v>0</v>
      </c>
      <c r="AD61" s="57">
        <f t="shared" si="16"/>
        <v>0</v>
      </c>
      <c r="AE61" s="57">
        <f t="shared" si="17"/>
        <v>0</v>
      </c>
      <c r="AF61" s="57">
        <v>0</v>
      </c>
      <c r="AG61" s="57">
        <v>0</v>
      </c>
      <c r="AH61" s="57">
        <v>0</v>
      </c>
      <c r="AI61" s="57">
        <f t="shared" si="18"/>
        <v>0</v>
      </c>
      <c r="AJ61" s="56">
        <f t="shared" si="19"/>
        <v>0</v>
      </c>
      <c r="AK61" s="60">
        <f t="shared" si="203"/>
        <v>161.77000000000001</v>
      </c>
      <c r="AL61" s="60">
        <f t="shared" si="204"/>
        <v>256.42967999999996</v>
      </c>
      <c r="AM61" s="60">
        <f t="shared" si="205"/>
        <v>142.77549999999999</v>
      </c>
      <c r="AN61" s="60">
        <f t="shared" si="20"/>
        <v>-113.65417999999997</v>
      </c>
      <c r="AO61" s="61">
        <f t="shared" si="21"/>
        <v>-18.994500000000016</v>
      </c>
      <c r="AP61" s="61" t="s">
        <v>72</v>
      </c>
      <c r="AQ61" s="61" t="s">
        <v>124</v>
      </c>
      <c r="AR61" s="112">
        <v>0</v>
      </c>
      <c r="AS61" s="112">
        <v>0</v>
      </c>
      <c r="AT61" s="112">
        <v>0</v>
      </c>
      <c r="AU61" s="64">
        <f t="shared" si="22"/>
        <v>0</v>
      </c>
      <c r="AV61" s="64">
        <f t="shared" si="23"/>
        <v>0</v>
      </c>
      <c r="AW61" s="57">
        <v>0</v>
      </c>
      <c r="AX61" s="57">
        <v>0</v>
      </c>
      <c r="AY61" s="57">
        <v>0</v>
      </c>
      <c r="AZ61" s="57">
        <f t="shared" si="24"/>
        <v>0</v>
      </c>
      <c r="BA61" s="56">
        <f t="shared" si="25"/>
        <v>0</v>
      </c>
      <c r="BB61" s="648">
        <v>285.08999999999997</v>
      </c>
      <c r="BC61" s="57">
        <v>0</v>
      </c>
      <c r="BD61" s="57">
        <v>268.39999999999998</v>
      </c>
      <c r="BE61" s="67">
        <f t="shared" si="26"/>
        <v>268.39999999999998</v>
      </c>
      <c r="BF61" s="68">
        <f t="shared" si="27"/>
        <v>-16.689999999999998</v>
      </c>
      <c r="BG61" s="66">
        <f t="shared" si="220"/>
        <v>0</v>
      </c>
      <c r="BH61" s="57">
        <v>0</v>
      </c>
      <c r="BI61" s="57">
        <v>0</v>
      </c>
      <c r="BJ61" s="57">
        <f t="shared" si="28"/>
        <v>0</v>
      </c>
      <c r="BK61" s="56">
        <f t="shared" si="29"/>
        <v>0</v>
      </c>
      <c r="BL61" s="64">
        <f t="shared" si="30"/>
        <v>285.08999999999997</v>
      </c>
      <c r="BM61" s="64">
        <f t="shared" si="31"/>
        <v>0</v>
      </c>
      <c r="BN61" s="63">
        <f t="shared" si="31"/>
        <v>268.39999999999998</v>
      </c>
      <c r="BO61" s="112">
        <f t="shared" si="32"/>
        <v>268.39999999999998</v>
      </c>
      <c r="BP61" s="64">
        <f t="shared" si="33"/>
        <v>-16.689999999999998</v>
      </c>
      <c r="BQ61" s="57">
        <v>0</v>
      </c>
      <c r="BR61" s="57">
        <v>0</v>
      </c>
      <c r="BS61" s="57">
        <v>0</v>
      </c>
      <c r="BT61" s="57">
        <f t="shared" si="34"/>
        <v>0</v>
      </c>
      <c r="BU61" s="69">
        <f t="shared" si="35"/>
        <v>0</v>
      </c>
      <c r="BV61" s="57"/>
      <c r="BW61" s="57"/>
      <c r="BX61" s="57"/>
      <c r="BY61" s="57"/>
      <c r="BZ61" s="57"/>
      <c r="CA61" s="57" t="s">
        <v>72</v>
      </c>
      <c r="CB61" s="70" t="s">
        <v>124</v>
      </c>
      <c r="CC61" s="70"/>
      <c r="CD61" s="197" t="e">
        <f>#REF!-#REF!</f>
        <v>#REF!</v>
      </c>
      <c r="CE61" s="198" t="e">
        <f>#REF!-#REF!</f>
        <v>#REF!</v>
      </c>
      <c r="CF61" s="164"/>
      <c r="CG61" s="59">
        <f>CX61+CZ61</f>
        <v>0</v>
      </c>
      <c r="CH61" s="57">
        <v>17.7</v>
      </c>
      <c r="CI61" s="57">
        <v>16.440000000000001</v>
      </c>
      <c r="CJ61" s="57">
        <f t="shared" si="178"/>
        <v>-1.259999999999998</v>
      </c>
      <c r="CK61" s="57">
        <f t="shared" si="179"/>
        <v>16.440000000000001</v>
      </c>
      <c r="CL61" s="57"/>
      <c r="CM61" s="63" t="e">
        <f>#REF!+CG61</f>
        <v>#REF!</v>
      </c>
      <c r="CN61" s="63" t="e">
        <f>#REF!+CH61</f>
        <v>#REF!</v>
      </c>
      <c r="CO61" s="63" t="e">
        <f>#REF!+CI61</f>
        <v>#REF!</v>
      </c>
      <c r="CP61" s="63" t="e">
        <f t="shared" si="36"/>
        <v>#REF!</v>
      </c>
      <c r="CQ61" s="64" t="e">
        <f t="shared" si="37"/>
        <v>#REF!</v>
      </c>
      <c r="CR61" s="651">
        <v>285.08999999999997</v>
      </c>
      <c r="CS61" s="191">
        <v>0</v>
      </c>
      <c r="CT61" s="82">
        <v>0</v>
      </c>
      <c r="CU61" s="487">
        <f t="shared" si="141"/>
        <v>285.08999999999997</v>
      </c>
      <c r="CV61" s="193">
        <v>79.12</v>
      </c>
      <c r="CW61" s="193">
        <v>79.12</v>
      </c>
      <c r="CX61" s="193">
        <v>0</v>
      </c>
      <c r="CY61" s="193">
        <v>0</v>
      </c>
      <c r="CZ61" s="168">
        <v>0</v>
      </c>
      <c r="DA61" s="168">
        <v>0</v>
      </c>
      <c r="DB61" s="82">
        <f>CV61+CX61+CZ61</f>
        <v>79.12</v>
      </c>
      <c r="DC61" s="988">
        <v>0</v>
      </c>
      <c r="DD61" s="988">
        <v>0</v>
      </c>
      <c r="DE61" s="59" t="e">
        <f>#REF!-DD61</f>
        <v>#REF!</v>
      </c>
      <c r="DF61" s="57" t="e">
        <f>#REF!-DC61</f>
        <v>#REF!</v>
      </c>
      <c r="DG61" s="177">
        <v>0</v>
      </c>
      <c r="DH61" s="177">
        <v>0</v>
      </c>
      <c r="DI61" s="177">
        <v>0</v>
      </c>
      <c r="DJ61" s="67">
        <f t="shared" si="38"/>
        <v>0</v>
      </c>
      <c r="DK61" s="67">
        <f t="shared" si="39"/>
        <v>0</v>
      </c>
      <c r="DL61" s="170">
        <v>0</v>
      </c>
      <c r="DM61" s="170">
        <v>0</v>
      </c>
      <c r="DN61" s="170">
        <v>0</v>
      </c>
      <c r="DO61" s="84">
        <f t="shared" si="40"/>
        <v>0</v>
      </c>
      <c r="DP61" s="84">
        <f t="shared" si="8"/>
        <v>0</v>
      </c>
      <c r="DQ61" s="84" t="s">
        <v>124</v>
      </c>
      <c r="DR61" s="84" t="s">
        <v>72</v>
      </c>
      <c r="DS61" s="170">
        <v>0</v>
      </c>
      <c r="DT61" s="170">
        <v>0</v>
      </c>
      <c r="DU61" s="170">
        <v>0</v>
      </c>
      <c r="DV61" s="83">
        <f t="shared" si="41"/>
        <v>0</v>
      </c>
      <c r="DW61" s="83">
        <f t="shared" si="42"/>
        <v>0</v>
      </c>
      <c r="DX61" s="155">
        <v>0</v>
      </c>
      <c r="DY61" s="156">
        <v>0</v>
      </c>
      <c r="DZ61" s="156">
        <v>0</v>
      </c>
      <c r="EA61" s="85">
        <f t="shared" si="43"/>
        <v>0</v>
      </c>
      <c r="EB61" s="56">
        <f t="shared" si="44"/>
        <v>0</v>
      </c>
      <c r="EC61" s="155">
        <v>0</v>
      </c>
      <c r="ED61" s="155">
        <v>0</v>
      </c>
      <c r="EE61" s="155">
        <v>0</v>
      </c>
      <c r="EF61" s="56">
        <f t="shared" si="45"/>
        <v>0</v>
      </c>
      <c r="EG61" s="56">
        <f t="shared" si="46"/>
        <v>0</v>
      </c>
      <c r="EH61" s="156">
        <v>20.190000000000001</v>
      </c>
      <c r="EI61" s="156">
        <v>11.14</v>
      </c>
      <c r="EJ61" s="156">
        <v>10.37</v>
      </c>
      <c r="EK61" s="56">
        <f t="shared" si="47"/>
        <v>-0.77000000000000135</v>
      </c>
      <c r="EL61" s="56">
        <f t="shared" si="206"/>
        <v>-9.8200000000000021</v>
      </c>
      <c r="EM61" s="56"/>
      <c r="EN61" s="56"/>
      <c r="EO61" s="56"/>
      <c r="EP61" s="56"/>
      <c r="EQ61" s="56"/>
      <c r="ER61" s="56"/>
      <c r="ES61" s="174" t="s">
        <v>124</v>
      </c>
      <c r="ET61" s="89"/>
      <c r="EU61" s="181" t="e">
        <f t="shared" si="222"/>
        <v>#REF!</v>
      </c>
      <c r="EV61" s="181" t="e">
        <f t="shared" si="222"/>
        <v>#REF!</v>
      </c>
      <c r="EW61" s="181" t="e">
        <f>BS61+EJ61+EE61+DZ61+DU61+DN61+DI61+#REF!+CO61+BN61+AT61+AM61</f>
        <v>#REF!</v>
      </c>
      <c r="EX61" s="192" t="e">
        <f t="shared" si="48"/>
        <v>#REF!</v>
      </c>
      <c r="EY61" s="192" t="e">
        <f t="shared" si="49"/>
        <v>#REF!</v>
      </c>
      <c r="EZ61" s="135">
        <f>1566629.8/1000</f>
        <v>1566.6298000000002</v>
      </c>
      <c r="FA61" s="94" t="e">
        <f t="shared" si="50"/>
        <v>#REF!</v>
      </c>
      <c r="FB61" s="652"/>
      <c r="FC61" s="170">
        <v>0</v>
      </c>
      <c r="FD61" s="170">
        <v>0</v>
      </c>
      <c r="FE61" s="170">
        <v>0</v>
      </c>
      <c r="FF61" s="155">
        <v>0</v>
      </c>
      <c r="FG61" s="155">
        <v>0</v>
      </c>
      <c r="FH61" s="155">
        <v>0</v>
      </c>
      <c r="FI61" s="653">
        <v>0</v>
      </c>
      <c r="FJ61" s="155">
        <v>0</v>
      </c>
      <c r="FK61" s="156">
        <v>29.34</v>
      </c>
    </row>
    <row r="62" spans="1:167" ht="15" hidden="1" thickBot="1" x14ac:dyDescent="0.35">
      <c r="A62" s="98" t="s">
        <v>125</v>
      </c>
      <c r="B62" s="99" t="s">
        <v>119</v>
      </c>
      <c r="C62" s="100"/>
      <c r="D62" s="98"/>
      <c r="E62" s="103">
        <v>1.0900000000000001</v>
      </c>
      <c r="F62" s="104">
        <v>1.212</v>
      </c>
      <c r="G62" s="104">
        <v>1.0169999999999999</v>
      </c>
      <c r="H62" s="103">
        <f t="shared" si="62"/>
        <v>-0.19500000000000006</v>
      </c>
      <c r="I62" s="105">
        <f t="shared" si="117"/>
        <v>-7.3000000000000176E-2</v>
      </c>
      <c r="J62" s="106">
        <v>0</v>
      </c>
      <c r="K62" s="107">
        <v>0</v>
      </c>
      <c r="L62" s="106"/>
      <c r="M62" s="106">
        <v>0</v>
      </c>
      <c r="N62" s="56">
        <f t="shared" si="11"/>
        <v>0</v>
      </c>
      <c r="O62" s="56">
        <f t="shared" si="202"/>
        <v>0</v>
      </c>
      <c r="P62" s="106">
        <v>0</v>
      </c>
      <c r="Q62" s="106"/>
      <c r="R62" s="106">
        <v>0</v>
      </c>
      <c r="S62" s="106">
        <v>0</v>
      </c>
      <c r="T62" s="56">
        <f t="shared" si="12"/>
        <v>0</v>
      </c>
      <c r="U62" s="56">
        <f t="shared" si="13"/>
        <v>0</v>
      </c>
      <c r="V62" s="104">
        <v>1.8180000000000001</v>
      </c>
      <c r="W62" s="107">
        <v>3.4138000000000002</v>
      </c>
      <c r="X62" s="107">
        <v>1.1970000000000001</v>
      </c>
      <c r="Y62" s="57">
        <f t="shared" si="14"/>
        <v>-2.2168000000000001</v>
      </c>
      <c r="Z62" s="56">
        <f t="shared" si="15"/>
        <v>-0.621</v>
      </c>
      <c r="AA62" s="107">
        <v>0</v>
      </c>
      <c r="AB62" s="107">
        <v>0</v>
      </c>
      <c r="AC62" s="107">
        <v>0</v>
      </c>
      <c r="AD62" s="57">
        <f t="shared" si="16"/>
        <v>0</v>
      </c>
      <c r="AE62" s="57">
        <f t="shared" si="17"/>
        <v>0</v>
      </c>
      <c r="AF62" s="107">
        <v>0</v>
      </c>
      <c r="AG62" s="107">
        <v>0</v>
      </c>
      <c r="AH62" s="107">
        <v>0</v>
      </c>
      <c r="AI62" s="57">
        <f t="shared" si="18"/>
        <v>0</v>
      </c>
      <c r="AJ62" s="56">
        <f t="shared" si="19"/>
        <v>0</v>
      </c>
      <c r="AK62" s="60">
        <f t="shared" si="203"/>
        <v>2.9080000000000004</v>
      </c>
      <c r="AL62" s="60">
        <f t="shared" si="204"/>
        <v>4.6257999999999999</v>
      </c>
      <c r="AM62" s="60">
        <f t="shared" si="205"/>
        <v>2.214</v>
      </c>
      <c r="AN62" s="60">
        <f t="shared" si="20"/>
        <v>-2.4117999999999999</v>
      </c>
      <c r="AO62" s="61">
        <f t="shared" si="21"/>
        <v>-0.69400000000000039</v>
      </c>
      <c r="AP62" s="61" t="s">
        <v>119</v>
      </c>
      <c r="AQ62" s="61" t="s">
        <v>125</v>
      </c>
      <c r="AR62" s="446">
        <v>0</v>
      </c>
      <c r="AS62" s="446">
        <v>0</v>
      </c>
      <c r="AT62" s="446">
        <v>0</v>
      </c>
      <c r="AU62" s="64">
        <f t="shared" si="22"/>
        <v>0</v>
      </c>
      <c r="AV62" s="64">
        <f t="shared" si="23"/>
        <v>0</v>
      </c>
      <c r="AW62" s="107">
        <v>0</v>
      </c>
      <c r="AX62" s="107">
        <v>0</v>
      </c>
      <c r="AY62" s="107">
        <v>0</v>
      </c>
      <c r="AZ62" s="57">
        <f t="shared" si="24"/>
        <v>0</v>
      </c>
      <c r="BA62" s="56">
        <f t="shared" si="25"/>
        <v>0</v>
      </c>
      <c r="BB62" s="110">
        <v>3012.98</v>
      </c>
      <c r="BC62" s="111">
        <v>0</v>
      </c>
      <c r="BD62" s="111">
        <v>2.76</v>
      </c>
      <c r="BE62" s="67">
        <f t="shared" si="26"/>
        <v>2.76</v>
      </c>
      <c r="BF62" s="68">
        <f t="shared" si="27"/>
        <v>-3010.22</v>
      </c>
      <c r="BG62" s="111">
        <f t="shared" si="220"/>
        <v>0</v>
      </c>
      <c r="BH62" s="111">
        <v>0</v>
      </c>
      <c r="BI62" s="111">
        <v>0</v>
      </c>
      <c r="BJ62" s="57">
        <f t="shared" si="28"/>
        <v>0</v>
      </c>
      <c r="BK62" s="56">
        <f t="shared" si="29"/>
        <v>0</v>
      </c>
      <c r="BL62" s="64">
        <f t="shared" si="30"/>
        <v>3012.98</v>
      </c>
      <c r="BM62" s="64">
        <f t="shared" si="31"/>
        <v>0</v>
      </c>
      <c r="BN62" s="63">
        <f t="shared" si="31"/>
        <v>2.76</v>
      </c>
      <c r="BO62" s="112">
        <f t="shared" si="32"/>
        <v>2.76</v>
      </c>
      <c r="BP62" s="64">
        <f t="shared" si="33"/>
        <v>-3010.22</v>
      </c>
      <c r="BQ62" s="107"/>
      <c r="BR62" s="107"/>
      <c r="BS62" s="107"/>
      <c r="BT62" s="57">
        <f t="shared" si="34"/>
        <v>0</v>
      </c>
      <c r="BU62" s="69">
        <f t="shared" si="35"/>
        <v>0</v>
      </c>
      <c r="BV62" s="107"/>
      <c r="BW62" s="107"/>
      <c r="BX62" s="107"/>
      <c r="BY62" s="107"/>
      <c r="BZ62" s="107"/>
      <c r="CA62" s="107" t="s">
        <v>119</v>
      </c>
      <c r="CB62" s="113" t="s">
        <v>125</v>
      </c>
      <c r="CC62" s="113"/>
      <c r="CD62" s="162" t="e">
        <f>#REF!-#REF!</f>
        <v>#REF!</v>
      </c>
      <c r="CE62" s="163" t="e">
        <f>#REF!-#REF!</f>
        <v>#REF!</v>
      </c>
      <c r="CF62" s="164"/>
      <c r="CG62" s="105">
        <f>CX62+CZ62</f>
        <v>0</v>
      </c>
      <c r="CH62" s="107">
        <v>0.496</v>
      </c>
      <c r="CI62" s="107">
        <v>0.496</v>
      </c>
      <c r="CJ62" s="107">
        <f t="shared" si="178"/>
        <v>0</v>
      </c>
      <c r="CK62" s="107">
        <f t="shared" si="179"/>
        <v>0.496</v>
      </c>
      <c r="CL62" s="107"/>
      <c r="CM62" s="63" t="e">
        <f>#REF!+CG62</f>
        <v>#REF!</v>
      </c>
      <c r="CN62" s="63" t="e">
        <f>#REF!+CH62</f>
        <v>#REF!</v>
      </c>
      <c r="CO62" s="63" t="e">
        <f>#REF!+CI62</f>
        <v>#REF!</v>
      </c>
      <c r="CP62" s="63" t="e">
        <f t="shared" si="36"/>
        <v>#REF!</v>
      </c>
      <c r="CQ62" s="64" t="e">
        <f t="shared" si="37"/>
        <v>#REF!</v>
      </c>
      <c r="CR62" s="120">
        <v>3012.98</v>
      </c>
      <c r="CS62" s="121"/>
      <c r="CT62" s="122"/>
      <c r="CU62" s="487">
        <f t="shared" si="141"/>
        <v>3012.98</v>
      </c>
      <c r="CV62" s="145">
        <v>3.55</v>
      </c>
      <c r="CW62" s="145">
        <v>3.55</v>
      </c>
      <c r="CX62" s="661">
        <v>0</v>
      </c>
      <c r="CY62" s="661">
        <v>0</v>
      </c>
      <c r="CZ62" s="662"/>
      <c r="DA62" s="662"/>
      <c r="DB62" s="122"/>
      <c r="DC62" s="989">
        <v>0</v>
      </c>
      <c r="DD62" s="989">
        <v>0</v>
      </c>
      <c r="DE62" s="59" t="e">
        <f>#REF!-DD62</f>
        <v>#REF!</v>
      </c>
      <c r="DF62" s="57" t="e">
        <f>#REF!-DC62</f>
        <v>#REF!</v>
      </c>
      <c r="DG62" s="140">
        <v>0</v>
      </c>
      <c r="DH62" s="140">
        <v>0</v>
      </c>
      <c r="DI62" s="140">
        <v>0</v>
      </c>
      <c r="DJ62" s="67">
        <f t="shared" si="38"/>
        <v>0</v>
      </c>
      <c r="DK62" s="67">
        <f t="shared" si="39"/>
        <v>0</v>
      </c>
      <c r="DL62" s="127">
        <v>0</v>
      </c>
      <c r="DM62" s="127">
        <v>0</v>
      </c>
      <c r="DN62" s="127">
        <v>0</v>
      </c>
      <c r="DO62" s="84">
        <f t="shared" si="40"/>
        <v>0</v>
      </c>
      <c r="DP62" s="84">
        <f t="shared" si="8"/>
        <v>0</v>
      </c>
      <c r="DQ62" s="84" t="s">
        <v>125</v>
      </c>
      <c r="DR62" s="84" t="s">
        <v>119</v>
      </c>
      <c r="DS62" s="127">
        <v>0</v>
      </c>
      <c r="DT62" s="127">
        <v>0</v>
      </c>
      <c r="DU62" s="127">
        <v>0</v>
      </c>
      <c r="DV62" s="83">
        <f t="shared" si="41"/>
        <v>0</v>
      </c>
      <c r="DW62" s="83">
        <f t="shared" si="42"/>
        <v>0</v>
      </c>
      <c r="DX62" s="103">
        <v>0</v>
      </c>
      <c r="DY62" s="104">
        <v>0</v>
      </c>
      <c r="DZ62" s="104">
        <v>0</v>
      </c>
      <c r="EA62" s="85">
        <f t="shared" si="43"/>
        <v>0</v>
      </c>
      <c r="EB62" s="56">
        <f t="shared" si="44"/>
        <v>0</v>
      </c>
      <c r="EC62" s="103">
        <v>0</v>
      </c>
      <c r="ED62" s="103">
        <v>0</v>
      </c>
      <c r="EE62" s="103">
        <v>0</v>
      </c>
      <c r="EF62" s="56">
        <f t="shared" si="45"/>
        <v>0</v>
      </c>
      <c r="EG62" s="56">
        <f t="shared" si="46"/>
        <v>0</v>
      </c>
      <c r="EH62" s="663">
        <v>1.4</v>
      </c>
      <c r="EI62" s="602">
        <v>0.61</v>
      </c>
      <c r="EJ62" s="602">
        <v>0.59599999999999997</v>
      </c>
      <c r="EK62" s="56">
        <f t="shared" si="47"/>
        <v>-1.4000000000000012E-2</v>
      </c>
      <c r="EL62" s="56">
        <f t="shared" si="206"/>
        <v>-0.80399999999999994</v>
      </c>
      <c r="EM62" s="56"/>
      <c r="EN62" s="56"/>
      <c r="EO62" s="56"/>
      <c r="EP62" s="56"/>
      <c r="EQ62" s="56"/>
      <c r="ER62" s="56"/>
      <c r="ES62" s="132" t="s">
        <v>125</v>
      </c>
      <c r="ET62" s="89"/>
      <c r="EU62" s="181" t="e">
        <f t="shared" si="222"/>
        <v>#REF!</v>
      </c>
      <c r="EV62" s="181" t="e">
        <f t="shared" si="222"/>
        <v>#REF!</v>
      </c>
      <c r="EW62" s="181" t="e">
        <f>BS62+EJ62+EE62+DZ62+DU62+DN62+DI62+#REF!+CO62+BN62+AT62+AM62</f>
        <v>#REF!</v>
      </c>
      <c r="EX62" s="192" t="e">
        <f t="shared" si="48"/>
        <v>#REF!</v>
      </c>
      <c r="EY62" s="192" t="e">
        <f t="shared" si="49"/>
        <v>#REF!</v>
      </c>
      <c r="EZ62" s="94"/>
      <c r="FA62" s="94" t="e">
        <f t="shared" si="50"/>
        <v>#REF!</v>
      </c>
      <c r="FB62" s="449"/>
      <c r="FC62" s="127"/>
      <c r="FD62" s="127"/>
      <c r="FE62" s="127"/>
      <c r="FF62" s="103"/>
      <c r="FG62" s="103"/>
      <c r="FH62" s="103"/>
      <c r="FI62" s="664"/>
      <c r="FJ62" s="103"/>
      <c r="FK62" s="104">
        <v>1.8180000000000001</v>
      </c>
    </row>
    <row r="63" spans="1:167" ht="15" hidden="1" thickBot="1" x14ac:dyDescent="0.35">
      <c r="A63" s="98" t="s">
        <v>126</v>
      </c>
      <c r="B63" s="99" t="s">
        <v>121</v>
      </c>
      <c r="C63" s="100"/>
      <c r="D63" s="98"/>
      <c r="E63" s="103">
        <v>121.5</v>
      </c>
      <c r="F63" s="104">
        <v>160.13999999999999</v>
      </c>
      <c r="G63" s="104">
        <v>121.5</v>
      </c>
      <c r="H63" s="103">
        <f t="shared" si="62"/>
        <v>-38.639999999999986</v>
      </c>
      <c r="I63" s="105">
        <f t="shared" si="117"/>
        <v>0</v>
      </c>
      <c r="J63" s="106">
        <v>0</v>
      </c>
      <c r="K63" s="107">
        <v>0</v>
      </c>
      <c r="L63" s="106"/>
      <c r="M63" s="106">
        <v>0</v>
      </c>
      <c r="N63" s="56">
        <f t="shared" si="11"/>
        <v>0</v>
      </c>
      <c r="O63" s="56">
        <f t="shared" si="202"/>
        <v>0</v>
      </c>
      <c r="P63" s="106">
        <v>0</v>
      </c>
      <c r="Q63" s="106"/>
      <c r="R63" s="106">
        <v>0</v>
      </c>
      <c r="S63" s="106">
        <v>0</v>
      </c>
      <c r="T63" s="56">
        <f t="shared" si="12"/>
        <v>0</v>
      </c>
      <c r="U63" s="56">
        <f t="shared" si="13"/>
        <v>0</v>
      </c>
      <c r="V63" s="104">
        <v>16.14</v>
      </c>
      <c r="W63" s="107">
        <v>18.260000000000002</v>
      </c>
      <c r="X63" s="107">
        <v>16.04</v>
      </c>
      <c r="Y63" s="57">
        <f t="shared" si="14"/>
        <v>-2.2200000000000024</v>
      </c>
      <c r="Z63" s="56">
        <f t="shared" si="15"/>
        <v>-0.10000000000000142</v>
      </c>
      <c r="AA63" s="107">
        <v>0</v>
      </c>
      <c r="AB63" s="107">
        <v>0</v>
      </c>
      <c r="AC63" s="107">
        <v>0</v>
      </c>
      <c r="AD63" s="57">
        <f t="shared" si="16"/>
        <v>0</v>
      </c>
      <c r="AE63" s="57">
        <f t="shared" si="17"/>
        <v>0</v>
      </c>
      <c r="AF63" s="107">
        <v>0</v>
      </c>
      <c r="AG63" s="107">
        <v>0</v>
      </c>
      <c r="AH63" s="107">
        <v>0</v>
      </c>
      <c r="AI63" s="57">
        <f t="shared" si="18"/>
        <v>0</v>
      </c>
      <c r="AJ63" s="56">
        <f t="shared" si="19"/>
        <v>0</v>
      </c>
      <c r="AK63" s="60">
        <f t="shared" si="203"/>
        <v>137.63999999999999</v>
      </c>
      <c r="AL63" s="60">
        <f t="shared" si="204"/>
        <v>178.39999999999998</v>
      </c>
      <c r="AM63" s="60">
        <f t="shared" si="205"/>
        <v>137.54</v>
      </c>
      <c r="AN63" s="60">
        <f t="shared" si="20"/>
        <v>-40.859999999999985</v>
      </c>
      <c r="AO63" s="61">
        <f t="shared" si="21"/>
        <v>-9.9999999999994316E-2</v>
      </c>
      <c r="AP63" s="61" t="s">
        <v>121</v>
      </c>
      <c r="AQ63" s="61" t="s">
        <v>126</v>
      </c>
      <c r="AR63" s="446">
        <v>0</v>
      </c>
      <c r="AS63" s="446">
        <v>0</v>
      </c>
      <c r="AT63" s="446">
        <v>0</v>
      </c>
      <c r="AU63" s="64">
        <f t="shared" si="22"/>
        <v>0</v>
      </c>
      <c r="AV63" s="64">
        <f t="shared" si="23"/>
        <v>0</v>
      </c>
      <c r="AW63" s="107">
        <v>0</v>
      </c>
      <c r="AX63" s="107">
        <v>0</v>
      </c>
      <c r="AY63" s="107">
        <v>0</v>
      </c>
      <c r="AZ63" s="57">
        <f t="shared" si="24"/>
        <v>0</v>
      </c>
      <c r="BA63" s="56">
        <f t="shared" si="25"/>
        <v>0</v>
      </c>
      <c r="BB63" s="110">
        <v>94.62</v>
      </c>
      <c r="BC63" s="111">
        <v>0</v>
      </c>
      <c r="BD63" s="111">
        <v>97.13</v>
      </c>
      <c r="BE63" s="67">
        <f t="shared" si="26"/>
        <v>97.13</v>
      </c>
      <c r="BF63" s="68">
        <f t="shared" si="27"/>
        <v>2.5099999999999909</v>
      </c>
      <c r="BG63" s="111">
        <f t="shared" si="220"/>
        <v>0</v>
      </c>
      <c r="BH63" s="111">
        <v>0</v>
      </c>
      <c r="BI63" s="111">
        <v>0</v>
      </c>
      <c r="BJ63" s="57">
        <f t="shared" si="28"/>
        <v>0</v>
      </c>
      <c r="BK63" s="56">
        <f t="shared" si="29"/>
        <v>0</v>
      </c>
      <c r="BL63" s="64">
        <f t="shared" si="30"/>
        <v>94.62</v>
      </c>
      <c r="BM63" s="64">
        <f t="shared" si="31"/>
        <v>0</v>
      </c>
      <c r="BN63" s="63">
        <f t="shared" si="31"/>
        <v>97.13</v>
      </c>
      <c r="BO63" s="112">
        <f t="shared" si="32"/>
        <v>97.13</v>
      </c>
      <c r="BP63" s="64">
        <f t="shared" si="33"/>
        <v>2.5099999999999909</v>
      </c>
      <c r="BQ63" s="107"/>
      <c r="BR63" s="107"/>
      <c r="BS63" s="107"/>
      <c r="BT63" s="57">
        <f t="shared" si="34"/>
        <v>0</v>
      </c>
      <c r="BU63" s="69">
        <f t="shared" si="35"/>
        <v>0</v>
      </c>
      <c r="BV63" s="107"/>
      <c r="BW63" s="107"/>
      <c r="BX63" s="107"/>
      <c r="BY63" s="107"/>
      <c r="BZ63" s="107"/>
      <c r="CA63" s="107" t="s">
        <v>121</v>
      </c>
      <c r="CB63" s="113" t="s">
        <v>126</v>
      </c>
      <c r="CC63" s="113"/>
      <c r="CD63" s="197" t="e">
        <f>#REF!-#REF!</f>
        <v>#REF!</v>
      </c>
      <c r="CE63" s="198" t="e">
        <f>#REF!-#REF!</f>
        <v>#REF!</v>
      </c>
      <c r="CF63" s="164"/>
      <c r="CG63" s="105">
        <f>CX63+CZ63</f>
        <v>0</v>
      </c>
      <c r="CH63" s="107">
        <v>35.68</v>
      </c>
      <c r="CI63" s="107">
        <v>33.15</v>
      </c>
      <c r="CJ63" s="107">
        <f t="shared" si="178"/>
        <v>-2.5300000000000011</v>
      </c>
      <c r="CK63" s="107">
        <f t="shared" si="179"/>
        <v>33.15</v>
      </c>
      <c r="CL63" s="107"/>
      <c r="CM63" s="63" t="e">
        <f>(#REF!+CG63)/2</f>
        <v>#REF!</v>
      </c>
      <c r="CN63" s="63" t="e">
        <f>(#REF!+CH63)/2</f>
        <v>#REF!</v>
      </c>
      <c r="CO63" s="63" t="e">
        <f>(#REF!+CI63)/2</f>
        <v>#REF!</v>
      </c>
      <c r="CP63" s="63" t="e">
        <f t="shared" si="36"/>
        <v>#REF!</v>
      </c>
      <c r="CQ63" s="64" t="e">
        <f t="shared" si="37"/>
        <v>#REF!</v>
      </c>
      <c r="CR63" s="120">
        <v>94.62</v>
      </c>
      <c r="CS63" s="121"/>
      <c r="CT63" s="122"/>
      <c r="CU63" s="487">
        <f t="shared" si="141"/>
        <v>94.62</v>
      </c>
      <c r="CV63" s="145">
        <v>22.26</v>
      </c>
      <c r="CW63" s="145">
        <v>22.26</v>
      </c>
      <c r="CX63" s="661">
        <v>0</v>
      </c>
      <c r="CY63" s="661">
        <v>0</v>
      </c>
      <c r="CZ63" s="662"/>
      <c r="DA63" s="662"/>
      <c r="DB63" s="122"/>
      <c r="DC63" s="989">
        <v>0</v>
      </c>
      <c r="DD63" s="989">
        <v>0</v>
      </c>
      <c r="DE63" s="59" t="e">
        <f>#REF!-DD63</f>
        <v>#REF!</v>
      </c>
      <c r="DF63" s="57" t="e">
        <f>#REF!-DC63</f>
        <v>#REF!</v>
      </c>
      <c r="DG63" s="140">
        <v>0</v>
      </c>
      <c r="DH63" s="140">
        <v>0</v>
      </c>
      <c r="DI63" s="140">
        <v>0</v>
      </c>
      <c r="DJ63" s="67">
        <f t="shared" si="38"/>
        <v>0</v>
      </c>
      <c r="DK63" s="67">
        <f t="shared" si="39"/>
        <v>0</v>
      </c>
      <c r="DL63" s="127">
        <v>0</v>
      </c>
      <c r="DM63" s="127">
        <v>0</v>
      </c>
      <c r="DN63" s="127">
        <v>0</v>
      </c>
      <c r="DO63" s="84">
        <f t="shared" si="40"/>
        <v>0</v>
      </c>
      <c r="DP63" s="84">
        <f t="shared" si="8"/>
        <v>0</v>
      </c>
      <c r="DQ63" s="84" t="s">
        <v>126</v>
      </c>
      <c r="DR63" s="84" t="s">
        <v>121</v>
      </c>
      <c r="DS63" s="127">
        <v>0</v>
      </c>
      <c r="DT63" s="127">
        <v>0</v>
      </c>
      <c r="DU63" s="127">
        <v>0</v>
      </c>
      <c r="DV63" s="83">
        <f t="shared" si="41"/>
        <v>0</v>
      </c>
      <c r="DW63" s="83">
        <f t="shared" si="42"/>
        <v>0</v>
      </c>
      <c r="DX63" s="103">
        <v>0</v>
      </c>
      <c r="DY63" s="104">
        <v>0</v>
      </c>
      <c r="DZ63" s="104">
        <v>0</v>
      </c>
      <c r="EA63" s="85">
        <f t="shared" si="43"/>
        <v>0</v>
      </c>
      <c r="EB63" s="56">
        <f t="shared" si="44"/>
        <v>0</v>
      </c>
      <c r="EC63" s="103">
        <v>0</v>
      </c>
      <c r="ED63" s="103">
        <v>0</v>
      </c>
      <c r="EE63" s="103">
        <v>0</v>
      </c>
      <c r="EF63" s="56">
        <f t="shared" si="45"/>
        <v>0</v>
      </c>
      <c r="EG63" s="56">
        <f t="shared" si="46"/>
        <v>0</v>
      </c>
      <c r="EH63" s="104">
        <v>14.52</v>
      </c>
      <c r="EI63" s="104">
        <v>18.260000000000002</v>
      </c>
      <c r="EJ63" s="104">
        <v>17.399999999999999</v>
      </c>
      <c r="EK63" s="56">
        <f t="shared" si="47"/>
        <v>-0.86000000000000298</v>
      </c>
      <c r="EL63" s="56">
        <f t="shared" si="206"/>
        <v>2.879999999999999</v>
      </c>
      <c r="EM63" s="56"/>
      <c r="EN63" s="56"/>
      <c r="EO63" s="56"/>
      <c r="EP63" s="56"/>
      <c r="EQ63" s="56"/>
      <c r="ER63" s="56"/>
      <c r="ES63" s="132" t="s">
        <v>126</v>
      </c>
      <c r="ET63" s="89"/>
      <c r="EU63" s="181" t="e">
        <f>EU61/EU62*100</f>
        <v>#REF!</v>
      </c>
      <c r="EV63" s="181" t="e">
        <f>EV61/EV62</f>
        <v>#REF!</v>
      </c>
      <c r="EW63" s="181" t="e">
        <f>EW61/EW62</f>
        <v>#REF!</v>
      </c>
      <c r="EX63" s="192" t="e">
        <f t="shared" si="48"/>
        <v>#REF!</v>
      </c>
      <c r="EY63" s="192" t="e">
        <f t="shared" si="49"/>
        <v>#REF!</v>
      </c>
      <c r="EZ63" s="94"/>
      <c r="FA63" s="94" t="e">
        <f t="shared" si="50"/>
        <v>#REF!</v>
      </c>
      <c r="FB63" s="449"/>
      <c r="FC63" s="127"/>
      <c r="FD63" s="127"/>
      <c r="FE63" s="127"/>
      <c r="FF63" s="103"/>
      <c r="FG63" s="103"/>
      <c r="FH63" s="103"/>
      <c r="FI63" s="664"/>
      <c r="FJ63" s="103"/>
      <c r="FK63" s="104">
        <v>16.14</v>
      </c>
    </row>
    <row r="64" spans="1:167" ht="15" hidden="1" thickBot="1" x14ac:dyDescent="0.35">
      <c r="A64" s="98" t="s">
        <v>127</v>
      </c>
      <c r="B64" s="99" t="s">
        <v>123</v>
      </c>
      <c r="C64" s="100"/>
      <c r="D64" s="98"/>
      <c r="E64" s="103"/>
      <c r="F64" s="104"/>
      <c r="G64" s="104"/>
      <c r="H64" s="103">
        <f t="shared" si="62"/>
        <v>0</v>
      </c>
      <c r="I64" s="105">
        <f t="shared" si="117"/>
        <v>0</v>
      </c>
      <c r="J64" s="106">
        <v>0</v>
      </c>
      <c r="K64" s="107">
        <v>0</v>
      </c>
      <c r="L64" s="106"/>
      <c r="M64" s="106">
        <v>0</v>
      </c>
      <c r="N64" s="56">
        <f t="shared" si="11"/>
        <v>0</v>
      </c>
      <c r="O64" s="56">
        <f t="shared" si="202"/>
        <v>0</v>
      </c>
      <c r="P64" s="106">
        <v>0</v>
      </c>
      <c r="Q64" s="106"/>
      <c r="R64" s="106">
        <v>0</v>
      </c>
      <c r="S64" s="106">
        <v>0</v>
      </c>
      <c r="T64" s="56">
        <f t="shared" si="12"/>
        <v>0</v>
      </c>
      <c r="U64" s="56">
        <f t="shared" si="13"/>
        <v>0</v>
      </c>
      <c r="V64" s="104">
        <v>7.3148500000000005E-2</v>
      </c>
      <c r="W64" s="107">
        <v>0.133879</v>
      </c>
      <c r="X64" s="107">
        <v>4.7947400000000001E-2</v>
      </c>
      <c r="Y64" s="57">
        <f t="shared" si="14"/>
        <v>-8.5931599999999997E-2</v>
      </c>
      <c r="Z64" s="56">
        <f t="shared" si="15"/>
        <v>-2.5201100000000004E-2</v>
      </c>
      <c r="AA64" s="107">
        <v>0</v>
      </c>
      <c r="AB64" s="107">
        <v>0</v>
      </c>
      <c r="AC64" s="107">
        <v>0</v>
      </c>
      <c r="AD64" s="57">
        <f t="shared" si="16"/>
        <v>0</v>
      </c>
      <c r="AE64" s="57">
        <f t="shared" si="17"/>
        <v>0</v>
      </c>
      <c r="AF64" s="107">
        <v>0</v>
      </c>
      <c r="AG64" s="107">
        <v>0</v>
      </c>
      <c r="AH64" s="107">
        <v>0</v>
      </c>
      <c r="AI64" s="57">
        <f t="shared" si="18"/>
        <v>0</v>
      </c>
      <c r="AJ64" s="56">
        <f t="shared" si="19"/>
        <v>0</v>
      </c>
      <c r="AK64" s="60">
        <f t="shared" si="203"/>
        <v>7.3148500000000005E-2</v>
      </c>
      <c r="AL64" s="60">
        <f t="shared" si="204"/>
        <v>0.133879</v>
      </c>
      <c r="AM64" s="60">
        <f t="shared" si="205"/>
        <v>4.7947400000000001E-2</v>
      </c>
      <c r="AN64" s="60">
        <f t="shared" si="20"/>
        <v>-8.5931599999999997E-2</v>
      </c>
      <c r="AO64" s="61">
        <f t="shared" si="21"/>
        <v>-2.5201100000000004E-2</v>
      </c>
      <c r="AP64" s="61" t="s">
        <v>123</v>
      </c>
      <c r="AQ64" s="61" t="s">
        <v>127</v>
      </c>
      <c r="AR64" s="446">
        <v>0</v>
      </c>
      <c r="AS64" s="446">
        <v>0</v>
      </c>
      <c r="AT64" s="446">
        <v>0</v>
      </c>
      <c r="AU64" s="64">
        <f t="shared" si="22"/>
        <v>0</v>
      </c>
      <c r="AV64" s="64">
        <f t="shared" si="23"/>
        <v>0</v>
      </c>
      <c r="AW64" s="107">
        <v>0</v>
      </c>
      <c r="AX64" s="107">
        <v>0</v>
      </c>
      <c r="AY64" s="107">
        <v>0</v>
      </c>
      <c r="AZ64" s="57">
        <f t="shared" si="24"/>
        <v>0</v>
      </c>
      <c r="BA64" s="56">
        <f t="shared" si="25"/>
        <v>0</v>
      </c>
      <c r="BB64" s="110">
        <v>7.0000000000000007E-2</v>
      </c>
      <c r="BC64" s="111">
        <v>0</v>
      </c>
      <c r="BD64" s="111">
        <v>7.0000000000000007E-2</v>
      </c>
      <c r="BE64" s="67">
        <f t="shared" si="26"/>
        <v>7.0000000000000007E-2</v>
      </c>
      <c r="BF64" s="68">
        <f t="shared" si="27"/>
        <v>0</v>
      </c>
      <c r="BG64" s="111">
        <f t="shared" si="220"/>
        <v>0</v>
      </c>
      <c r="BH64" s="111">
        <v>0</v>
      </c>
      <c r="BI64" s="111">
        <v>0</v>
      </c>
      <c r="BJ64" s="57">
        <f t="shared" si="28"/>
        <v>0</v>
      </c>
      <c r="BK64" s="56">
        <f t="shared" si="29"/>
        <v>0</v>
      </c>
      <c r="BL64" s="64">
        <f t="shared" si="30"/>
        <v>7.0000000000000007E-2</v>
      </c>
      <c r="BM64" s="64">
        <f t="shared" si="31"/>
        <v>0</v>
      </c>
      <c r="BN64" s="63">
        <f t="shared" si="31"/>
        <v>7.0000000000000007E-2</v>
      </c>
      <c r="BO64" s="112">
        <f t="shared" si="32"/>
        <v>7.0000000000000007E-2</v>
      </c>
      <c r="BP64" s="64">
        <f t="shared" si="33"/>
        <v>0</v>
      </c>
      <c r="BQ64" s="107"/>
      <c r="BR64" s="107"/>
      <c r="BS64" s="107"/>
      <c r="BT64" s="57">
        <f t="shared" si="34"/>
        <v>0</v>
      </c>
      <c r="BU64" s="69">
        <f t="shared" si="35"/>
        <v>0</v>
      </c>
      <c r="BV64" s="107"/>
      <c r="BW64" s="107"/>
      <c r="BX64" s="107"/>
      <c r="BY64" s="107"/>
      <c r="BZ64" s="107"/>
      <c r="CA64" s="107" t="s">
        <v>123</v>
      </c>
      <c r="CB64" s="113" t="s">
        <v>127</v>
      </c>
      <c r="CC64" s="113"/>
      <c r="CD64" s="162" t="e">
        <f>#REF!-#REF!</f>
        <v>#REF!</v>
      </c>
      <c r="CE64" s="163" t="e">
        <f>#REF!-#REF!</f>
        <v>#REF!</v>
      </c>
      <c r="CF64" s="164"/>
      <c r="CG64" s="105">
        <f>CX64+CZ64</f>
        <v>0</v>
      </c>
      <c r="CH64" s="107">
        <v>5.0999999999999997E-2</v>
      </c>
      <c r="CI64" s="107">
        <v>4.9000000000000002E-2</v>
      </c>
      <c r="CJ64" s="107">
        <f t="shared" si="178"/>
        <v>-1.9999999999999948E-3</v>
      </c>
      <c r="CK64" s="107">
        <f t="shared" si="179"/>
        <v>4.9000000000000002E-2</v>
      </c>
      <c r="CL64" s="107"/>
      <c r="CM64" s="63" t="e">
        <f>#REF!+CG64</f>
        <v>#REF!</v>
      </c>
      <c r="CN64" s="63" t="e">
        <f>#REF!+CH64</f>
        <v>#REF!</v>
      </c>
      <c r="CO64" s="63" t="e">
        <f>#REF!+CI64</f>
        <v>#REF!</v>
      </c>
      <c r="CP64" s="63" t="e">
        <f t="shared" si="36"/>
        <v>#REF!</v>
      </c>
      <c r="CQ64" s="64" t="e">
        <f t="shared" si="37"/>
        <v>#REF!</v>
      </c>
      <c r="CR64" s="120">
        <v>7.0000000000000007E-2</v>
      </c>
      <c r="CS64" s="121"/>
      <c r="CT64" s="122"/>
      <c r="CU64" s="487">
        <f t="shared" si="141"/>
        <v>7.0000000000000007E-2</v>
      </c>
      <c r="CV64" s="145">
        <v>0.09</v>
      </c>
      <c r="CW64" s="145">
        <v>0.09</v>
      </c>
      <c r="CX64" s="661">
        <v>0</v>
      </c>
      <c r="CY64" s="661">
        <v>0</v>
      </c>
      <c r="CZ64" s="662"/>
      <c r="DA64" s="662"/>
      <c r="DB64" s="122"/>
      <c r="DC64" s="989">
        <v>0</v>
      </c>
      <c r="DD64" s="989">
        <v>0</v>
      </c>
      <c r="DE64" s="59" t="e">
        <f>#REF!-DD64</f>
        <v>#REF!</v>
      </c>
      <c r="DF64" s="57" t="e">
        <f>#REF!-DC64</f>
        <v>#REF!</v>
      </c>
      <c r="DG64" s="140">
        <v>0</v>
      </c>
      <c r="DH64" s="140">
        <v>0</v>
      </c>
      <c r="DI64" s="140">
        <v>0</v>
      </c>
      <c r="DJ64" s="67">
        <f t="shared" si="38"/>
        <v>0</v>
      </c>
      <c r="DK64" s="67">
        <f t="shared" si="39"/>
        <v>0</v>
      </c>
      <c r="DL64" s="127">
        <v>0</v>
      </c>
      <c r="DM64" s="127">
        <v>0</v>
      </c>
      <c r="DN64" s="127">
        <v>0</v>
      </c>
      <c r="DO64" s="84">
        <f t="shared" si="40"/>
        <v>0</v>
      </c>
      <c r="DP64" s="84">
        <f t="shared" si="8"/>
        <v>0</v>
      </c>
      <c r="DQ64" s="84" t="s">
        <v>127</v>
      </c>
      <c r="DR64" s="84" t="s">
        <v>123</v>
      </c>
      <c r="DS64" s="127">
        <v>0</v>
      </c>
      <c r="DT64" s="127">
        <v>0</v>
      </c>
      <c r="DU64" s="127">
        <v>0</v>
      </c>
      <c r="DV64" s="83">
        <f t="shared" si="41"/>
        <v>0</v>
      </c>
      <c r="DW64" s="83">
        <f t="shared" si="42"/>
        <v>0</v>
      </c>
      <c r="DX64" s="103">
        <v>0</v>
      </c>
      <c r="DY64" s="104">
        <v>0</v>
      </c>
      <c r="DZ64" s="104">
        <v>0</v>
      </c>
      <c r="EA64" s="85">
        <f t="shared" si="43"/>
        <v>0</v>
      </c>
      <c r="EB64" s="56">
        <f t="shared" si="44"/>
        <v>0</v>
      </c>
      <c r="EC64" s="103">
        <v>0</v>
      </c>
      <c r="ED64" s="103">
        <v>0</v>
      </c>
      <c r="EE64" s="103">
        <v>0</v>
      </c>
      <c r="EF64" s="56">
        <f t="shared" si="45"/>
        <v>0</v>
      </c>
      <c r="EG64" s="56">
        <f t="shared" si="46"/>
        <v>0</v>
      </c>
      <c r="EH64" s="104">
        <v>0.18518519999999999</v>
      </c>
      <c r="EI64" s="104">
        <v>0.06</v>
      </c>
      <c r="EJ64" s="104">
        <v>0.06</v>
      </c>
      <c r="EK64" s="56">
        <f t="shared" si="47"/>
        <v>0</v>
      </c>
      <c r="EL64" s="56">
        <f t="shared" si="206"/>
        <v>-0.1251852</v>
      </c>
      <c r="EM64" s="56"/>
      <c r="EN64" s="56"/>
      <c r="EO64" s="56"/>
      <c r="EP64" s="56"/>
      <c r="EQ64" s="56"/>
      <c r="ER64" s="56"/>
      <c r="ES64" s="132" t="s">
        <v>127</v>
      </c>
      <c r="ET64" s="89"/>
      <c r="EU64" s="181" t="e">
        <f t="shared" ref="EU64:EV67" si="223">BQ64+EH64+EC64+DX64+DS64+DL64+DG64+DC64+CM64+BL64+AR64+AK64</f>
        <v>#REF!</v>
      </c>
      <c r="EV64" s="181" t="e">
        <f t="shared" si="223"/>
        <v>#REF!</v>
      </c>
      <c r="EW64" s="181" t="e">
        <f>BS64+EJ64+EE64+DZ64+DU64+DN64+DI64+#REF!+CO64+BN64+AT64+AM64</f>
        <v>#REF!</v>
      </c>
      <c r="EX64" s="192" t="e">
        <f t="shared" si="48"/>
        <v>#REF!</v>
      </c>
      <c r="EY64" s="192" t="e">
        <f t="shared" si="49"/>
        <v>#REF!</v>
      </c>
      <c r="EZ64" s="135"/>
      <c r="FA64" s="94" t="e">
        <f t="shared" si="50"/>
        <v>#REF!</v>
      </c>
      <c r="FB64" s="449"/>
      <c r="FC64" s="127"/>
      <c r="FD64" s="127"/>
      <c r="FE64" s="127"/>
      <c r="FF64" s="103"/>
      <c r="FG64" s="103"/>
      <c r="FH64" s="103"/>
      <c r="FI64" s="664"/>
      <c r="FJ64" s="103"/>
      <c r="FK64" s="104">
        <v>7.3148500000000005E-2</v>
      </c>
    </row>
    <row r="65" spans="1:171" ht="15" hidden="1" thickBot="1" x14ac:dyDescent="0.35">
      <c r="A65" s="150" t="s">
        <v>128</v>
      </c>
      <c r="B65" s="151" t="s">
        <v>72</v>
      </c>
      <c r="C65" s="152"/>
      <c r="D65" s="150"/>
      <c r="E65" s="155">
        <v>0</v>
      </c>
      <c r="F65" s="156">
        <v>0</v>
      </c>
      <c r="G65" s="156">
        <v>298.22000000000003</v>
      </c>
      <c r="H65" s="155">
        <f t="shared" si="62"/>
        <v>298.22000000000003</v>
      </c>
      <c r="I65" s="59">
        <f t="shared" si="117"/>
        <v>298.22000000000003</v>
      </c>
      <c r="J65" s="56">
        <v>0</v>
      </c>
      <c r="K65" s="57">
        <v>0</v>
      </c>
      <c r="L65" s="56">
        <v>57.889609999999998</v>
      </c>
      <c r="M65" s="56">
        <v>0</v>
      </c>
      <c r="N65" s="56">
        <f t="shared" si="11"/>
        <v>0</v>
      </c>
      <c r="O65" s="56">
        <f t="shared" si="202"/>
        <v>0</v>
      </c>
      <c r="P65" s="56">
        <v>0</v>
      </c>
      <c r="Q65" s="56"/>
      <c r="R65" s="56">
        <v>0</v>
      </c>
      <c r="S65" s="56">
        <v>0</v>
      </c>
      <c r="T65" s="56">
        <f t="shared" si="12"/>
        <v>0</v>
      </c>
      <c r="U65" s="56">
        <f t="shared" si="13"/>
        <v>0</v>
      </c>
      <c r="V65" s="156">
        <v>1332.78</v>
      </c>
      <c r="W65" s="57">
        <v>1246.18</v>
      </c>
      <c r="X65" s="57">
        <v>1246.18</v>
      </c>
      <c r="Y65" s="57">
        <f t="shared" si="14"/>
        <v>0</v>
      </c>
      <c r="Z65" s="56">
        <f t="shared" si="15"/>
        <v>-86.599999999999909</v>
      </c>
      <c r="AA65" s="57">
        <v>116.4</v>
      </c>
      <c r="AB65" s="57">
        <v>190.28</v>
      </c>
      <c r="AC65" s="57">
        <v>170.15</v>
      </c>
      <c r="AD65" s="57">
        <f t="shared" si="16"/>
        <v>-20.129999999999995</v>
      </c>
      <c r="AE65" s="57">
        <f t="shared" si="17"/>
        <v>53.75</v>
      </c>
      <c r="AF65" s="107">
        <v>0</v>
      </c>
      <c r="AG65" s="107">
        <v>0</v>
      </c>
      <c r="AH65" s="107">
        <v>0</v>
      </c>
      <c r="AI65" s="57">
        <f t="shared" si="18"/>
        <v>0</v>
      </c>
      <c r="AJ65" s="56">
        <f t="shared" si="19"/>
        <v>0</v>
      </c>
      <c r="AK65" s="60">
        <f t="shared" si="203"/>
        <v>1449.18</v>
      </c>
      <c r="AL65" s="60">
        <f t="shared" si="204"/>
        <v>1436.46</v>
      </c>
      <c r="AM65" s="60">
        <f t="shared" si="205"/>
        <v>1714.5500000000002</v>
      </c>
      <c r="AN65" s="60">
        <f t="shared" si="20"/>
        <v>278.09000000000015</v>
      </c>
      <c r="AO65" s="61">
        <f t="shared" si="21"/>
        <v>265.37000000000012</v>
      </c>
      <c r="AP65" s="61" t="s">
        <v>72</v>
      </c>
      <c r="AQ65" s="61" t="s">
        <v>128</v>
      </c>
      <c r="AR65" s="112">
        <v>69.02</v>
      </c>
      <c r="AS65" s="63">
        <v>72.89</v>
      </c>
      <c r="AT65" s="63">
        <v>72.89</v>
      </c>
      <c r="AU65" s="64">
        <f t="shared" si="22"/>
        <v>0</v>
      </c>
      <c r="AV65" s="64">
        <f t="shared" si="23"/>
        <v>3.8700000000000045</v>
      </c>
      <c r="AW65" s="57">
        <v>0</v>
      </c>
      <c r="AX65" s="57">
        <v>0</v>
      </c>
      <c r="AY65" s="57">
        <v>0</v>
      </c>
      <c r="AZ65" s="57">
        <f t="shared" si="24"/>
        <v>0</v>
      </c>
      <c r="BA65" s="56">
        <f t="shared" si="25"/>
        <v>0</v>
      </c>
      <c r="BB65" s="648">
        <v>0</v>
      </c>
      <c r="BC65" s="57">
        <v>0</v>
      </c>
      <c r="BD65" s="57">
        <v>0</v>
      </c>
      <c r="BE65" s="67">
        <f t="shared" si="26"/>
        <v>0</v>
      </c>
      <c r="BF65" s="68">
        <f t="shared" si="27"/>
        <v>0</v>
      </c>
      <c r="BG65" s="111">
        <f t="shared" si="220"/>
        <v>0</v>
      </c>
      <c r="BH65" s="111">
        <f>CU65+CT65</f>
        <v>0</v>
      </c>
      <c r="BI65" s="111">
        <f>CV65+CU65</f>
        <v>0</v>
      </c>
      <c r="BJ65" s="57">
        <f t="shared" si="28"/>
        <v>0</v>
      </c>
      <c r="BK65" s="56">
        <f t="shared" si="29"/>
        <v>0</v>
      </c>
      <c r="BL65" s="64">
        <f t="shared" si="30"/>
        <v>0</v>
      </c>
      <c r="BM65" s="64">
        <f t="shared" si="31"/>
        <v>0</v>
      </c>
      <c r="BN65" s="63">
        <f t="shared" si="31"/>
        <v>0</v>
      </c>
      <c r="BO65" s="112">
        <f t="shared" si="32"/>
        <v>0</v>
      </c>
      <c r="BP65" s="64">
        <f t="shared" si="33"/>
        <v>0</v>
      </c>
      <c r="BQ65" s="57">
        <v>0</v>
      </c>
      <c r="BR65" s="57">
        <v>0</v>
      </c>
      <c r="BS65" s="57">
        <v>0</v>
      </c>
      <c r="BT65" s="57">
        <f t="shared" si="34"/>
        <v>0</v>
      </c>
      <c r="BU65" s="69">
        <f t="shared" si="35"/>
        <v>0</v>
      </c>
      <c r="BV65" s="57"/>
      <c r="BW65" s="57"/>
      <c r="BX65" s="57"/>
      <c r="BY65" s="57"/>
      <c r="BZ65" s="57"/>
      <c r="CA65" s="57" t="s">
        <v>72</v>
      </c>
      <c r="CB65" s="70" t="s">
        <v>128</v>
      </c>
      <c r="CC65" s="70"/>
      <c r="CD65" s="197" t="e">
        <f>#REF!-#REF!</f>
        <v>#REF!</v>
      </c>
      <c r="CE65" s="198" t="e">
        <f>#REF!-#REF!</f>
        <v>#REF!</v>
      </c>
      <c r="CF65" s="164"/>
      <c r="CG65" s="105">
        <f>CX65+CZ65</f>
        <v>0</v>
      </c>
      <c r="CH65" s="107">
        <v>0</v>
      </c>
      <c r="CI65" s="107">
        <v>0</v>
      </c>
      <c r="CJ65" s="107">
        <f t="shared" si="178"/>
        <v>0</v>
      </c>
      <c r="CK65" s="107">
        <f t="shared" si="179"/>
        <v>0</v>
      </c>
      <c r="CL65" s="107"/>
      <c r="CM65" s="63" t="e">
        <f>#REF!+CG65</f>
        <v>#REF!</v>
      </c>
      <c r="CN65" s="63" t="e">
        <f>#REF!+CH65</f>
        <v>#REF!</v>
      </c>
      <c r="CO65" s="63" t="e">
        <f>#REF!+CI65</f>
        <v>#REF!</v>
      </c>
      <c r="CP65" s="63" t="e">
        <f t="shared" si="36"/>
        <v>#REF!</v>
      </c>
      <c r="CQ65" s="64" t="e">
        <f t="shared" si="37"/>
        <v>#REF!</v>
      </c>
      <c r="CR65" s="651">
        <v>0</v>
      </c>
      <c r="CS65" s="191"/>
      <c r="CT65" s="82">
        <v>0</v>
      </c>
      <c r="CU65" s="487">
        <f t="shared" si="141"/>
        <v>0</v>
      </c>
      <c r="CV65" s="193">
        <v>0</v>
      </c>
      <c r="CW65" s="193">
        <v>0</v>
      </c>
      <c r="CX65" s="193">
        <v>0</v>
      </c>
      <c r="CY65" s="193">
        <v>0</v>
      </c>
      <c r="CZ65" s="168"/>
      <c r="DA65" s="168"/>
      <c r="DB65" s="82">
        <f>CV65+CX65+CZ65</f>
        <v>0</v>
      </c>
      <c r="DC65" s="988">
        <v>0</v>
      </c>
      <c r="DD65" s="988">
        <v>0</v>
      </c>
      <c r="DE65" s="59" t="e">
        <f>#REF!-DD65</f>
        <v>#REF!</v>
      </c>
      <c r="DF65" s="57" t="e">
        <f>#REF!-DC65</f>
        <v>#REF!</v>
      </c>
      <c r="DG65" s="177">
        <v>42.22</v>
      </c>
      <c r="DH65" s="177">
        <v>24.87</v>
      </c>
      <c r="DI65" s="177">
        <v>24.87</v>
      </c>
      <c r="DJ65" s="67">
        <f t="shared" si="38"/>
        <v>0</v>
      </c>
      <c r="DK65" s="67">
        <f t="shared" si="39"/>
        <v>-17.349999999999998</v>
      </c>
      <c r="DL65" s="170">
        <v>17.3</v>
      </c>
      <c r="DM65" s="170">
        <v>39.08</v>
      </c>
      <c r="DN65" s="170">
        <v>39.08</v>
      </c>
      <c r="DO65" s="84">
        <f t="shared" si="40"/>
        <v>0</v>
      </c>
      <c r="DP65" s="84">
        <f t="shared" si="8"/>
        <v>21.779999999999998</v>
      </c>
      <c r="DQ65" s="84" t="s">
        <v>128</v>
      </c>
      <c r="DR65" s="84" t="s">
        <v>72</v>
      </c>
      <c r="DS65" s="170">
        <v>225.9</v>
      </c>
      <c r="DT65" s="170">
        <v>213.17</v>
      </c>
      <c r="DU65" s="170">
        <v>213.17</v>
      </c>
      <c r="DV65" s="83">
        <f t="shared" si="41"/>
        <v>0</v>
      </c>
      <c r="DW65" s="83">
        <f t="shared" si="42"/>
        <v>-12.730000000000018</v>
      </c>
      <c r="DX65" s="155">
        <v>130.65</v>
      </c>
      <c r="DY65" s="156">
        <v>38.5</v>
      </c>
      <c r="DZ65" s="156">
        <v>38.5</v>
      </c>
      <c r="EA65" s="85">
        <f t="shared" si="43"/>
        <v>0</v>
      </c>
      <c r="EB65" s="56">
        <f t="shared" si="44"/>
        <v>-92.15</v>
      </c>
      <c r="EC65" s="172">
        <v>11.16</v>
      </c>
      <c r="ED65" s="173">
        <v>4.0999999999999996</v>
      </c>
      <c r="EE65" s="172">
        <v>4.0999999999999996</v>
      </c>
      <c r="EF65" s="56">
        <f t="shared" si="45"/>
        <v>0</v>
      </c>
      <c r="EG65" s="56">
        <f t="shared" si="46"/>
        <v>-7.0600000000000005</v>
      </c>
      <c r="EH65" s="156">
        <v>0</v>
      </c>
      <c r="EI65" s="156">
        <v>0</v>
      </c>
      <c r="EJ65" s="156">
        <v>0</v>
      </c>
      <c r="EK65" s="56">
        <f t="shared" si="47"/>
        <v>0</v>
      </c>
      <c r="EL65" s="56">
        <f t="shared" si="206"/>
        <v>0</v>
      </c>
      <c r="EM65" s="56"/>
      <c r="EN65" s="56"/>
      <c r="EO65" s="56"/>
      <c r="EP65" s="56"/>
      <c r="EQ65" s="56"/>
      <c r="ER65" s="56"/>
      <c r="ES65" s="174" t="s">
        <v>128</v>
      </c>
      <c r="ET65" s="89"/>
      <c r="EU65" s="181" t="e">
        <f t="shared" si="223"/>
        <v>#REF!</v>
      </c>
      <c r="EV65" s="181" t="e">
        <f t="shared" si="223"/>
        <v>#REF!</v>
      </c>
      <c r="EW65" s="181" t="e">
        <f>BS65+EJ65+EE65+DZ65+DU65+DN65+DI65+#REF!+CO65+BN65+AT65+AM65</f>
        <v>#REF!</v>
      </c>
      <c r="EX65" s="192" t="e">
        <f t="shared" si="48"/>
        <v>#REF!</v>
      </c>
      <c r="EY65" s="192" t="e">
        <f t="shared" si="49"/>
        <v>#REF!</v>
      </c>
      <c r="EZ65" s="94">
        <v>3249</v>
      </c>
      <c r="FA65" s="94" t="e">
        <f t="shared" si="50"/>
        <v>#REF!</v>
      </c>
      <c r="FB65" s="652"/>
      <c r="FC65" s="170">
        <v>17.3</v>
      </c>
      <c r="FD65" s="170"/>
      <c r="FE65" s="170">
        <v>225.9</v>
      </c>
      <c r="FF65" s="155">
        <v>130.65</v>
      </c>
      <c r="FG65" s="155">
        <v>69.02</v>
      </c>
      <c r="FH65" s="155">
        <v>11.16</v>
      </c>
      <c r="FI65" s="653"/>
      <c r="FJ65" s="155">
        <v>116.4</v>
      </c>
      <c r="FK65" s="156">
        <v>1332.78</v>
      </c>
    </row>
    <row r="66" spans="1:171" ht="15" hidden="1" thickBot="1" x14ac:dyDescent="0.35">
      <c r="A66" s="665" t="s">
        <v>129</v>
      </c>
      <c r="B66" s="1009" t="s">
        <v>72</v>
      </c>
      <c r="C66" s="1010">
        <v>2656.61</v>
      </c>
      <c r="D66" s="665"/>
      <c r="E66" s="1021">
        <v>2846.35</v>
      </c>
      <c r="F66" s="1022">
        <v>3269.54</v>
      </c>
      <c r="G66" s="1022">
        <v>2846.35</v>
      </c>
      <c r="H66" s="1021">
        <f t="shared" si="62"/>
        <v>-423.19000000000005</v>
      </c>
      <c r="I66" s="1023">
        <f t="shared" si="117"/>
        <v>0</v>
      </c>
      <c r="J66" s="1024">
        <v>285.17</v>
      </c>
      <c r="K66" s="343">
        <v>285.17</v>
      </c>
      <c r="L66" s="1024">
        <f>19.31993+294.163</f>
        <v>313.48293000000001</v>
      </c>
      <c r="M66" s="1024">
        <v>285.17</v>
      </c>
      <c r="N66" s="1024">
        <f t="shared" si="11"/>
        <v>0</v>
      </c>
      <c r="O66" s="1024">
        <f t="shared" si="202"/>
        <v>0</v>
      </c>
      <c r="P66" s="1024">
        <v>2044.376</v>
      </c>
      <c r="Q66" s="1024"/>
      <c r="R66" s="1024">
        <v>2044.376</v>
      </c>
      <c r="S66" s="1024">
        <v>2044.376</v>
      </c>
      <c r="T66" s="1024">
        <f t="shared" si="12"/>
        <v>0</v>
      </c>
      <c r="U66" s="1024">
        <f t="shared" si="13"/>
        <v>0</v>
      </c>
      <c r="V66" s="1022">
        <v>0</v>
      </c>
      <c r="W66" s="343">
        <v>0</v>
      </c>
      <c r="X66" s="343">
        <v>0</v>
      </c>
      <c r="Y66" s="343">
        <f t="shared" si="14"/>
        <v>0</v>
      </c>
      <c r="Z66" s="1024">
        <f t="shared" si="15"/>
        <v>0</v>
      </c>
      <c r="AA66" s="343">
        <v>0</v>
      </c>
      <c r="AB66" s="343">
        <v>0</v>
      </c>
      <c r="AC66" s="343">
        <v>0</v>
      </c>
      <c r="AD66" s="343">
        <f t="shared" si="16"/>
        <v>0</v>
      </c>
      <c r="AE66" s="343">
        <f t="shared" si="17"/>
        <v>0</v>
      </c>
      <c r="AF66" s="343">
        <v>228</v>
      </c>
      <c r="AG66" s="343">
        <f>AH66</f>
        <v>228</v>
      </c>
      <c r="AH66" s="343">
        <v>228</v>
      </c>
      <c r="AI66" s="343">
        <f t="shared" si="18"/>
        <v>0</v>
      </c>
      <c r="AJ66" s="1024">
        <f t="shared" si="19"/>
        <v>0</v>
      </c>
      <c r="AK66" s="1025">
        <f t="shared" si="203"/>
        <v>5403.8959999999997</v>
      </c>
      <c r="AL66" s="1025">
        <f t="shared" si="204"/>
        <v>5827.0860000000002</v>
      </c>
      <c r="AM66" s="1025">
        <f t="shared" si="205"/>
        <v>5403.8960000000006</v>
      </c>
      <c r="AN66" s="1025">
        <f t="shared" si="20"/>
        <v>-423.1899999999996</v>
      </c>
      <c r="AO66" s="1026">
        <f t="shared" si="21"/>
        <v>0</v>
      </c>
      <c r="AP66" s="1026" t="s">
        <v>72</v>
      </c>
      <c r="AQ66" s="1026" t="s">
        <v>129</v>
      </c>
      <c r="AR66" s="347">
        <v>0</v>
      </c>
      <c r="AS66" s="344">
        <v>0</v>
      </c>
      <c r="AT66" s="344">
        <v>0</v>
      </c>
      <c r="AU66" s="345">
        <f t="shared" si="22"/>
        <v>0</v>
      </c>
      <c r="AV66" s="345">
        <f t="shared" si="23"/>
        <v>0</v>
      </c>
      <c r="AW66" s="343">
        <v>201.84</v>
      </c>
      <c r="AX66" s="343">
        <v>2668.66</v>
      </c>
      <c r="AY66" s="343">
        <v>2340.67</v>
      </c>
      <c r="AZ66" s="343">
        <f t="shared" si="24"/>
        <v>-327.98999999999978</v>
      </c>
      <c r="BA66" s="1024">
        <f t="shared" si="25"/>
        <v>2138.83</v>
      </c>
      <c r="BB66" s="1027">
        <v>3326.71</v>
      </c>
      <c r="BC66" s="343">
        <v>3130.69</v>
      </c>
      <c r="BD66" s="343">
        <v>3115.47</v>
      </c>
      <c r="BE66" s="350">
        <f t="shared" si="26"/>
        <v>-15.220000000000255</v>
      </c>
      <c r="BF66" s="351">
        <f t="shared" si="27"/>
        <v>-211.24000000000024</v>
      </c>
      <c r="BG66" s="359">
        <f t="shared" si="220"/>
        <v>1847.1</v>
      </c>
      <c r="BH66" s="343">
        <v>1973.24</v>
      </c>
      <c r="BI66" s="343">
        <v>1860.22</v>
      </c>
      <c r="BJ66" s="343">
        <f t="shared" si="28"/>
        <v>-113.01999999999998</v>
      </c>
      <c r="BK66" s="1024">
        <f t="shared" si="29"/>
        <v>13.120000000000118</v>
      </c>
      <c r="BL66" s="345">
        <f t="shared" si="30"/>
        <v>5375.65</v>
      </c>
      <c r="BM66" s="345">
        <f t="shared" si="31"/>
        <v>7772.59</v>
      </c>
      <c r="BN66" s="344">
        <f t="shared" si="31"/>
        <v>7316.36</v>
      </c>
      <c r="BO66" s="347">
        <f t="shared" si="32"/>
        <v>-456.23000000000047</v>
      </c>
      <c r="BP66" s="345">
        <f t="shared" si="33"/>
        <v>1940.71</v>
      </c>
      <c r="BQ66" s="343">
        <v>3154.77</v>
      </c>
      <c r="BR66" s="343">
        <v>9724</v>
      </c>
      <c r="BS66" s="343">
        <v>1749.38</v>
      </c>
      <c r="BT66" s="569">
        <f t="shared" si="34"/>
        <v>-7974.62</v>
      </c>
      <c r="BU66" s="575">
        <f t="shared" si="35"/>
        <v>-1405.3899999999999</v>
      </c>
      <c r="BV66" s="343"/>
      <c r="BW66" s="343"/>
      <c r="BX66" s="343"/>
      <c r="BY66" s="343"/>
      <c r="BZ66" s="343"/>
      <c r="CA66" s="343" t="s">
        <v>72</v>
      </c>
      <c r="CB66" s="1028" t="s">
        <v>129</v>
      </c>
      <c r="CC66" s="1028"/>
      <c r="CD66" s="1029" t="e">
        <f>#REF!-#REF!</f>
        <v>#REF!</v>
      </c>
      <c r="CE66" s="1030" t="e">
        <f>#REF!-#REF!</f>
        <v>#REF!</v>
      </c>
      <c r="CF66" s="579"/>
      <c r="CG66" s="1023">
        <v>657.22</v>
      </c>
      <c r="CH66" s="343">
        <v>1354.06</v>
      </c>
      <c r="CI66" s="343">
        <v>1354.06</v>
      </c>
      <c r="CJ66" s="343">
        <f t="shared" si="178"/>
        <v>0</v>
      </c>
      <c r="CK66" s="343">
        <f t="shared" si="179"/>
        <v>696.83999999999992</v>
      </c>
      <c r="CL66" s="343"/>
      <c r="CM66" s="344" t="e">
        <f>#REF!+CG66</f>
        <v>#REF!</v>
      </c>
      <c r="CN66" s="344" t="e">
        <f>#REF!+CH66</f>
        <v>#REF!</v>
      </c>
      <c r="CO66" s="344" t="e">
        <f>#REF!+CI66</f>
        <v>#REF!</v>
      </c>
      <c r="CP66" s="344" t="e">
        <f t="shared" si="36"/>
        <v>#REF!</v>
      </c>
      <c r="CQ66" s="345" t="e">
        <f t="shared" si="37"/>
        <v>#REF!</v>
      </c>
      <c r="CR66" s="1031">
        <v>3326.71</v>
      </c>
      <c r="CS66" s="363">
        <v>200</v>
      </c>
      <c r="CT66" s="364">
        <v>1647.1</v>
      </c>
      <c r="CU66" s="1032">
        <f t="shared" si="141"/>
        <v>5173.8099999999995</v>
      </c>
      <c r="CV66" s="582">
        <v>3500</v>
      </c>
      <c r="CW66" s="582">
        <v>3500</v>
      </c>
      <c r="CX66" s="582">
        <v>531.5</v>
      </c>
      <c r="CY66" s="582">
        <v>531.5</v>
      </c>
      <c r="CZ66" s="583">
        <v>89.07</v>
      </c>
      <c r="DA66" s="583">
        <f>24.096+776.146</f>
        <v>800.24199999999996</v>
      </c>
      <c r="DB66" s="582">
        <f t="shared" ref="DB66:DB67" si="224">CV66+CX66+CZ66</f>
        <v>4120.57</v>
      </c>
      <c r="DC66" s="998">
        <v>14.53</v>
      </c>
      <c r="DD66" s="998">
        <v>0</v>
      </c>
      <c r="DE66" s="666" t="e">
        <f>#REF!-DD66</f>
        <v>#REF!</v>
      </c>
      <c r="DF66" s="213" t="e">
        <f>#REF!-DC66</f>
        <v>#REF!</v>
      </c>
      <c r="DG66" s="368">
        <v>0</v>
      </c>
      <c r="DH66" s="368">
        <v>0</v>
      </c>
      <c r="DI66" s="368">
        <v>0</v>
      </c>
      <c r="DJ66" s="221">
        <f t="shared" si="38"/>
        <v>0</v>
      </c>
      <c r="DK66" s="221">
        <f t="shared" si="39"/>
        <v>0</v>
      </c>
      <c r="DL66" s="369">
        <v>0</v>
      </c>
      <c r="DM66" s="369">
        <v>0</v>
      </c>
      <c r="DN66" s="369">
        <v>0</v>
      </c>
      <c r="DO66" s="240">
        <f t="shared" si="40"/>
        <v>0</v>
      </c>
      <c r="DP66" s="240">
        <f t="shared" si="8"/>
        <v>0</v>
      </c>
      <c r="DQ66" s="240" t="s">
        <v>129</v>
      </c>
      <c r="DR66" s="240" t="s">
        <v>72</v>
      </c>
      <c r="DS66" s="369">
        <v>0</v>
      </c>
      <c r="DT66" s="369">
        <v>0</v>
      </c>
      <c r="DU66" s="369">
        <v>0</v>
      </c>
      <c r="DV66" s="676">
        <f t="shared" si="41"/>
        <v>0</v>
      </c>
      <c r="DW66" s="676">
        <f t="shared" si="42"/>
        <v>0</v>
      </c>
      <c r="DX66" s="370">
        <v>0</v>
      </c>
      <c r="DY66" s="371">
        <v>0</v>
      </c>
      <c r="DZ66" s="371">
        <v>0</v>
      </c>
      <c r="EA66" s="290">
        <f t="shared" si="43"/>
        <v>0</v>
      </c>
      <c r="EB66" s="58">
        <f t="shared" si="44"/>
        <v>0</v>
      </c>
      <c r="EC66" s="370">
        <v>0</v>
      </c>
      <c r="ED66" s="677">
        <v>30</v>
      </c>
      <c r="EE66" s="677">
        <v>30</v>
      </c>
      <c r="EF66" s="58">
        <f t="shared" si="45"/>
        <v>0</v>
      </c>
      <c r="EG66" s="58">
        <f t="shared" si="46"/>
        <v>30</v>
      </c>
      <c r="EH66" s="371">
        <v>3640.54</v>
      </c>
      <c r="EI66" s="371">
        <v>3899.01</v>
      </c>
      <c r="EJ66" s="371">
        <v>3899.01</v>
      </c>
      <c r="EK66" s="58">
        <f t="shared" si="47"/>
        <v>0</v>
      </c>
      <c r="EL66" s="58">
        <f t="shared" si="206"/>
        <v>258.47000000000025</v>
      </c>
      <c r="EM66" s="58"/>
      <c r="EN66" s="58"/>
      <c r="EO66" s="58"/>
      <c r="EP66" s="58"/>
      <c r="EQ66" s="58"/>
      <c r="ER66" s="58"/>
      <c r="ES66" s="1297" t="s">
        <v>129</v>
      </c>
      <c r="ET66" s="1298"/>
      <c r="EU66" s="181" t="e">
        <f t="shared" si="223"/>
        <v>#REF!</v>
      </c>
      <c r="EV66" s="181" t="e">
        <f t="shared" si="223"/>
        <v>#REF!</v>
      </c>
      <c r="EW66" s="181" t="e">
        <f>BS66+EJ66+EE66+DZ66+DU66+DN66+DI66+#REF!+CO66+BN66+AT66+AM66</f>
        <v>#REF!</v>
      </c>
      <c r="EX66" s="244" t="e">
        <f t="shared" si="48"/>
        <v>#REF!</v>
      </c>
      <c r="EY66" s="244" t="e">
        <f t="shared" si="49"/>
        <v>#REF!</v>
      </c>
      <c r="EZ66" s="135">
        <f>421.77848+25187.66426</f>
        <v>25609.442740000002</v>
      </c>
      <c r="FA66" s="94" t="e">
        <f t="shared" si="50"/>
        <v>#REF!</v>
      </c>
      <c r="FB66" s="375" t="e">
        <f>EW66-EZ66</f>
        <v>#REF!</v>
      </c>
      <c r="FC66" s="170">
        <v>0</v>
      </c>
      <c r="FD66" s="170">
        <v>0</v>
      </c>
      <c r="FE66" s="170">
        <v>0</v>
      </c>
      <c r="FF66" s="155">
        <v>0</v>
      </c>
      <c r="FG66" s="155">
        <v>0</v>
      </c>
      <c r="FH66" s="155">
        <v>0</v>
      </c>
      <c r="FI66" s="653">
        <v>228</v>
      </c>
      <c r="FJ66" s="155">
        <v>0</v>
      </c>
      <c r="FK66" s="156">
        <v>0</v>
      </c>
    </row>
    <row r="67" spans="1:171" ht="16.2" hidden="1" thickBot="1" x14ac:dyDescent="0.35">
      <c r="A67" s="678" t="s">
        <v>130</v>
      </c>
      <c r="B67" s="1009" t="s">
        <v>72</v>
      </c>
      <c r="C67" s="1033">
        <v>38881.370000000003</v>
      </c>
      <c r="D67" s="1034"/>
      <c r="E67" s="1035">
        <v>41214.300000000003</v>
      </c>
      <c r="F67" s="262">
        <v>57969.11</v>
      </c>
      <c r="G67" s="262">
        <v>35685.980000000003</v>
      </c>
      <c r="H67" s="260">
        <f t="shared" si="62"/>
        <v>-22283.129999999997</v>
      </c>
      <c r="I67" s="1036">
        <f t="shared" si="117"/>
        <v>-5528.32</v>
      </c>
      <c r="J67" s="260">
        <v>9240.3799999999992</v>
      </c>
      <c r="K67" s="259">
        <v>12136.99</v>
      </c>
      <c r="L67" s="260">
        <v>8974.5499999999993</v>
      </c>
      <c r="M67" s="260">
        <v>13546.85</v>
      </c>
      <c r="N67" s="260">
        <f t="shared" si="11"/>
        <v>1409.8600000000006</v>
      </c>
      <c r="O67" s="260">
        <f t="shared" si="202"/>
        <v>4306.4700000000012</v>
      </c>
      <c r="P67" s="260">
        <v>9974.3250000000007</v>
      </c>
      <c r="Q67" s="260"/>
      <c r="R67" s="260">
        <v>13671.3</v>
      </c>
      <c r="S67" s="260">
        <v>7514.17</v>
      </c>
      <c r="T67" s="260">
        <f t="shared" si="12"/>
        <v>-6157.1299999999992</v>
      </c>
      <c r="U67" s="260">
        <f t="shared" si="13"/>
        <v>-2460.1550000000007</v>
      </c>
      <c r="V67" s="262">
        <v>18916.32</v>
      </c>
      <c r="W67" s="259">
        <v>23503.9</v>
      </c>
      <c r="X67" s="259">
        <v>17168.91</v>
      </c>
      <c r="Y67" s="259">
        <f t="shared" si="14"/>
        <v>-6334.9900000000016</v>
      </c>
      <c r="Z67" s="260">
        <f t="shared" si="15"/>
        <v>-1747.4099999999999</v>
      </c>
      <c r="AA67" s="259">
        <v>5555.39</v>
      </c>
      <c r="AB67" s="259">
        <v>8071.66</v>
      </c>
      <c r="AC67" s="259">
        <v>4444.57</v>
      </c>
      <c r="AD67" s="259">
        <f t="shared" si="16"/>
        <v>-3627.09</v>
      </c>
      <c r="AE67" s="259">
        <f t="shared" si="17"/>
        <v>-1110.8200000000006</v>
      </c>
      <c r="AF67" s="259">
        <v>2763.48</v>
      </c>
      <c r="AG67" s="259">
        <f t="shared" ref="AG67:AG68" si="225">AH67</f>
        <v>2918.23</v>
      </c>
      <c r="AH67" s="259">
        <v>2918.23</v>
      </c>
      <c r="AI67" s="259">
        <f t="shared" si="18"/>
        <v>0</v>
      </c>
      <c r="AJ67" s="260">
        <f t="shared" si="19"/>
        <v>154.75</v>
      </c>
      <c r="AK67" s="259">
        <f t="shared" si="203"/>
        <v>87664.195000000007</v>
      </c>
      <c r="AL67" s="259">
        <f t="shared" si="204"/>
        <v>118271.19</v>
      </c>
      <c r="AM67" s="259">
        <f t="shared" si="205"/>
        <v>81278.709999999992</v>
      </c>
      <c r="AN67" s="259">
        <f t="shared" si="20"/>
        <v>-36992.48000000001</v>
      </c>
      <c r="AO67" s="260">
        <f t="shared" si="21"/>
        <v>-6385.4850000000151</v>
      </c>
      <c r="AP67" s="260" t="s">
        <v>72</v>
      </c>
      <c r="AQ67" s="260" t="s">
        <v>130</v>
      </c>
      <c r="AR67" s="1035">
        <v>2273.3760000000002</v>
      </c>
      <c r="AS67" s="259">
        <v>3833.76</v>
      </c>
      <c r="AT67" s="259">
        <v>2262.56</v>
      </c>
      <c r="AU67" s="260">
        <f t="shared" si="22"/>
        <v>-1571.2000000000003</v>
      </c>
      <c r="AV67" s="260">
        <f t="shared" si="23"/>
        <v>-10.816000000000258</v>
      </c>
      <c r="AW67" s="259">
        <v>19521.57</v>
      </c>
      <c r="AX67" s="259">
        <v>28787.52</v>
      </c>
      <c r="AY67" s="259">
        <v>20614.78</v>
      </c>
      <c r="AZ67" s="259">
        <f t="shared" si="24"/>
        <v>-8172.7400000000016</v>
      </c>
      <c r="BA67" s="260">
        <f t="shared" si="25"/>
        <v>1093.2099999999991</v>
      </c>
      <c r="BB67" s="1037">
        <v>26915.19</v>
      </c>
      <c r="BC67" s="262">
        <v>34541.18</v>
      </c>
      <c r="BD67" s="262">
        <v>10436.74</v>
      </c>
      <c r="BE67" s="1035">
        <f t="shared" si="26"/>
        <v>-24104.440000000002</v>
      </c>
      <c r="BF67" s="1038">
        <f t="shared" si="27"/>
        <v>-16478.449999999997</v>
      </c>
      <c r="BG67" s="262">
        <f t="shared" si="220"/>
        <v>23009.769999999997</v>
      </c>
      <c r="BH67" s="262">
        <v>27597.1</v>
      </c>
      <c r="BI67" s="259">
        <v>14987.69</v>
      </c>
      <c r="BJ67" s="259">
        <f t="shared" si="28"/>
        <v>-12609.409999999998</v>
      </c>
      <c r="BK67" s="260">
        <f t="shared" si="29"/>
        <v>-8022.0799999999963</v>
      </c>
      <c r="BL67" s="260">
        <f t="shared" si="30"/>
        <v>69446.53</v>
      </c>
      <c r="BM67" s="260">
        <f t="shared" si="31"/>
        <v>90925.799999999988</v>
      </c>
      <c r="BN67" s="259">
        <f t="shared" si="31"/>
        <v>46039.21</v>
      </c>
      <c r="BO67" s="260">
        <f t="shared" si="32"/>
        <v>-44886.589999999989</v>
      </c>
      <c r="BP67" s="260">
        <f t="shared" si="33"/>
        <v>-23407.32</v>
      </c>
      <c r="BQ67" s="259">
        <v>45519.79</v>
      </c>
      <c r="BR67" s="259">
        <v>80373.5</v>
      </c>
      <c r="BS67" s="259">
        <v>48068.9</v>
      </c>
      <c r="BT67" s="569">
        <f t="shared" si="34"/>
        <v>-32304.6</v>
      </c>
      <c r="BU67" s="575">
        <f t="shared" si="35"/>
        <v>2549.1100000000006</v>
      </c>
      <c r="BV67" s="259"/>
      <c r="BW67" s="259"/>
      <c r="BX67" s="259"/>
      <c r="BY67" s="259"/>
      <c r="BZ67" s="259"/>
      <c r="CA67" s="259" t="s">
        <v>72</v>
      </c>
      <c r="CB67" s="1039" t="s">
        <v>130</v>
      </c>
      <c r="CC67" s="1039"/>
      <c r="CD67" s="1035" t="e">
        <f>#REF!-#REF!</f>
        <v>#REF!</v>
      </c>
      <c r="CE67" s="262" t="e">
        <f>#REF!-#REF!</f>
        <v>#REF!</v>
      </c>
      <c r="CF67" s="1040"/>
      <c r="CG67" s="1036">
        <f>CX67+CZ67</f>
        <v>11051.36</v>
      </c>
      <c r="CH67" s="259">
        <v>19386.53</v>
      </c>
      <c r="CI67" s="259">
        <v>11750.03</v>
      </c>
      <c r="CJ67" s="259">
        <f t="shared" si="178"/>
        <v>-7636.4999999999982</v>
      </c>
      <c r="CK67" s="259">
        <f t="shared" si="179"/>
        <v>698.67000000000007</v>
      </c>
      <c r="CL67" s="259"/>
      <c r="CM67" s="259" t="e">
        <f>#REF!+CG67</f>
        <v>#REF!</v>
      </c>
      <c r="CN67" s="259" t="e">
        <f>#REF!+CH67</f>
        <v>#REF!</v>
      </c>
      <c r="CO67" s="259" t="e">
        <f>#REF!+CI67</f>
        <v>#REF!</v>
      </c>
      <c r="CP67" s="259" t="e">
        <f t="shared" si="36"/>
        <v>#REF!</v>
      </c>
      <c r="CQ67" s="260" t="e">
        <f t="shared" si="37"/>
        <v>#REF!</v>
      </c>
      <c r="CR67" s="1041">
        <v>26915.19</v>
      </c>
      <c r="CS67" s="1042">
        <v>2762.51</v>
      </c>
      <c r="CT67" s="1043">
        <v>20247.259999999998</v>
      </c>
      <c r="CU67" s="1044">
        <f>CR67+CT67+CS67</f>
        <v>49924.959999999999</v>
      </c>
      <c r="CV67" s="627">
        <v>27654.91</v>
      </c>
      <c r="CW67" s="627">
        <v>27654.91</v>
      </c>
      <c r="CX67" s="627">
        <v>8060.87</v>
      </c>
      <c r="CY67" s="627">
        <v>8060.87</v>
      </c>
      <c r="CZ67" s="629">
        <v>2990.49</v>
      </c>
      <c r="DA67" s="629">
        <v>2933.24</v>
      </c>
      <c r="DB67" s="627">
        <f t="shared" si="224"/>
        <v>38706.269999999997</v>
      </c>
      <c r="DC67" s="1045">
        <v>1450.01</v>
      </c>
      <c r="DD67" s="1045">
        <v>1470.8340000000001</v>
      </c>
      <c r="DE67" s="684" t="e">
        <f>#REF!-DD67</f>
        <v>#REF!</v>
      </c>
      <c r="DF67" s="685" t="e">
        <f>#REF!-DC67</f>
        <v>#REF!</v>
      </c>
      <c r="DG67" s="699">
        <v>5079.66</v>
      </c>
      <c r="DH67" s="699">
        <v>7735.92</v>
      </c>
      <c r="DI67" s="699">
        <v>4905.49</v>
      </c>
      <c r="DJ67" s="681">
        <f t="shared" si="38"/>
        <v>-2830.4300000000003</v>
      </c>
      <c r="DK67" s="681">
        <f t="shared" si="39"/>
        <v>-174.17000000000007</v>
      </c>
      <c r="DL67" s="699">
        <v>3342.22</v>
      </c>
      <c r="DM67" s="699">
        <v>3739.72</v>
      </c>
      <c r="DN67" s="699">
        <v>2664.97</v>
      </c>
      <c r="DO67" s="700">
        <f t="shared" si="40"/>
        <v>-1074.75</v>
      </c>
      <c r="DP67" s="700">
        <f t="shared" si="8"/>
        <v>-677.25</v>
      </c>
      <c r="DQ67" s="700" t="s">
        <v>130</v>
      </c>
      <c r="DR67" s="700" t="s">
        <v>72</v>
      </c>
      <c r="DS67" s="699">
        <v>3177.36</v>
      </c>
      <c r="DT67" s="699">
        <v>4138.3900000000003</v>
      </c>
      <c r="DU67" s="699">
        <v>2893.52</v>
      </c>
      <c r="DV67" s="701">
        <f t="shared" si="41"/>
        <v>-1244.8700000000003</v>
      </c>
      <c r="DW67" s="701">
        <f t="shared" si="42"/>
        <v>-283.84000000000015</v>
      </c>
      <c r="DX67" s="681">
        <v>3815.47</v>
      </c>
      <c r="DY67" s="682">
        <v>4228.2700000000004</v>
      </c>
      <c r="DZ67" s="682">
        <v>2915.67</v>
      </c>
      <c r="EA67" s="683">
        <f t="shared" si="43"/>
        <v>-1312.6000000000004</v>
      </c>
      <c r="EB67" s="683">
        <f t="shared" si="44"/>
        <v>-899.79999999999973</v>
      </c>
      <c r="EC67" s="702">
        <v>1843.86</v>
      </c>
      <c r="ED67" s="703">
        <v>2849.54</v>
      </c>
      <c r="EE67" s="702">
        <v>1998.83</v>
      </c>
      <c r="EF67" s="683">
        <f t="shared" si="45"/>
        <v>-850.71</v>
      </c>
      <c r="EG67" s="683">
        <f t="shared" si="46"/>
        <v>154.97000000000003</v>
      </c>
      <c r="EH67" s="682">
        <v>5792.94</v>
      </c>
      <c r="EI67" s="682">
        <v>10449.5</v>
      </c>
      <c r="EJ67" s="682">
        <v>7173.12</v>
      </c>
      <c r="EK67" s="683">
        <f t="shared" si="47"/>
        <v>-3276.38</v>
      </c>
      <c r="EL67" s="683">
        <f t="shared" si="206"/>
        <v>1380.1800000000003</v>
      </c>
      <c r="EM67" s="704"/>
      <c r="EN67" s="704"/>
      <c r="EO67" s="704"/>
      <c r="EP67" s="704"/>
      <c r="EQ67" s="704"/>
      <c r="ER67" s="705"/>
      <c r="ES67" s="706" t="s">
        <v>130</v>
      </c>
      <c r="ET67" s="707"/>
      <c r="EU67" s="708" t="e">
        <f t="shared" si="223"/>
        <v>#REF!</v>
      </c>
      <c r="EV67" s="90" t="e">
        <f t="shared" si="223"/>
        <v>#REF!</v>
      </c>
      <c r="EW67" s="90" t="e">
        <f>BS67+EJ67+EE67+DZ67+DU67+DN67+DI67+#REF!+CO67+BN67+AT67+AM67</f>
        <v>#REF!</v>
      </c>
      <c r="EX67" s="291" t="e">
        <f t="shared" si="48"/>
        <v>#REF!</v>
      </c>
      <c r="EY67" s="291" t="e">
        <f t="shared" si="49"/>
        <v>#REF!</v>
      </c>
      <c r="EZ67" s="586">
        <f>181207.0156+10989.78943</f>
        <v>192196.80503000002</v>
      </c>
      <c r="FA67" s="94" t="e">
        <f t="shared" si="50"/>
        <v>#REF!</v>
      </c>
      <c r="FB67" s="587"/>
      <c r="FC67" s="177">
        <v>3342.22</v>
      </c>
      <c r="FD67" s="177">
        <v>19521.57</v>
      </c>
      <c r="FE67" s="177">
        <v>3177.36</v>
      </c>
      <c r="FF67" s="169">
        <v>3815.47</v>
      </c>
      <c r="FG67" s="169">
        <v>2273.3760000000002</v>
      </c>
      <c r="FH67" s="169">
        <v>1843.86</v>
      </c>
      <c r="FI67" s="653">
        <v>2763.48</v>
      </c>
      <c r="FJ67" s="169">
        <v>5555.39</v>
      </c>
      <c r="FK67" s="709">
        <v>18916.32</v>
      </c>
      <c r="FM67" s="222">
        <v>960.05</v>
      </c>
      <c r="FN67" s="222">
        <v>917.11</v>
      </c>
      <c r="FO67" s="997">
        <f>FM67-FN67</f>
        <v>42.939999999999941</v>
      </c>
    </row>
    <row r="68" spans="1:171" ht="15" hidden="1" thickBot="1" x14ac:dyDescent="0.35">
      <c r="A68" s="98" t="s">
        <v>131</v>
      </c>
      <c r="B68" s="99" t="s">
        <v>132</v>
      </c>
      <c r="C68" s="710">
        <v>6262.2</v>
      </c>
      <c r="D68" s="711"/>
      <c r="E68" s="306">
        <v>6637.96</v>
      </c>
      <c r="F68" s="635">
        <v>7040.09</v>
      </c>
      <c r="G68" s="635">
        <v>7009.68</v>
      </c>
      <c r="H68" s="106">
        <f t="shared" si="62"/>
        <v>-30.409999999999854</v>
      </c>
      <c r="I68" s="105">
        <f t="shared" si="117"/>
        <v>371.72000000000025</v>
      </c>
      <c r="J68" s="106">
        <v>4674.3</v>
      </c>
      <c r="K68" s="107">
        <v>4674.3</v>
      </c>
      <c r="L68" s="106">
        <f>39.99*164.2</f>
        <v>6566.3580000000002</v>
      </c>
      <c r="M68" s="106">
        <f>E68</f>
        <v>6637.96</v>
      </c>
      <c r="N68" s="56">
        <f t="shared" si="11"/>
        <v>1963.6599999999999</v>
      </c>
      <c r="O68" s="56">
        <f t="shared" si="202"/>
        <v>1963.6599999999999</v>
      </c>
      <c r="P68" s="106">
        <v>6029.94</v>
      </c>
      <c r="Q68" s="106"/>
      <c r="R68" s="106">
        <v>0</v>
      </c>
      <c r="S68" s="106">
        <v>6367.61</v>
      </c>
      <c r="T68" s="56">
        <f t="shared" si="12"/>
        <v>6367.61</v>
      </c>
      <c r="U68" s="56">
        <f t="shared" si="13"/>
        <v>337.67000000000007</v>
      </c>
      <c r="V68" s="520">
        <v>6262.2</v>
      </c>
      <c r="W68" s="522">
        <v>7040.09</v>
      </c>
      <c r="X68" s="522">
        <v>7040.09</v>
      </c>
      <c r="Y68" s="57">
        <f t="shared" si="14"/>
        <v>0</v>
      </c>
      <c r="Z68" s="56">
        <f t="shared" si="15"/>
        <v>777.89000000000033</v>
      </c>
      <c r="AA68" s="107">
        <v>6262.2</v>
      </c>
      <c r="AB68" s="107">
        <v>7040.9</v>
      </c>
      <c r="AC68" s="107">
        <v>6612.88</v>
      </c>
      <c r="AD68" s="57">
        <f t="shared" si="16"/>
        <v>-428.01999999999953</v>
      </c>
      <c r="AE68" s="57">
        <f t="shared" si="17"/>
        <v>350.68000000000029</v>
      </c>
      <c r="AF68" s="107">
        <v>6544.02</v>
      </c>
      <c r="AG68" s="57">
        <f t="shared" si="225"/>
        <v>6910.49</v>
      </c>
      <c r="AH68" s="107">
        <v>6910.49</v>
      </c>
      <c r="AI68" s="57">
        <f t="shared" si="18"/>
        <v>0</v>
      </c>
      <c r="AJ68" s="64">
        <f t="shared" si="19"/>
        <v>366.46999999999935</v>
      </c>
      <c r="AK68" s="157">
        <f>(E68+J68+P68+V68+AA68+AF68)/6</f>
        <v>6068.4366666666674</v>
      </c>
      <c r="AL68" s="157">
        <f>(F68+K68+Q68+W68+AB68+AG68)/6</f>
        <v>5450.9783333333326</v>
      </c>
      <c r="AM68" s="157">
        <f>(G68+M68+R68+X68+AC68+AH68)/6</f>
        <v>5701.8499999999995</v>
      </c>
      <c r="AN68" s="157">
        <f t="shared" si="20"/>
        <v>250.8716666666669</v>
      </c>
      <c r="AO68" s="158">
        <f t="shared" si="21"/>
        <v>-366.58666666666795</v>
      </c>
      <c r="AP68" s="158" t="s">
        <v>132</v>
      </c>
      <c r="AQ68" s="158" t="s">
        <v>131</v>
      </c>
      <c r="AR68" s="712">
        <v>6262.2</v>
      </c>
      <c r="AS68" s="63">
        <v>7040.09</v>
      </c>
      <c r="AT68" s="63">
        <v>6612.88</v>
      </c>
      <c r="AU68" s="64">
        <f t="shared" si="22"/>
        <v>-427.21000000000004</v>
      </c>
      <c r="AV68" s="64">
        <f t="shared" si="23"/>
        <v>350.68000000000029</v>
      </c>
      <c r="AW68" s="63">
        <v>6544.02</v>
      </c>
      <c r="AX68" s="63">
        <v>7040.09</v>
      </c>
      <c r="AY68" s="63">
        <v>6910.49</v>
      </c>
      <c r="AZ68" s="57">
        <f t="shared" si="24"/>
        <v>-129.60000000000036</v>
      </c>
      <c r="BA68" s="56">
        <f t="shared" si="25"/>
        <v>366.46999999999935</v>
      </c>
      <c r="BB68" s="713">
        <v>6637.96</v>
      </c>
      <c r="BC68" s="714">
        <v>7040.09</v>
      </c>
      <c r="BD68" s="714">
        <v>6637.96</v>
      </c>
      <c r="BE68" s="67">
        <f t="shared" si="26"/>
        <v>-402.13000000000011</v>
      </c>
      <c r="BF68" s="68">
        <f t="shared" si="27"/>
        <v>0</v>
      </c>
      <c r="BG68" s="714">
        <f>(CT68+CS68)/2</f>
        <v>6146.07</v>
      </c>
      <c r="BH68" s="635">
        <v>7040.09</v>
      </c>
      <c r="BI68" s="57">
        <v>6612.88</v>
      </c>
      <c r="BJ68" s="57">
        <f t="shared" si="28"/>
        <v>-427.21000000000004</v>
      </c>
      <c r="BK68" s="56">
        <f t="shared" si="29"/>
        <v>466.8100000000004</v>
      </c>
      <c r="BL68" s="64">
        <f>(BG68+BB68+AW68)/3</f>
        <v>6442.6833333333334</v>
      </c>
      <c r="BM68" s="64">
        <f>(AX68+BC68+BH68)/3</f>
        <v>7040.09</v>
      </c>
      <c r="BN68" s="63">
        <f>(AY68+BD68+BI68)/3</f>
        <v>6720.4433333333336</v>
      </c>
      <c r="BO68" s="64">
        <f t="shared" si="32"/>
        <v>-319.64666666666653</v>
      </c>
      <c r="BP68" s="64">
        <f t="shared" si="33"/>
        <v>277.76000000000022</v>
      </c>
      <c r="BQ68" s="107">
        <v>6554.02</v>
      </c>
      <c r="BR68" s="107">
        <v>6544.02</v>
      </c>
      <c r="BS68" s="107">
        <v>6910.49</v>
      </c>
      <c r="BT68" s="57">
        <f t="shared" si="34"/>
        <v>366.46999999999935</v>
      </c>
      <c r="BU68" s="69">
        <f t="shared" si="35"/>
        <v>356.46999999999935</v>
      </c>
      <c r="BV68" s="107"/>
      <c r="BW68" s="107"/>
      <c r="BX68" s="107"/>
      <c r="BY68" s="107"/>
      <c r="BZ68" s="107"/>
      <c r="CA68" s="107" t="s">
        <v>132</v>
      </c>
      <c r="CB68" s="113" t="s">
        <v>131</v>
      </c>
      <c r="CC68" s="113"/>
      <c r="CD68" s="72" t="e">
        <f>#REF!-#REF!</f>
        <v>#REF!</v>
      </c>
      <c r="CE68" s="73" t="e">
        <f>#REF!-#REF!</f>
        <v>#REF!</v>
      </c>
      <c r="CF68" s="164"/>
      <c r="CG68" s="59">
        <v>6403.11</v>
      </c>
      <c r="CH68" s="57">
        <v>7040.09</v>
      </c>
      <c r="CI68" s="57">
        <v>6761.68</v>
      </c>
      <c r="CJ68" s="57">
        <f t="shared" si="178"/>
        <v>-278.40999999999985</v>
      </c>
      <c r="CK68" s="57">
        <f t="shared" si="179"/>
        <v>358.57000000000062</v>
      </c>
      <c r="CL68" s="57"/>
      <c r="CM68" s="63" t="e">
        <f>(#REF!+CG68)/2</f>
        <v>#REF!</v>
      </c>
      <c r="CN68" s="63" t="e">
        <f>(#REF!+CH68)/2</f>
        <v>#REF!</v>
      </c>
      <c r="CO68" s="63" t="e">
        <f>(#REF!+CI68)/2</f>
        <v>#REF!</v>
      </c>
      <c r="CP68" s="63" t="e">
        <f t="shared" si="36"/>
        <v>#REF!</v>
      </c>
      <c r="CQ68" s="64" t="e">
        <f t="shared" si="37"/>
        <v>#REF!</v>
      </c>
      <c r="CR68" s="716">
        <v>6637.96</v>
      </c>
      <c r="CS68" s="717">
        <v>6029.94</v>
      </c>
      <c r="CT68" s="718">
        <v>6262.2</v>
      </c>
      <c r="CU68" s="322">
        <f>(CR68+CS68+CT68)/3</f>
        <v>6310.0333333333328</v>
      </c>
      <c r="CV68" s="655">
        <v>6637.96</v>
      </c>
      <c r="CW68" s="655">
        <v>6637.96</v>
      </c>
      <c r="CX68" s="655">
        <v>6262.2</v>
      </c>
      <c r="CY68" s="655">
        <v>6262.2</v>
      </c>
      <c r="CZ68" s="488">
        <v>6544.02</v>
      </c>
      <c r="DA68" s="488">
        <v>6637.96</v>
      </c>
      <c r="DB68" s="486"/>
      <c r="DC68" s="989">
        <v>6544.02</v>
      </c>
      <c r="DD68" s="989">
        <v>6638</v>
      </c>
      <c r="DE68" s="59" t="e">
        <f>#REF!-DD68</f>
        <v>#REF!</v>
      </c>
      <c r="DF68" s="57" t="e">
        <f>#REF!-DC68</f>
        <v>#REF!</v>
      </c>
      <c r="DG68" s="482">
        <v>6637.96</v>
      </c>
      <c r="DH68" s="482">
        <v>7040.09</v>
      </c>
      <c r="DI68" s="482">
        <v>7009.69</v>
      </c>
      <c r="DJ68" s="67">
        <f t="shared" si="38"/>
        <v>-30.400000000000546</v>
      </c>
      <c r="DK68" s="67">
        <f t="shared" si="39"/>
        <v>371.72999999999956</v>
      </c>
      <c r="DL68" s="482">
        <v>6262.2</v>
      </c>
      <c r="DM68" s="482">
        <v>7040.09</v>
      </c>
      <c r="DN68" s="482">
        <v>6612.88</v>
      </c>
      <c r="DO68" s="84">
        <f t="shared" si="40"/>
        <v>-427.21000000000004</v>
      </c>
      <c r="DP68" s="84">
        <f t="shared" si="8"/>
        <v>350.68000000000029</v>
      </c>
      <c r="DQ68" s="84" t="s">
        <v>131</v>
      </c>
      <c r="DR68" s="84" t="s">
        <v>132</v>
      </c>
      <c r="DS68" s="482">
        <v>6262.2</v>
      </c>
      <c r="DT68" s="482">
        <v>7040.09</v>
      </c>
      <c r="DU68" s="482">
        <v>6612.87</v>
      </c>
      <c r="DV68" s="83">
        <f t="shared" si="41"/>
        <v>-427.22000000000025</v>
      </c>
      <c r="DW68" s="83">
        <f t="shared" si="42"/>
        <v>350.67000000000007</v>
      </c>
      <c r="DX68" s="306">
        <v>6262.2</v>
      </c>
      <c r="DY68" s="635">
        <v>7040.09</v>
      </c>
      <c r="DZ68" s="635">
        <v>6612.88</v>
      </c>
      <c r="EA68" s="56">
        <f t="shared" si="43"/>
        <v>-427.21000000000004</v>
      </c>
      <c r="EB68" s="56">
        <f t="shared" si="44"/>
        <v>350.68000000000029</v>
      </c>
      <c r="EC68" s="306">
        <v>6262.2</v>
      </c>
      <c r="ED68" s="719">
        <v>7040.09</v>
      </c>
      <c r="EE68" s="719">
        <v>6612.88</v>
      </c>
      <c r="EF68" s="56">
        <f t="shared" si="45"/>
        <v>-427.21000000000004</v>
      </c>
      <c r="EG68" s="56">
        <f t="shared" si="46"/>
        <v>350.68000000000029</v>
      </c>
      <c r="EH68" s="635">
        <v>6468.24</v>
      </c>
      <c r="EI68" s="635">
        <v>7040.09</v>
      </c>
      <c r="EJ68" s="635">
        <v>7040.09</v>
      </c>
      <c r="EK68" s="56">
        <f t="shared" si="47"/>
        <v>0</v>
      </c>
      <c r="EL68" s="56">
        <f t="shared" si="206"/>
        <v>571.85000000000036</v>
      </c>
      <c r="EM68" s="56"/>
      <c r="EN68" s="56"/>
      <c r="EO68" s="56"/>
      <c r="EP68" s="56"/>
      <c r="EQ68" s="56"/>
      <c r="ER68" s="56"/>
      <c r="ES68" s="720" t="s">
        <v>131</v>
      </c>
      <c r="ET68" s="89"/>
      <c r="EU68" s="181" t="e">
        <f>EU67/EU69/12*1000</f>
        <v>#REF!</v>
      </c>
      <c r="EV68" s="181" t="e">
        <f>EV67/EV69/12*1000</f>
        <v>#REF!</v>
      </c>
      <c r="EW68" s="181" t="e">
        <f>EW67/EW69/12*1000</f>
        <v>#REF!</v>
      </c>
      <c r="EX68" s="181" t="e">
        <f t="shared" ref="EX68:EZ68" si="226">EX67/EX69/12*1000</f>
        <v>#REF!</v>
      </c>
      <c r="EY68" s="721" t="e">
        <f t="shared" si="226"/>
        <v>#REF!</v>
      </c>
      <c r="EZ68" s="722">
        <f t="shared" si="226"/>
        <v>19925.852723521606</v>
      </c>
      <c r="FA68" s="94" t="e">
        <f t="shared" si="50"/>
        <v>#REF!</v>
      </c>
      <c r="FB68" s="723"/>
      <c r="FC68" s="473">
        <v>6262.2</v>
      </c>
      <c r="FD68" s="473">
        <v>6544.02</v>
      </c>
      <c r="FE68" s="473">
        <v>6262.2</v>
      </c>
      <c r="FF68" s="724">
        <v>6262.2</v>
      </c>
      <c r="FG68" s="724">
        <v>6262.2</v>
      </c>
      <c r="FH68" s="724">
        <v>6262.2</v>
      </c>
      <c r="FI68" s="725">
        <v>6544.02</v>
      </c>
      <c r="FJ68" s="724">
        <v>6262.2</v>
      </c>
      <c r="FK68" s="726">
        <v>6262.2</v>
      </c>
    </row>
    <row r="69" spans="1:171" ht="15" hidden="1" thickBot="1" x14ac:dyDescent="0.35">
      <c r="A69" s="727" t="s">
        <v>133</v>
      </c>
      <c r="B69" s="728" t="s">
        <v>134</v>
      </c>
      <c r="C69" s="729">
        <v>150.1</v>
      </c>
      <c r="D69" s="730"/>
      <c r="E69" s="731">
        <v>150.9</v>
      </c>
      <c r="F69" s="732">
        <v>150.9</v>
      </c>
      <c r="G69" s="732">
        <v>123.73</v>
      </c>
      <c r="H69" s="733">
        <f t="shared" si="62"/>
        <v>-27.17</v>
      </c>
      <c r="I69" s="734">
        <f t="shared" si="117"/>
        <v>-27.17</v>
      </c>
      <c r="J69" s="735">
        <v>63</v>
      </c>
      <c r="K69" s="736">
        <v>63</v>
      </c>
      <c r="L69" s="735">
        <f>53.79-1.18-0.45-1.6-0.5-1.97-1.54-1.2</f>
        <v>45.349999999999994</v>
      </c>
      <c r="M69" s="735">
        <v>63</v>
      </c>
      <c r="N69" s="737">
        <f t="shared" si="11"/>
        <v>0</v>
      </c>
      <c r="O69" s="737">
        <f t="shared" si="202"/>
        <v>0</v>
      </c>
      <c r="P69" s="735">
        <v>35.520000000000003</v>
      </c>
      <c r="Q69" s="735"/>
      <c r="R69" s="735">
        <v>35.1</v>
      </c>
      <c r="S69" s="735">
        <v>25.34</v>
      </c>
      <c r="T69" s="737">
        <f t="shared" si="12"/>
        <v>-9.7600000000000016</v>
      </c>
      <c r="U69" s="737">
        <f t="shared" si="13"/>
        <v>-10.180000000000003</v>
      </c>
      <c r="V69" s="732">
        <v>69.8</v>
      </c>
      <c r="W69" s="736">
        <v>65.8</v>
      </c>
      <c r="X69" s="736">
        <v>48.27</v>
      </c>
      <c r="Y69" s="738">
        <f t="shared" si="14"/>
        <v>-17.529999999999994</v>
      </c>
      <c r="Z69" s="737">
        <f t="shared" si="15"/>
        <v>-21.529999999999994</v>
      </c>
      <c r="AA69" s="736">
        <v>21</v>
      </c>
      <c r="AB69" s="736">
        <v>20.5</v>
      </c>
      <c r="AC69" s="736">
        <v>15.91</v>
      </c>
      <c r="AD69" s="738">
        <f t="shared" si="16"/>
        <v>-4.59</v>
      </c>
      <c r="AE69" s="738">
        <f t="shared" si="17"/>
        <v>-5.09</v>
      </c>
      <c r="AF69" s="736">
        <v>12.94</v>
      </c>
      <c r="AG69" s="736">
        <f>AH69</f>
        <v>12.94</v>
      </c>
      <c r="AH69" s="736">
        <v>12.94</v>
      </c>
      <c r="AI69" s="738">
        <f t="shared" si="18"/>
        <v>0</v>
      </c>
      <c r="AJ69" s="737">
        <f t="shared" si="19"/>
        <v>0</v>
      </c>
      <c r="AK69" s="739">
        <f>E69+J69+P69+V69+AA69+AF69</f>
        <v>353.16</v>
      </c>
      <c r="AL69" s="739">
        <f>AG69+AB69+W69+R69+K69+F69</f>
        <v>348.24</v>
      </c>
      <c r="AM69" s="739">
        <f>AH69+AC69+X69+S69+M69+G69</f>
        <v>289.19</v>
      </c>
      <c r="AN69" s="739">
        <f t="shared" si="20"/>
        <v>-59.050000000000011</v>
      </c>
      <c r="AO69" s="740">
        <f t="shared" si="21"/>
        <v>-63.970000000000027</v>
      </c>
      <c r="AP69" s="740" t="s">
        <v>134</v>
      </c>
      <c r="AQ69" s="740" t="s">
        <v>133</v>
      </c>
      <c r="AR69" s="731">
        <v>7.3</v>
      </c>
      <c r="AS69" s="741">
        <v>10.33</v>
      </c>
      <c r="AT69" s="741">
        <v>6.88</v>
      </c>
      <c r="AU69" s="740">
        <f t="shared" si="22"/>
        <v>-3.45</v>
      </c>
      <c r="AV69" s="740">
        <f t="shared" si="23"/>
        <v>-0.41999999999999993</v>
      </c>
      <c r="AW69" s="736">
        <v>79.84</v>
      </c>
      <c r="AX69" s="736">
        <v>82.7</v>
      </c>
      <c r="AY69" s="736">
        <v>79.84</v>
      </c>
      <c r="AZ69" s="738">
        <f t="shared" si="24"/>
        <v>-2.8599999999999994</v>
      </c>
      <c r="BA69" s="737">
        <f t="shared" si="25"/>
        <v>0</v>
      </c>
      <c r="BB69" s="742">
        <v>93.6</v>
      </c>
      <c r="BC69" s="741">
        <v>93.6</v>
      </c>
      <c r="BD69" s="741">
        <v>34.369999999999997</v>
      </c>
      <c r="BE69" s="72">
        <f t="shared" si="26"/>
        <v>-59.23</v>
      </c>
      <c r="BF69" s="743">
        <f t="shared" si="27"/>
        <v>-59.23</v>
      </c>
      <c r="BG69" s="116">
        <f>CT69+CS69</f>
        <v>82.52000000000001</v>
      </c>
      <c r="BH69" s="741">
        <v>82.56</v>
      </c>
      <c r="BI69" s="738">
        <v>50.9</v>
      </c>
      <c r="BJ69" s="738">
        <f t="shared" si="28"/>
        <v>-31.660000000000004</v>
      </c>
      <c r="BK69" s="737">
        <f t="shared" si="29"/>
        <v>-31.620000000000012</v>
      </c>
      <c r="BL69" s="740">
        <f t="shared" si="30"/>
        <v>255.96</v>
      </c>
      <c r="BM69" s="740">
        <f t="shared" si="31"/>
        <v>258.86</v>
      </c>
      <c r="BN69" s="739">
        <f t="shared" si="31"/>
        <v>165.11</v>
      </c>
      <c r="BO69" s="744">
        <f t="shared" si="32"/>
        <v>-93.75</v>
      </c>
      <c r="BP69" s="740">
        <f t="shared" si="33"/>
        <v>-90.85</v>
      </c>
      <c r="BQ69" s="738">
        <v>206.5</v>
      </c>
      <c r="BR69" s="738">
        <v>267.08999999999997</v>
      </c>
      <c r="BS69" s="738">
        <v>206.5</v>
      </c>
      <c r="BT69" s="738">
        <f t="shared" si="34"/>
        <v>-60.589999999999975</v>
      </c>
      <c r="BU69" s="745">
        <f t="shared" si="35"/>
        <v>0</v>
      </c>
      <c r="BV69" s="738"/>
      <c r="BW69" s="738"/>
      <c r="BX69" s="738"/>
      <c r="BY69" s="738"/>
      <c r="BZ69" s="738"/>
      <c r="CA69" s="738" t="s">
        <v>134</v>
      </c>
      <c r="CB69" s="746" t="s">
        <v>133</v>
      </c>
      <c r="CC69" s="746"/>
      <c r="CD69" s="162" t="e">
        <f>#REF!-#REF!</f>
        <v>#REF!</v>
      </c>
      <c r="CE69" s="163" t="e">
        <f>#REF!-#REF!</f>
        <v>#REF!</v>
      </c>
      <c r="CF69" s="164"/>
      <c r="CG69" s="750">
        <f>CX69+CZ69</f>
        <v>45.45</v>
      </c>
      <c r="CH69" s="738">
        <v>53.83</v>
      </c>
      <c r="CI69" s="738">
        <v>45.45</v>
      </c>
      <c r="CJ69" s="738">
        <f t="shared" si="178"/>
        <v>-8.3799999999999955</v>
      </c>
      <c r="CK69" s="738">
        <f t="shared" si="179"/>
        <v>0</v>
      </c>
      <c r="CL69" s="738"/>
      <c r="CM69" s="739" t="e">
        <f>#REF!+CG69</f>
        <v>#REF!</v>
      </c>
      <c r="CN69" s="739" t="e">
        <f>#REF!+CH69</f>
        <v>#REF!</v>
      </c>
      <c r="CO69" s="739" t="e">
        <f>#REF!+CI69</f>
        <v>#REF!</v>
      </c>
      <c r="CP69" s="739" t="e">
        <f t="shared" si="36"/>
        <v>#REF!</v>
      </c>
      <c r="CQ69" s="740" t="e">
        <f t="shared" si="37"/>
        <v>#REF!</v>
      </c>
      <c r="CR69" s="751">
        <v>93.6</v>
      </c>
      <c r="CS69" s="752">
        <v>9.84</v>
      </c>
      <c r="CT69" s="753">
        <v>72.680000000000007</v>
      </c>
      <c r="CU69" s="754">
        <f t="shared" si="141"/>
        <v>176.12</v>
      </c>
      <c r="CV69" s="753">
        <v>93.35</v>
      </c>
      <c r="CW69" s="753">
        <v>93.35</v>
      </c>
      <c r="CX69" s="753">
        <v>32.85</v>
      </c>
      <c r="CY69" s="753">
        <v>32.85</v>
      </c>
      <c r="CZ69" s="488">
        <v>12.6</v>
      </c>
      <c r="DA69" s="488">
        <v>14</v>
      </c>
      <c r="DB69" s="753">
        <f>CV69+CX69+CZ69</f>
        <v>138.79999999999998</v>
      </c>
      <c r="DC69" s="993">
        <v>6.1</v>
      </c>
      <c r="DD69" s="993">
        <v>6.14</v>
      </c>
      <c r="DE69" s="750" t="e">
        <f>#REF!-DD69</f>
        <v>#REF!</v>
      </c>
      <c r="DF69" s="738" t="e">
        <f>#REF!-DC69</f>
        <v>#REF!</v>
      </c>
      <c r="DG69" s="755">
        <v>20</v>
      </c>
      <c r="DH69" s="755">
        <v>20.170000000000002</v>
      </c>
      <c r="DI69" s="755">
        <v>18.29</v>
      </c>
      <c r="DJ69" s="72">
        <f t="shared" si="38"/>
        <v>-1.8800000000000026</v>
      </c>
      <c r="DK69" s="72">
        <f t="shared" si="39"/>
        <v>-1.7100000000000009</v>
      </c>
      <c r="DL69" s="731">
        <v>9.5</v>
      </c>
      <c r="DM69" s="731">
        <v>10.23</v>
      </c>
      <c r="DN69" s="731">
        <v>9.5</v>
      </c>
      <c r="DO69" s="756">
        <f t="shared" si="40"/>
        <v>-0.73000000000000043</v>
      </c>
      <c r="DP69" s="756">
        <f t="shared" si="8"/>
        <v>0</v>
      </c>
      <c r="DQ69" s="756" t="s">
        <v>133</v>
      </c>
      <c r="DR69" s="756" t="s">
        <v>134</v>
      </c>
      <c r="DS69" s="731">
        <v>10.1</v>
      </c>
      <c r="DT69" s="731">
        <v>10.77</v>
      </c>
      <c r="DU69" s="731">
        <v>8.7100000000000009</v>
      </c>
      <c r="DV69" s="737">
        <f t="shared" si="41"/>
        <v>-2.0599999999999987</v>
      </c>
      <c r="DW69" s="737">
        <f t="shared" si="42"/>
        <v>-1.3899999999999988</v>
      </c>
      <c r="DX69" s="731">
        <v>11.9</v>
      </c>
      <c r="DY69" s="731">
        <v>11.9</v>
      </c>
      <c r="DZ69" s="731">
        <v>11.9</v>
      </c>
      <c r="EA69" s="757">
        <f t="shared" si="43"/>
        <v>0</v>
      </c>
      <c r="EB69" s="737">
        <f t="shared" si="44"/>
        <v>0</v>
      </c>
      <c r="EC69" s="731">
        <v>7.53</v>
      </c>
      <c r="ED69" s="731">
        <v>7.53</v>
      </c>
      <c r="EE69" s="731">
        <v>7.53</v>
      </c>
      <c r="EF69" s="737">
        <f t="shared" si="45"/>
        <v>0</v>
      </c>
      <c r="EG69" s="737">
        <f t="shared" si="46"/>
        <v>0</v>
      </c>
      <c r="EH69" s="732">
        <v>19.7</v>
      </c>
      <c r="EI69" s="732">
        <v>27</v>
      </c>
      <c r="EJ69" s="732">
        <v>23.1</v>
      </c>
      <c r="EK69" s="737">
        <f t="shared" si="47"/>
        <v>-3.8999999999999986</v>
      </c>
      <c r="EL69" s="737">
        <f t="shared" si="206"/>
        <v>3.4000000000000021</v>
      </c>
      <c r="EM69" s="737"/>
      <c r="EN69" s="737"/>
      <c r="EO69" s="737"/>
      <c r="EP69" s="737"/>
      <c r="EQ69" s="737"/>
      <c r="ER69" s="737"/>
      <c r="ES69" s="727" t="s">
        <v>133</v>
      </c>
      <c r="ET69" s="737"/>
      <c r="EU69" s="758" t="e">
        <f>BQ69+EH69+EC69+DX69+DS69+DL69+DG69+DC69+CM69+BL69+AR69+AK69</f>
        <v>#REF!</v>
      </c>
      <c r="EV69" s="758" t="e">
        <f>BR69+EI69+ED69+DY69+DT69+DM69+DH69+DD69+CN69+BM69+AS69+AL69</f>
        <v>#REF!</v>
      </c>
      <c r="EW69" s="758">
        <v>913.65</v>
      </c>
      <c r="EX69" s="739" t="e">
        <f t="shared" si="48"/>
        <v>#REF!</v>
      </c>
      <c r="EY69" s="739" t="e">
        <f t="shared" si="49"/>
        <v>#REF!</v>
      </c>
      <c r="EZ69" s="759">
        <v>803.8</v>
      </c>
      <c r="FA69" s="760">
        <f t="shared" si="50"/>
        <v>109.85000000000002</v>
      </c>
      <c r="FB69" s="761">
        <v>614.5</v>
      </c>
      <c r="FC69" s="731">
        <v>9.5</v>
      </c>
      <c r="FD69" s="731">
        <v>79.84</v>
      </c>
      <c r="FE69" s="731">
        <v>10.1</v>
      </c>
      <c r="FF69" s="731">
        <v>11.9</v>
      </c>
      <c r="FG69" s="731">
        <v>7.3</v>
      </c>
      <c r="FH69" s="731">
        <v>7.53</v>
      </c>
      <c r="FI69" s="762">
        <v>12.94</v>
      </c>
      <c r="FJ69" s="731">
        <v>21</v>
      </c>
      <c r="FK69" s="732">
        <v>69.8</v>
      </c>
    </row>
    <row r="70" spans="1:171" ht="15" hidden="1" thickBot="1" x14ac:dyDescent="0.35">
      <c r="A70" s="98" t="s">
        <v>135</v>
      </c>
      <c r="B70" s="99" t="s">
        <v>136</v>
      </c>
      <c r="C70" s="458">
        <v>21586.400000000001</v>
      </c>
      <c r="D70" s="763"/>
      <c r="E70" s="446">
        <f>E67/E69/12*1000</f>
        <v>22760.271703114642</v>
      </c>
      <c r="F70" s="461">
        <v>32013</v>
      </c>
      <c r="G70" s="461">
        <v>24034.799999999999</v>
      </c>
      <c r="H70" s="103">
        <f t="shared" si="62"/>
        <v>-7978.2000000000007</v>
      </c>
      <c r="I70" s="105">
        <f t="shared" si="117"/>
        <v>1274.5282968853571</v>
      </c>
      <c r="J70" s="106">
        <v>12145.61</v>
      </c>
      <c r="K70" s="107">
        <v>15952.93</v>
      </c>
      <c r="L70" s="495">
        <f>L67/L69/12*1000</f>
        <v>16491.27159132672</v>
      </c>
      <c r="M70" s="106">
        <v>17806.061000000002</v>
      </c>
      <c r="N70" s="56">
        <f t="shared" si="11"/>
        <v>1853.1310000000012</v>
      </c>
      <c r="O70" s="56">
        <f t="shared" si="202"/>
        <v>5660.4510000000009</v>
      </c>
      <c r="P70" s="764">
        <v>23400.724943693691</v>
      </c>
      <c r="Q70" s="764"/>
      <c r="R70" s="106">
        <v>23457.976999999999</v>
      </c>
      <c r="S70" s="106">
        <v>24711.162</v>
      </c>
      <c r="T70" s="56">
        <f t="shared" si="12"/>
        <v>1253.1850000000013</v>
      </c>
      <c r="U70" s="56">
        <f t="shared" si="13"/>
        <v>1310.4370563063094</v>
      </c>
      <c r="V70" s="461">
        <f t="shared" ref="V70" si="227">V67/V69/12*1000</f>
        <v>22583.954154727795</v>
      </c>
      <c r="W70" s="107">
        <v>29766.844000000001</v>
      </c>
      <c r="X70" s="107">
        <v>29640.401000000002</v>
      </c>
      <c r="Y70" s="57">
        <f t="shared" si="14"/>
        <v>-126.4429999999993</v>
      </c>
      <c r="Z70" s="56">
        <f t="shared" si="15"/>
        <v>7056.4468452722067</v>
      </c>
      <c r="AA70" s="107">
        <v>22045.198412698413</v>
      </c>
      <c r="AB70" s="107">
        <v>32811.625999999997</v>
      </c>
      <c r="AC70" s="107">
        <v>23279.73</v>
      </c>
      <c r="AD70" s="57">
        <f t="shared" si="16"/>
        <v>-9531.895999999997</v>
      </c>
      <c r="AE70" s="57">
        <f t="shared" si="17"/>
        <v>1234.5315873015861</v>
      </c>
      <c r="AF70" s="107">
        <v>17796.75</v>
      </c>
      <c r="AG70" s="107">
        <f>AH70</f>
        <v>18793.37</v>
      </c>
      <c r="AH70" s="107">
        <v>18793.37</v>
      </c>
      <c r="AI70" s="57">
        <f t="shared" si="18"/>
        <v>0</v>
      </c>
      <c r="AJ70" s="56">
        <f t="shared" si="19"/>
        <v>996.61999999999898</v>
      </c>
      <c r="AK70" s="60">
        <f>AK67/12/AK69*1000</f>
        <v>20685.665373579493</v>
      </c>
      <c r="AL70" s="60">
        <f t="shared" ref="AL70:AM70" si="228">AL67/12/AL69*1000</f>
        <v>28302.126407075582</v>
      </c>
      <c r="AM70" s="60">
        <f t="shared" si="228"/>
        <v>23421.369457219589</v>
      </c>
      <c r="AN70" s="60">
        <f t="shared" si="20"/>
        <v>-4880.7569498559933</v>
      </c>
      <c r="AO70" s="61">
        <f t="shared" si="21"/>
        <v>2735.7040836400956</v>
      </c>
      <c r="AP70" s="61" t="s">
        <v>136</v>
      </c>
      <c r="AQ70" s="61" t="s">
        <v>135</v>
      </c>
      <c r="AR70" s="446">
        <f t="shared" ref="AR70" si="229">AR67/AR69/12*1000</f>
        <v>25951.780821917811</v>
      </c>
      <c r="AS70" s="109">
        <v>30917.39</v>
      </c>
      <c r="AT70" s="109">
        <v>27405.09</v>
      </c>
      <c r="AU70" s="64">
        <f t="shared" si="22"/>
        <v>-3512.2999999999993</v>
      </c>
      <c r="AV70" s="64">
        <f t="shared" si="23"/>
        <v>1453.3091780821887</v>
      </c>
      <c r="AW70" s="107">
        <v>20375.720190380762</v>
      </c>
      <c r="AX70" s="107">
        <v>29007.981</v>
      </c>
      <c r="AY70" s="107">
        <v>21516.760999999999</v>
      </c>
      <c r="AZ70" s="57">
        <f t="shared" si="24"/>
        <v>-7491.2200000000012</v>
      </c>
      <c r="BA70" s="56">
        <f t="shared" si="25"/>
        <v>1141.0408096192368</v>
      </c>
      <c r="BB70" s="480">
        <f>BB67/BB69/12*1000</f>
        <v>23962.954059829059</v>
      </c>
      <c r="BC70" s="109">
        <v>30752.48</v>
      </c>
      <c r="BD70" s="109">
        <v>25304.880000000001</v>
      </c>
      <c r="BE70" s="67">
        <f t="shared" si="26"/>
        <v>-5447.5999999999985</v>
      </c>
      <c r="BF70" s="68">
        <f t="shared" si="27"/>
        <v>1341.9259401709423</v>
      </c>
      <c r="BG70" s="111">
        <f>(CT70+CS70)/2</f>
        <v>23305.165000000001</v>
      </c>
      <c r="BH70" s="109">
        <v>27855.599999999999</v>
      </c>
      <c r="BI70" s="107">
        <v>24537.81</v>
      </c>
      <c r="BJ70" s="57">
        <f t="shared" si="28"/>
        <v>-3317.7899999999972</v>
      </c>
      <c r="BK70" s="56">
        <f t="shared" si="29"/>
        <v>1232.6450000000004</v>
      </c>
      <c r="BL70" s="64">
        <f>(BG70+BB70+AW70)/3</f>
        <v>22547.946416736606</v>
      </c>
      <c r="BM70" s="64">
        <f>(BH70+BC70+AX70)/3</f>
        <v>29205.353666666666</v>
      </c>
      <c r="BN70" s="64">
        <f>(BI70+BD70+AY70)/3</f>
        <v>23786.483666666667</v>
      </c>
      <c r="BO70" s="112">
        <f t="shared" si="32"/>
        <v>-5418.869999999999</v>
      </c>
      <c r="BP70" s="64">
        <f t="shared" si="33"/>
        <v>1238.5372499300611</v>
      </c>
      <c r="BQ70" s="107">
        <v>18369.567999999999</v>
      </c>
      <c r="BR70" s="107">
        <v>25076.909159999999</v>
      </c>
      <c r="BS70" s="107">
        <v>19398.264019999999</v>
      </c>
      <c r="BT70" s="57">
        <f t="shared" si="34"/>
        <v>-5678.6451400000005</v>
      </c>
      <c r="BU70" s="69">
        <f t="shared" si="35"/>
        <v>1028.6960199999994</v>
      </c>
      <c r="BV70" s="107"/>
      <c r="BW70" s="107"/>
      <c r="BX70" s="107"/>
      <c r="BY70" s="107"/>
      <c r="BZ70" s="107"/>
      <c r="CA70" s="107" t="s">
        <v>136</v>
      </c>
      <c r="CB70" s="113" t="s">
        <v>135</v>
      </c>
      <c r="CC70" s="113"/>
      <c r="CD70" s="197" t="e">
        <f>#REF!-#REF!</f>
        <v>#REF!</v>
      </c>
      <c r="CE70" s="198" t="e">
        <f>#REF!-#REF!</f>
        <v>#REF!</v>
      </c>
      <c r="CF70" s="164"/>
      <c r="CG70" s="59">
        <v>20262.849999999999</v>
      </c>
      <c r="CH70" s="57">
        <v>30010.11</v>
      </c>
      <c r="CI70" s="57">
        <v>21543.88</v>
      </c>
      <c r="CJ70" s="57">
        <f t="shared" si="178"/>
        <v>-8466.23</v>
      </c>
      <c r="CK70" s="57">
        <f t="shared" si="179"/>
        <v>1281.0300000000025</v>
      </c>
      <c r="CL70" s="57"/>
      <c r="CM70" s="63" t="e">
        <f>(#REF!+CG70)/2</f>
        <v>#REF!</v>
      </c>
      <c r="CN70" s="63" t="e">
        <f>(#REF!+CH70)/2</f>
        <v>#REF!</v>
      </c>
      <c r="CO70" s="63" t="e">
        <f>(#REF!+CI70)/2</f>
        <v>#REF!</v>
      </c>
      <c r="CP70" s="63" t="e">
        <f t="shared" si="36"/>
        <v>#REF!</v>
      </c>
      <c r="CQ70" s="64" t="e">
        <f t="shared" si="37"/>
        <v>#REF!</v>
      </c>
      <c r="CR70" s="484">
        <f>CR67/CR69/12*1000</f>
        <v>23962.954059829059</v>
      </c>
      <c r="CS70" s="485">
        <v>23395.26</v>
      </c>
      <c r="CT70" s="486">
        <v>23215.07</v>
      </c>
      <c r="CU70" s="765">
        <f t="shared" ref="CU70:DB70" si="230">CU67/CU69/12*1000</f>
        <v>23622.605799076384</v>
      </c>
      <c r="CV70" s="655">
        <f t="shared" si="230"/>
        <v>24687.475450812359</v>
      </c>
      <c r="CW70" s="655">
        <f t="shared" si="230"/>
        <v>24687.475450812359</v>
      </c>
      <c r="CX70" s="655">
        <f t="shared" si="230"/>
        <v>20448.680872653473</v>
      </c>
      <c r="CY70" s="655">
        <f t="shared" si="230"/>
        <v>20448.680872653473</v>
      </c>
      <c r="CZ70" s="488">
        <f t="shared" si="230"/>
        <v>19778.373015873014</v>
      </c>
      <c r="DA70" s="488">
        <f>DA67/DA69/12*1000</f>
        <v>17459.761904761901</v>
      </c>
      <c r="DB70" s="486">
        <f t="shared" si="230"/>
        <v>23238.634726224784</v>
      </c>
      <c r="DC70" s="989">
        <v>19808.88</v>
      </c>
      <c r="DD70" s="989">
        <f>DD67/DD69/12*1000</f>
        <v>19962.459283387623</v>
      </c>
      <c r="DE70" s="59" t="e">
        <f>#REF!-DD70</f>
        <v>#REF!</v>
      </c>
      <c r="DF70" s="57" t="e">
        <f>#REF!-DC70</f>
        <v>#REF!</v>
      </c>
      <c r="DG70" s="473">
        <v>21165.25</v>
      </c>
      <c r="DH70" s="473">
        <v>31961.33</v>
      </c>
      <c r="DI70" s="473">
        <v>22350.5</v>
      </c>
      <c r="DJ70" s="67">
        <f t="shared" si="38"/>
        <v>-9610.8300000000017</v>
      </c>
      <c r="DK70" s="67">
        <f t="shared" si="39"/>
        <v>1185.25</v>
      </c>
      <c r="DL70" s="178">
        <f>DL67/DL69/12*1000</f>
        <v>29317.719298245611</v>
      </c>
      <c r="DM70" s="178">
        <v>30463.7</v>
      </c>
      <c r="DN70" s="178">
        <v>23376.93</v>
      </c>
      <c r="DO70" s="84">
        <f t="shared" si="40"/>
        <v>-7086.77</v>
      </c>
      <c r="DP70" s="84">
        <f t="shared" si="8"/>
        <v>-5940.7892982456106</v>
      </c>
      <c r="DQ70" s="84" t="s">
        <v>135</v>
      </c>
      <c r="DR70" s="84" t="s">
        <v>136</v>
      </c>
      <c r="DS70" s="178">
        <f t="shared" ref="DS70" si="231">DS67/DS69/12*1000</f>
        <v>26215.841584158414</v>
      </c>
      <c r="DT70" s="178">
        <v>32020.99</v>
      </c>
      <c r="DU70" s="178">
        <v>27683.89</v>
      </c>
      <c r="DV70" s="83">
        <f t="shared" si="41"/>
        <v>-4337.1000000000022</v>
      </c>
      <c r="DW70" s="83">
        <f t="shared" si="42"/>
        <v>1468.0484158415857</v>
      </c>
      <c r="DX70" s="446">
        <f t="shared" ref="DX70" si="232">DX67/DX69/12*1000</f>
        <v>26718.977591036411</v>
      </c>
      <c r="DY70" s="461">
        <v>30029.9</v>
      </c>
      <c r="DZ70" s="461">
        <v>20417.86</v>
      </c>
      <c r="EA70" s="85">
        <f t="shared" si="43"/>
        <v>-9612.0400000000009</v>
      </c>
      <c r="EB70" s="56">
        <f t="shared" si="44"/>
        <v>-6301.1175910364109</v>
      </c>
      <c r="EC70" s="446">
        <f t="shared" ref="EC70" si="233">EC67/EC69/12*1000</f>
        <v>20405.71049136786</v>
      </c>
      <c r="ED70" s="489">
        <v>31535.4</v>
      </c>
      <c r="EE70" s="489">
        <v>21548.43</v>
      </c>
      <c r="EF70" s="56">
        <f t="shared" si="45"/>
        <v>-9986.9700000000012</v>
      </c>
      <c r="EG70" s="56">
        <f t="shared" si="46"/>
        <v>1142.7195086321408</v>
      </c>
      <c r="EH70" s="461">
        <v>24504.804</v>
      </c>
      <c r="EI70" s="461">
        <v>32251.54</v>
      </c>
      <c r="EJ70" s="461">
        <v>25877.07</v>
      </c>
      <c r="EK70" s="56">
        <f t="shared" si="47"/>
        <v>-6374.4700000000012</v>
      </c>
      <c r="EL70" s="56">
        <f t="shared" si="206"/>
        <v>1372.2659999999996</v>
      </c>
      <c r="EM70" s="56"/>
      <c r="EN70" s="56"/>
      <c r="EO70" s="56"/>
      <c r="EP70" s="56"/>
      <c r="EQ70" s="56"/>
      <c r="ER70" s="56"/>
      <c r="ES70" s="132" t="s">
        <v>135</v>
      </c>
      <c r="ET70" s="89"/>
      <c r="EU70" s="181" t="e">
        <f>EU67/EU69/12*1000</f>
        <v>#REF!</v>
      </c>
      <c r="EV70" s="181" t="e">
        <f t="shared" ref="EV70:EW70" si="234">EV67/EV69/12*1000</f>
        <v>#REF!</v>
      </c>
      <c r="EW70" s="181" t="e">
        <f t="shared" si="234"/>
        <v>#REF!</v>
      </c>
      <c r="EX70" s="192" t="e">
        <f t="shared" si="48"/>
        <v>#REF!</v>
      </c>
      <c r="EY70" s="192" t="e">
        <f t="shared" si="49"/>
        <v>#REF!</v>
      </c>
      <c r="EZ70" s="135">
        <f>EZ67/EZ69/12*1000</f>
        <v>19925.852723521606</v>
      </c>
      <c r="FA70" s="94" t="e">
        <f t="shared" si="50"/>
        <v>#REF!</v>
      </c>
      <c r="FB70" s="766"/>
      <c r="FC70" s="178">
        <f>FC67/FC69/12*1000</f>
        <v>29317.719298245611</v>
      </c>
      <c r="FD70" s="178">
        <f>FD67/FD69/12*1000</f>
        <v>20375.720190380762</v>
      </c>
      <c r="FE70" s="178">
        <f t="shared" ref="FE70:FK70" si="235">FE67/FE69/12*1000</f>
        <v>26215.841584158414</v>
      </c>
      <c r="FF70" s="446">
        <f t="shared" si="235"/>
        <v>26718.977591036411</v>
      </c>
      <c r="FG70" s="446">
        <f t="shared" si="235"/>
        <v>25951.780821917811</v>
      </c>
      <c r="FH70" s="446">
        <f t="shared" si="235"/>
        <v>20405.71049136786</v>
      </c>
      <c r="FI70" s="725">
        <v>17796.75</v>
      </c>
      <c r="FJ70" s="446">
        <f t="shared" si="235"/>
        <v>22045.198412698413</v>
      </c>
      <c r="FK70" s="461">
        <f t="shared" si="235"/>
        <v>22583.954154727795</v>
      </c>
    </row>
    <row r="71" spans="1:171" ht="15" hidden="1" thickBot="1" x14ac:dyDescent="0.35">
      <c r="A71" s="665" t="s">
        <v>137</v>
      </c>
      <c r="B71" s="1009" t="s">
        <v>72</v>
      </c>
      <c r="C71" s="1010">
        <v>11742.17</v>
      </c>
      <c r="D71" s="665"/>
      <c r="E71" s="1011">
        <v>12446.72</v>
      </c>
      <c r="F71" s="1012">
        <v>17506.669999999998</v>
      </c>
      <c r="G71" s="1012">
        <v>10777.17</v>
      </c>
      <c r="H71" s="1011">
        <f t="shared" si="62"/>
        <v>-6729.4999999999982</v>
      </c>
      <c r="I71" s="1013">
        <f t="shared" si="117"/>
        <v>-1669.5499999999993</v>
      </c>
      <c r="J71" s="568">
        <v>2790.59</v>
      </c>
      <c r="K71" s="569">
        <v>3665.37</v>
      </c>
      <c r="L71" s="568">
        <v>3321.2681400000001</v>
      </c>
      <c r="M71" s="568">
        <v>4311.67</v>
      </c>
      <c r="N71" s="568">
        <f t="shared" si="11"/>
        <v>646.30000000000018</v>
      </c>
      <c r="O71" s="568">
        <f t="shared" si="202"/>
        <v>1521.08</v>
      </c>
      <c r="P71" s="568">
        <v>3411.22</v>
      </c>
      <c r="Q71" s="568"/>
      <c r="R71" s="568">
        <v>4128.72</v>
      </c>
      <c r="S71" s="568">
        <v>2269.2800000000002</v>
      </c>
      <c r="T71" s="568">
        <f t="shared" si="12"/>
        <v>-1859.44</v>
      </c>
      <c r="U71" s="568">
        <f t="shared" si="13"/>
        <v>-1141.9399999999996</v>
      </c>
      <c r="V71" s="1012">
        <f t="shared" ref="V71" si="236">V67*0.302</f>
        <v>5712.7286399999994</v>
      </c>
      <c r="W71" s="569">
        <v>7098.18</v>
      </c>
      <c r="X71" s="569">
        <v>5185.01</v>
      </c>
      <c r="Y71" s="569">
        <f t="shared" si="14"/>
        <v>-1913.17</v>
      </c>
      <c r="Z71" s="568">
        <f t="shared" si="15"/>
        <v>-527.71863999999914</v>
      </c>
      <c r="AA71" s="569">
        <v>1677.7277799999999</v>
      </c>
      <c r="AB71" s="569">
        <v>2437.64</v>
      </c>
      <c r="AC71" s="569">
        <v>1342.26</v>
      </c>
      <c r="AD71" s="569">
        <f t="shared" si="16"/>
        <v>-1095.3799999999999</v>
      </c>
      <c r="AE71" s="569">
        <f t="shared" si="17"/>
        <v>-335.46777999999995</v>
      </c>
      <c r="AF71" s="569">
        <v>834.57096000000001</v>
      </c>
      <c r="AG71" s="569">
        <f>AH71</f>
        <v>881.31</v>
      </c>
      <c r="AH71" s="569">
        <v>881.31</v>
      </c>
      <c r="AI71" s="569">
        <f t="shared" si="18"/>
        <v>0</v>
      </c>
      <c r="AJ71" s="568">
        <f t="shared" si="19"/>
        <v>46.739039999999932</v>
      </c>
      <c r="AK71" s="607">
        <f t="shared" ref="AK71:AK76" si="237">E71+J71+P71+V71+AA71+AF71</f>
        <v>26873.557380000002</v>
      </c>
      <c r="AL71" s="607">
        <f t="shared" ref="AL71:AL76" si="238">AG71+AB71+W71+R71+K71+F71</f>
        <v>35717.89</v>
      </c>
      <c r="AM71" s="607">
        <f t="shared" ref="AM71:AM76" si="239">AH71+AC71+X71+S71+M71+G71</f>
        <v>24766.7</v>
      </c>
      <c r="AN71" s="607">
        <f t="shared" si="20"/>
        <v>-10951.189999999999</v>
      </c>
      <c r="AO71" s="1014">
        <f t="shared" si="21"/>
        <v>-2106.8573800000013</v>
      </c>
      <c r="AP71" s="1014" t="s">
        <v>72</v>
      </c>
      <c r="AQ71" s="1014" t="s">
        <v>137</v>
      </c>
      <c r="AR71" s="613">
        <f t="shared" ref="AR71" si="240">AR67*0.302</f>
        <v>686.55955200000005</v>
      </c>
      <c r="AS71" s="618">
        <v>1157.79</v>
      </c>
      <c r="AT71" s="618">
        <v>662.93</v>
      </c>
      <c r="AU71" s="572">
        <f t="shared" si="22"/>
        <v>-494.86</v>
      </c>
      <c r="AV71" s="572">
        <f t="shared" si="23"/>
        <v>-23.629552000000103</v>
      </c>
      <c r="AW71" s="569">
        <v>5895.5141399999993</v>
      </c>
      <c r="AX71" s="569">
        <v>8693.83</v>
      </c>
      <c r="AY71" s="569">
        <v>6040.13</v>
      </c>
      <c r="AZ71" s="569">
        <f t="shared" si="24"/>
        <v>-2653.7</v>
      </c>
      <c r="BA71" s="568">
        <f t="shared" si="25"/>
        <v>144.61586000000079</v>
      </c>
      <c r="BB71" s="1015">
        <f>BB67*0.302</f>
        <v>8128.3873799999992</v>
      </c>
      <c r="BC71" s="569">
        <v>10431.44</v>
      </c>
      <c r="BD71" s="569">
        <v>3151</v>
      </c>
      <c r="BE71" s="573">
        <f t="shared" si="26"/>
        <v>-7280.4400000000005</v>
      </c>
      <c r="BF71" s="574">
        <f t="shared" si="27"/>
        <v>-4977.3873799999992</v>
      </c>
      <c r="BG71" s="621">
        <f t="shared" ref="BG71:BG149" si="241">CT71+CS71</f>
        <v>7059.4484200000006</v>
      </c>
      <c r="BH71" s="569">
        <v>8334.32</v>
      </c>
      <c r="BI71" s="569">
        <v>4526.28</v>
      </c>
      <c r="BJ71" s="569">
        <f t="shared" si="28"/>
        <v>-3808.04</v>
      </c>
      <c r="BK71" s="568">
        <f t="shared" si="29"/>
        <v>-2533.1684200000009</v>
      </c>
      <c r="BL71" s="572">
        <f t="shared" si="30"/>
        <v>21083.34994</v>
      </c>
      <c r="BM71" s="572">
        <f t="shared" si="31"/>
        <v>27459.59</v>
      </c>
      <c r="BN71" s="618">
        <f t="shared" si="31"/>
        <v>13717.41</v>
      </c>
      <c r="BO71" s="613">
        <f t="shared" si="32"/>
        <v>-13742.18</v>
      </c>
      <c r="BP71" s="572">
        <f t="shared" si="33"/>
        <v>-7365.9399400000002</v>
      </c>
      <c r="BQ71" s="569">
        <v>13746.98</v>
      </c>
      <c r="BR71" s="569">
        <v>24272.799999999999</v>
      </c>
      <c r="BS71" s="569">
        <v>14516.81</v>
      </c>
      <c r="BT71" s="569">
        <f t="shared" si="34"/>
        <v>-9755.99</v>
      </c>
      <c r="BU71" s="575">
        <f t="shared" si="35"/>
        <v>769.82999999999993</v>
      </c>
      <c r="BV71" s="569"/>
      <c r="BW71" s="569"/>
      <c r="BX71" s="569"/>
      <c r="BY71" s="569"/>
      <c r="BZ71" s="569"/>
      <c r="CA71" s="569" t="s">
        <v>72</v>
      </c>
      <c r="CB71" s="1016" t="s">
        <v>137</v>
      </c>
      <c r="CC71" s="1016"/>
      <c r="CD71" s="350" t="e">
        <f>#REF!-#REF!</f>
        <v>#REF!</v>
      </c>
      <c r="CE71" s="359" t="e">
        <f>#REF!-#REF!</f>
        <v>#REF!</v>
      </c>
      <c r="CF71" s="579"/>
      <c r="CG71" s="1013">
        <f t="shared" ref="CG71:CG149" si="242">CX71+CZ71</f>
        <v>3337.5079799999999</v>
      </c>
      <c r="CH71" s="569">
        <v>5854.73</v>
      </c>
      <c r="CI71" s="569">
        <v>3548.51</v>
      </c>
      <c r="CJ71" s="569">
        <f t="shared" si="178"/>
        <v>-2306.2199999999993</v>
      </c>
      <c r="CK71" s="569">
        <f t="shared" si="179"/>
        <v>211.00202000000036</v>
      </c>
      <c r="CL71" s="569"/>
      <c r="CM71" s="618" t="e">
        <f>#REF!+CG71</f>
        <v>#REF!</v>
      </c>
      <c r="CN71" s="618" t="e">
        <f>#REF!+CH71</f>
        <v>#REF!</v>
      </c>
      <c r="CO71" s="618" t="e">
        <f>#REF!+CI71</f>
        <v>#REF!</v>
      </c>
      <c r="CP71" s="618" t="e">
        <f t="shared" si="36"/>
        <v>#REF!</v>
      </c>
      <c r="CQ71" s="572" t="e">
        <f t="shared" si="37"/>
        <v>#REF!</v>
      </c>
      <c r="CR71" s="1017">
        <f>CR67*0.302</f>
        <v>8128.3873799999992</v>
      </c>
      <c r="CS71" s="1018">
        <f>CS67*0.342</f>
        <v>944.7784200000001</v>
      </c>
      <c r="CT71" s="582">
        <v>6114.67</v>
      </c>
      <c r="CU71" s="643">
        <f t="shared" si="141"/>
        <v>15187.835799999999</v>
      </c>
      <c r="CV71" s="582">
        <f>CV67*30.2/100</f>
        <v>8351.7828200000004</v>
      </c>
      <c r="CW71" s="582">
        <f>CW67*30.2/100</f>
        <v>8351.7828200000004</v>
      </c>
      <c r="CX71" s="582">
        <v>2434.38</v>
      </c>
      <c r="CY71" s="582">
        <v>2434.38</v>
      </c>
      <c r="CZ71" s="583">
        <f>CZ67*30.2%</f>
        <v>903.12797999999987</v>
      </c>
      <c r="DA71" s="583">
        <v>908.10299999999995</v>
      </c>
      <c r="DB71" s="582">
        <f>CV71+CX71+CZ71</f>
        <v>11689.290800000001</v>
      </c>
      <c r="DC71" s="998">
        <v>437.9</v>
      </c>
      <c r="DD71" s="998">
        <v>443.09</v>
      </c>
      <c r="DE71" s="59" t="e">
        <f>#REF!-DD71</f>
        <v>#REF!</v>
      </c>
      <c r="DF71" s="57" t="e">
        <f>#REF!-DC71</f>
        <v>#REF!</v>
      </c>
      <c r="DG71" s="177">
        <f>DG67*30.2%</f>
        <v>1534.0573199999999</v>
      </c>
      <c r="DH71" s="177">
        <v>2336.25</v>
      </c>
      <c r="DI71" s="177">
        <v>1481.46</v>
      </c>
      <c r="DJ71" s="67">
        <f t="shared" si="38"/>
        <v>-854.79</v>
      </c>
      <c r="DK71" s="67">
        <f t="shared" si="39"/>
        <v>-52.597319999999854</v>
      </c>
      <c r="DL71" s="170">
        <v>1009.35</v>
      </c>
      <c r="DM71" s="170">
        <v>1129.3900000000001</v>
      </c>
      <c r="DN71" s="170">
        <v>806.25</v>
      </c>
      <c r="DO71" s="84">
        <f t="shared" si="40"/>
        <v>-323.1400000000001</v>
      </c>
      <c r="DP71" s="84">
        <f t="shared" ref="DP71:DP172" si="243">DN71-DL71</f>
        <v>-203.10000000000002</v>
      </c>
      <c r="DQ71" s="84" t="s">
        <v>137</v>
      </c>
      <c r="DR71" s="84" t="s">
        <v>72</v>
      </c>
      <c r="DS71" s="170">
        <f t="shared" ref="DS71" si="244">DS67*0.302</f>
        <v>959.56272000000001</v>
      </c>
      <c r="DT71" s="170">
        <v>1249.8</v>
      </c>
      <c r="DU71" s="170">
        <v>847.8</v>
      </c>
      <c r="DV71" s="83">
        <f t="shared" si="41"/>
        <v>-402</v>
      </c>
      <c r="DW71" s="83">
        <f t="shared" si="42"/>
        <v>-111.76272000000006</v>
      </c>
      <c r="DX71" s="155">
        <f t="shared" ref="DX71" si="245">DX67*0.302</f>
        <v>1152.2719399999999</v>
      </c>
      <c r="DY71" s="156">
        <v>1295.06</v>
      </c>
      <c r="DZ71" s="156">
        <v>880.53</v>
      </c>
      <c r="EA71" s="85">
        <f t="shared" si="43"/>
        <v>-414.53</v>
      </c>
      <c r="EB71" s="56">
        <f t="shared" si="44"/>
        <v>-271.74193999999989</v>
      </c>
      <c r="EC71" s="172">
        <f t="shared" ref="EC71" si="246">EC67*0.302</f>
        <v>556.84571999999991</v>
      </c>
      <c r="ED71" s="173">
        <v>860.56</v>
      </c>
      <c r="EE71" s="172">
        <v>603.65</v>
      </c>
      <c r="EF71" s="56">
        <f t="shared" si="45"/>
        <v>-256.90999999999997</v>
      </c>
      <c r="EG71" s="56">
        <f t="shared" si="46"/>
        <v>46.804280000000063</v>
      </c>
      <c r="EH71" s="156">
        <v>1749.47</v>
      </c>
      <c r="EI71" s="156">
        <v>3155.75</v>
      </c>
      <c r="EJ71" s="156">
        <v>2166.2800000000002</v>
      </c>
      <c r="EK71" s="56">
        <f t="shared" si="47"/>
        <v>-989.4699999999998</v>
      </c>
      <c r="EL71" s="56">
        <f t="shared" si="206"/>
        <v>416.81000000000017</v>
      </c>
      <c r="EM71" s="56"/>
      <c r="EN71" s="56"/>
      <c r="EO71" s="56"/>
      <c r="EP71" s="56"/>
      <c r="EQ71" s="56"/>
      <c r="ER71" s="56"/>
      <c r="ES71" s="174" t="s">
        <v>137</v>
      </c>
      <c r="ET71" s="89"/>
      <c r="EU71" s="90" t="e">
        <f t="shared" ref="EU71:EV76" si="247">BQ71+EH71+EC71+DX71+DS71+DL71+DG71+DC71+CM71+BL71+AR71+AK71</f>
        <v>#REF!</v>
      </c>
      <c r="EV71" s="90" t="e">
        <f t="shared" si="247"/>
        <v>#REF!</v>
      </c>
      <c r="EW71" s="90" t="e">
        <f>BS71+EJ71+EE71+DZ71+DU71+DN71+DI71+#REF!+CO71+BN71+AT71+AM71</f>
        <v>#REF!</v>
      </c>
      <c r="EX71" s="192" t="e">
        <f t="shared" si="48"/>
        <v>#REF!</v>
      </c>
      <c r="EY71" s="192" t="e">
        <f t="shared" si="49"/>
        <v>#REF!</v>
      </c>
      <c r="EZ71" s="94">
        <f>EZ67*30.2%</f>
        <v>58043.435119060006</v>
      </c>
      <c r="FA71" s="94" t="e">
        <f t="shared" si="50"/>
        <v>#REF!</v>
      </c>
      <c r="FB71" s="652"/>
      <c r="FC71" s="170">
        <v>1009.35</v>
      </c>
      <c r="FD71" s="170">
        <f>FD67*30.2%</f>
        <v>5895.5141399999993</v>
      </c>
      <c r="FE71" s="170">
        <f t="shared" ref="FE71:FK71" si="248">FE67*0.302</f>
        <v>959.56272000000001</v>
      </c>
      <c r="FF71" s="155">
        <f t="shared" si="248"/>
        <v>1152.2719399999999</v>
      </c>
      <c r="FG71" s="155">
        <f t="shared" si="248"/>
        <v>686.55955200000005</v>
      </c>
      <c r="FH71" s="155">
        <f t="shared" si="248"/>
        <v>556.84571999999991</v>
      </c>
      <c r="FI71" s="653">
        <f>FI67*30.2%</f>
        <v>834.57096000000001</v>
      </c>
      <c r="FJ71" s="155">
        <f t="shared" si="248"/>
        <v>1677.7277799999999</v>
      </c>
      <c r="FK71" s="156">
        <f t="shared" si="248"/>
        <v>5712.7286399999994</v>
      </c>
      <c r="FM71">
        <f>FN67*30.2%</f>
        <v>276.96722</v>
      </c>
    </row>
    <row r="72" spans="1:171" ht="15" hidden="1" thickBot="1" x14ac:dyDescent="0.35">
      <c r="A72" s="665" t="s">
        <v>138</v>
      </c>
      <c r="B72" s="1009" t="s">
        <v>72</v>
      </c>
      <c r="C72" s="1010">
        <v>4907.62</v>
      </c>
      <c r="D72" s="665"/>
      <c r="E72" s="1011">
        <v>4972</v>
      </c>
      <c r="F72" s="1012">
        <v>3093.45</v>
      </c>
      <c r="G72" s="1012">
        <v>3093.45</v>
      </c>
      <c r="H72" s="1011">
        <f t="shared" si="62"/>
        <v>0</v>
      </c>
      <c r="I72" s="1013">
        <f t="shared" si="117"/>
        <v>-1878.5500000000002</v>
      </c>
      <c r="J72" s="568">
        <v>400.02</v>
      </c>
      <c r="K72" s="569">
        <v>400.02</v>
      </c>
      <c r="L72" s="568">
        <v>222.44</v>
      </c>
      <c r="M72" s="568">
        <v>419.22</v>
      </c>
      <c r="N72" s="568">
        <f t="shared" ref="N72:N172" si="249">M72-K72</f>
        <v>19.200000000000045</v>
      </c>
      <c r="O72" s="568">
        <f t="shared" si="202"/>
        <v>19.200000000000045</v>
      </c>
      <c r="P72" s="568">
        <v>43.38</v>
      </c>
      <c r="Q72" s="568"/>
      <c r="R72" s="568">
        <v>1254.3800000000001</v>
      </c>
      <c r="S72" s="568">
        <v>1254.3800000000001</v>
      </c>
      <c r="T72" s="568">
        <f t="shared" ref="T72:T172" si="250">S72-R72</f>
        <v>0</v>
      </c>
      <c r="U72" s="568">
        <f t="shared" ref="U72:U172" si="251">S72-P72</f>
        <v>1211</v>
      </c>
      <c r="V72" s="1012">
        <v>2404.98</v>
      </c>
      <c r="W72" s="569">
        <v>3859.59</v>
      </c>
      <c r="X72" s="569">
        <v>1673.2</v>
      </c>
      <c r="Y72" s="569">
        <f t="shared" ref="Y72:Y172" si="252">X72-W72</f>
        <v>-2186.3900000000003</v>
      </c>
      <c r="Z72" s="568">
        <f t="shared" ref="Z72:Z172" si="253">X72-V72</f>
        <v>-731.78</v>
      </c>
      <c r="AA72" s="569">
        <v>885.82</v>
      </c>
      <c r="AB72" s="569">
        <v>317.14999999999998</v>
      </c>
      <c r="AC72" s="569">
        <v>317.14999999999998</v>
      </c>
      <c r="AD72" s="569">
        <f t="shared" ref="AD72:AD172" si="254">AC72-AB72</f>
        <v>0</v>
      </c>
      <c r="AE72" s="569">
        <f t="shared" ref="AE72:AE172" si="255">AC72-AA72</f>
        <v>-568.67000000000007</v>
      </c>
      <c r="AF72" s="569">
        <v>0</v>
      </c>
      <c r="AG72" s="569">
        <f>AH72</f>
        <v>0</v>
      </c>
      <c r="AH72" s="569">
        <v>0</v>
      </c>
      <c r="AI72" s="569">
        <f t="shared" ref="AI72:AI172" si="256">AH72-AG72</f>
        <v>0</v>
      </c>
      <c r="AJ72" s="568">
        <f t="shared" ref="AJ72:AJ172" si="257">AH72-AF72</f>
        <v>0</v>
      </c>
      <c r="AK72" s="607">
        <f t="shared" si="237"/>
        <v>8706.2000000000007</v>
      </c>
      <c r="AL72" s="607">
        <f t="shared" si="238"/>
        <v>8924.59</v>
      </c>
      <c r="AM72" s="607">
        <f t="shared" si="239"/>
        <v>6757.4</v>
      </c>
      <c r="AN72" s="607">
        <f t="shared" ref="AN72:AN172" si="258">AM72-AL72</f>
        <v>-2167.1900000000005</v>
      </c>
      <c r="AO72" s="1014">
        <f t="shared" ref="AO72:AO172" si="259">AM72-AK72</f>
        <v>-1948.8000000000011</v>
      </c>
      <c r="AP72" s="1014" t="s">
        <v>72</v>
      </c>
      <c r="AQ72" s="1014" t="s">
        <v>138</v>
      </c>
      <c r="AR72" s="606">
        <f>AR73+AR74+AR75</f>
        <v>553.61</v>
      </c>
      <c r="AS72" s="607">
        <v>728.36</v>
      </c>
      <c r="AT72" s="607">
        <v>17.420000000000002</v>
      </c>
      <c r="AU72" s="572">
        <f t="shared" ref="AU72:AU172" si="260">AT72-AS72</f>
        <v>-710.94</v>
      </c>
      <c r="AV72" s="572">
        <f t="shared" ref="AV72:AV172" si="261">AT72-AR72</f>
        <v>-536.19000000000005</v>
      </c>
      <c r="AW72" s="569">
        <v>319.25</v>
      </c>
      <c r="AX72" s="569">
        <v>707.98</v>
      </c>
      <c r="AY72" s="569">
        <v>161.76</v>
      </c>
      <c r="AZ72" s="569">
        <f t="shared" ref="AZ72:AZ172" si="262">AY72-AX72</f>
        <v>-546.22</v>
      </c>
      <c r="BA72" s="568">
        <f t="shared" ref="BA72:BA172" si="263">AY72-AW72</f>
        <v>-157.49</v>
      </c>
      <c r="BB72" s="1015">
        <v>2504.5300000000002</v>
      </c>
      <c r="BC72" s="569">
        <v>2863.63</v>
      </c>
      <c r="BD72" s="569">
        <v>2863.63</v>
      </c>
      <c r="BE72" s="573">
        <f t="shared" ref="BE72:BE172" si="264">BD72-BC72</f>
        <v>0</v>
      </c>
      <c r="BF72" s="574">
        <f t="shared" ref="BF72:BF172" si="265">BD72-BB72</f>
        <v>359.09999999999991</v>
      </c>
      <c r="BG72" s="621">
        <f t="shared" si="241"/>
        <v>1239.21</v>
      </c>
      <c r="BH72" s="569">
        <v>2383.41</v>
      </c>
      <c r="BI72" s="569">
        <v>2326.75</v>
      </c>
      <c r="BJ72" s="569">
        <f t="shared" ref="BJ72:BJ172" si="266">BI72-BH72</f>
        <v>-56.659999999999854</v>
      </c>
      <c r="BK72" s="568">
        <f t="shared" ref="BK72:BK172" si="267">BI72-BG72</f>
        <v>1087.54</v>
      </c>
      <c r="BL72" s="572">
        <f t="shared" ref="BL72:BL172" si="268">BG72+BB72+AW72</f>
        <v>4062.9900000000002</v>
      </c>
      <c r="BM72" s="572">
        <f t="shared" ref="BM72:BN172" si="269">AX72+BC72+BH72</f>
        <v>5955.02</v>
      </c>
      <c r="BN72" s="618">
        <f t="shared" si="269"/>
        <v>5352.14</v>
      </c>
      <c r="BO72" s="613">
        <f t="shared" ref="BO72:BO172" si="270">BN72-BM72</f>
        <v>-602.88000000000011</v>
      </c>
      <c r="BP72" s="572">
        <f t="shared" ref="BP72:BP172" si="271">BN72-BL72</f>
        <v>1289.1500000000001</v>
      </c>
      <c r="BQ72" s="618">
        <v>2816.46</v>
      </c>
      <c r="BR72" s="618">
        <v>7515.19</v>
      </c>
      <c r="BS72" s="618">
        <v>2951.65</v>
      </c>
      <c r="BT72" s="569">
        <f t="shared" ref="BT72:BT135" si="272">BS72-BR72</f>
        <v>-4563.5399999999991</v>
      </c>
      <c r="BU72" s="575">
        <f t="shared" ref="BU72:BU135" si="273">BS72-BQ72</f>
        <v>135.19000000000005</v>
      </c>
      <c r="BV72" s="618"/>
      <c r="BW72" s="618"/>
      <c r="BX72" s="618"/>
      <c r="BY72" s="618"/>
      <c r="BZ72" s="618"/>
      <c r="CA72" s="618" t="s">
        <v>72</v>
      </c>
      <c r="CB72" s="1016" t="s">
        <v>138</v>
      </c>
      <c r="CC72" s="1016"/>
      <c r="CD72" s="1019" t="e">
        <f>#REF!-#REF!</f>
        <v>#REF!</v>
      </c>
      <c r="CE72" s="1020" t="e">
        <f>#REF!-#REF!</f>
        <v>#REF!</v>
      </c>
      <c r="CF72" s="579"/>
      <c r="CG72" s="1013">
        <f t="shared" si="242"/>
        <v>896.57</v>
      </c>
      <c r="CH72" s="569">
        <v>1392.6</v>
      </c>
      <c r="CI72" s="569">
        <v>939.61</v>
      </c>
      <c r="CJ72" s="569">
        <f t="shared" si="178"/>
        <v>-452.9899999999999</v>
      </c>
      <c r="CK72" s="569">
        <f t="shared" si="179"/>
        <v>43.039999999999964</v>
      </c>
      <c r="CL72" s="569"/>
      <c r="CM72" s="618" t="e">
        <f>#REF!+CG72</f>
        <v>#REF!</v>
      </c>
      <c r="CN72" s="618" t="e">
        <f>#REF!+CH72</f>
        <v>#REF!</v>
      </c>
      <c r="CO72" s="618" t="e">
        <f>#REF!+CI72</f>
        <v>#REF!</v>
      </c>
      <c r="CP72" s="618" t="e">
        <f t="shared" ref="CP72:CP172" si="274">CO72-CN72</f>
        <v>#REF!</v>
      </c>
      <c r="CQ72" s="572" t="e">
        <f t="shared" ref="CQ72:CQ172" si="275">CO72-CM72</f>
        <v>#REF!</v>
      </c>
      <c r="CR72" s="1017">
        <v>2504.5300000000002</v>
      </c>
      <c r="CS72" s="1018">
        <v>0</v>
      </c>
      <c r="CT72" s="582">
        <v>1239.21</v>
      </c>
      <c r="CU72" s="643">
        <f>CR72+CT72+CS72</f>
        <v>3743.7400000000002</v>
      </c>
      <c r="CV72" s="582">
        <v>4589</v>
      </c>
      <c r="CW72" s="582">
        <v>4589</v>
      </c>
      <c r="CX72" s="582">
        <v>896.57</v>
      </c>
      <c r="CY72" s="582">
        <v>896.57</v>
      </c>
      <c r="CZ72" s="583">
        <v>0</v>
      </c>
      <c r="DA72" s="583">
        <f>72.248+DA75</f>
        <v>78.927999999999997</v>
      </c>
      <c r="DB72" s="582">
        <f>CV72+CX72+CZ72</f>
        <v>5485.57</v>
      </c>
      <c r="DC72" s="998">
        <v>0</v>
      </c>
      <c r="DD72" s="998">
        <v>85.708740000000006</v>
      </c>
      <c r="DE72" s="59" t="e">
        <f>#REF!-DD72</f>
        <v>#REF!</v>
      </c>
      <c r="DF72" s="57" t="e">
        <f>#REF!-DC72</f>
        <v>#REF!</v>
      </c>
      <c r="DG72" s="177">
        <f>DG73+DG74+DG75</f>
        <v>189.73</v>
      </c>
      <c r="DH72" s="177">
        <v>377.8</v>
      </c>
      <c r="DI72" s="177">
        <v>377.8</v>
      </c>
      <c r="DJ72" s="67">
        <f t="shared" ref="DJ72:DJ172" si="276">DI72-DH72</f>
        <v>0</v>
      </c>
      <c r="DK72" s="67">
        <f t="shared" ref="DK72:DK172" si="277">DI72-DG72</f>
        <v>188.07000000000002</v>
      </c>
      <c r="DL72" s="170">
        <f>DL73+DL74+DL75</f>
        <v>466.32</v>
      </c>
      <c r="DM72" s="170">
        <v>680.54</v>
      </c>
      <c r="DN72" s="170">
        <v>509.31</v>
      </c>
      <c r="DO72" s="84">
        <f t="shared" ref="DO72:DO172" si="278">DN72-DM72</f>
        <v>-171.22999999999996</v>
      </c>
      <c r="DP72" s="84">
        <f t="shared" si="243"/>
        <v>42.990000000000009</v>
      </c>
      <c r="DQ72" s="84" t="s">
        <v>138</v>
      </c>
      <c r="DR72" s="84" t="s">
        <v>72</v>
      </c>
      <c r="DS72" s="170">
        <f>DS73+DS74+DS75</f>
        <v>371.55</v>
      </c>
      <c r="DT72" s="170">
        <v>322.13</v>
      </c>
      <c r="DU72" s="170">
        <v>55.64</v>
      </c>
      <c r="DV72" s="83">
        <f t="shared" ref="DV72:DV172" si="279">DU72-DT72</f>
        <v>-266.49</v>
      </c>
      <c r="DW72" s="83">
        <f t="shared" ref="DW72:DW172" si="280">DU72-DS72</f>
        <v>-315.91000000000003</v>
      </c>
      <c r="DX72" s="155">
        <f>DX73+DX74+DX75</f>
        <v>549.09</v>
      </c>
      <c r="DY72" s="156">
        <v>1389.15</v>
      </c>
      <c r="DZ72" s="156">
        <v>429.5</v>
      </c>
      <c r="EA72" s="85">
        <f t="shared" ref="EA72:EA172" si="281">DZ72-DY72</f>
        <v>-959.65000000000009</v>
      </c>
      <c r="EB72" s="56">
        <f t="shared" ref="EB72:EB172" si="282">DZ72-DX72</f>
        <v>-119.59000000000003</v>
      </c>
      <c r="EC72" s="172">
        <v>170.85</v>
      </c>
      <c r="ED72" s="173">
        <v>164.8</v>
      </c>
      <c r="EE72" s="172">
        <v>164.8</v>
      </c>
      <c r="EF72" s="56">
        <f t="shared" ref="EF72:EF172" si="283">EE72-ED72</f>
        <v>0</v>
      </c>
      <c r="EG72" s="56">
        <f t="shared" ref="EG72:EG172" si="284">EE72-EC72</f>
        <v>-6.0499999999999829</v>
      </c>
      <c r="EH72" s="156">
        <v>244.49</v>
      </c>
      <c r="EI72" s="156">
        <v>587.54</v>
      </c>
      <c r="EJ72" s="156">
        <v>309.27999999999997</v>
      </c>
      <c r="EK72" s="56">
        <f t="shared" ref="EK72:EK172" si="285">EJ72-EI72</f>
        <v>-278.26</v>
      </c>
      <c r="EL72" s="56">
        <f t="shared" si="206"/>
        <v>64.789999999999964</v>
      </c>
      <c r="EM72" s="56"/>
      <c r="EN72" s="56"/>
      <c r="EO72" s="56"/>
      <c r="EP72" s="56"/>
      <c r="EQ72" s="56"/>
      <c r="ER72" s="56"/>
      <c r="ES72" s="174" t="s">
        <v>138</v>
      </c>
      <c r="ET72" s="89"/>
      <c r="EU72" s="90" t="e">
        <f t="shared" si="247"/>
        <v>#REF!</v>
      </c>
      <c r="EV72" s="90" t="e">
        <f t="shared" si="247"/>
        <v>#REF!</v>
      </c>
      <c r="EW72" s="90" t="e">
        <f>BS72+EJ72+EE72+DZ72+DU72+DN72+DI72+#REF!+CO72+BN72+AT72+AM72</f>
        <v>#REF!</v>
      </c>
      <c r="EX72" s="192" t="e">
        <f t="shared" ref="EX72:EX172" si="286">EW72-EV72</f>
        <v>#REF!</v>
      </c>
      <c r="EY72" s="192" t="e">
        <f t="shared" ref="EY72:EY172" si="287">EW72-EU72</f>
        <v>#REF!</v>
      </c>
      <c r="EZ72" s="135">
        <f>64.583+49.54944+55.55+9032.134+295.58</f>
        <v>9497.3964400000004</v>
      </c>
      <c r="FA72" s="94" t="e">
        <f t="shared" ref="FA72:FA135" si="288">EW72-EZ72</f>
        <v>#REF!</v>
      </c>
      <c r="FB72" s="652"/>
      <c r="FC72" s="170">
        <f>FC73+FC74+FC75</f>
        <v>466.32</v>
      </c>
      <c r="FD72" s="170">
        <v>319.25</v>
      </c>
      <c r="FE72" s="170">
        <f>FE73+FE74+FE75</f>
        <v>371.55</v>
      </c>
      <c r="FF72" s="155">
        <f>FF73+FF74+FF75</f>
        <v>549.09</v>
      </c>
      <c r="FG72" s="155">
        <f>FG73+FG74+FG75</f>
        <v>553.61</v>
      </c>
      <c r="FH72" s="155">
        <v>170.85</v>
      </c>
      <c r="FI72" s="653">
        <v>0</v>
      </c>
      <c r="FJ72" s="155">
        <v>885.82</v>
      </c>
      <c r="FK72" s="156">
        <v>2404.98</v>
      </c>
    </row>
    <row r="73" spans="1:171" ht="15" hidden="1" thickBot="1" x14ac:dyDescent="0.35">
      <c r="A73" s="98" t="s">
        <v>139</v>
      </c>
      <c r="B73" s="99" t="s">
        <v>72</v>
      </c>
      <c r="C73" s="100"/>
      <c r="D73" s="98"/>
      <c r="E73" s="103"/>
      <c r="F73" s="104"/>
      <c r="G73" s="104"/>
      <c r="H73" s="103">
        <f t="shared" si="62"/>
        <v>0</v>
      </c>
      <c r="I73" s="105">
        <f t="shared" si="117"/>
        <v>0</v>
      </c>
      <c r="J73" s="106"/>
      <c r="K73" s="107"/>
      <c r="L73" s="106"/>
      <c r="M73" s="106"/>
      <c r="N73" s="56">
        <f t="shared" si="249"/>
        <v>0</v>
      </c>
      <c r="O73" s="56">
        <f t="shared" si="202"/>
        <v>0</v>
      </c>
      <c r="P73" s="106"/>
      <c r="Q73" s="106"/>
      <c r="R73" s="106"/>
      <c r="S73" s="106"/>
      <c r="T73" s="56">
        <f t="shared" si="250"/>
        <v>0</v>
      </c>
      <c r="U73" s="56">
        <f t="shared" si="251"/>
        <v>0</v>
      </c>
      <c r="V73" s="104"/>
      <c r="W73" s="107"/>
      <c r="X73" s="107"/>
      <c r="Y73" s="57">
        <f t="shared" si="252"/>
        <v>0</v>
      </c>
      <c r="Z73" s="56">
        <f t="shared" si="253"/>
        <v>0</v>
      </c>
      <c r="AA73" s="107">
        <v>0</v>
      </c>
      <c r="AB73" s="107">
        <v>0</v>
      </c>
      <c r="AC73" s="107">
        <v>0</v>
      </c>
      <c r="AD73" s="57">
        <f t="shared" si="254"/>
        <v>0</v>
      </c>
      <c r="AE73" s="57">
        <f t="shared" si="255"/>
        <v>0</v>
      </c>
      <c r="AF73" s="107"/>
      <c r="AG73" s="107">
        <f>AH73</f>
        <v>0</v>
      </c>
      <c r="AH73" s="107">
        <v>0</v>
      </c>
      <c r="AI73" s="57">
        <f t="shared" si="256"/>
        <v>0</v>
      </c>
      <c r="AJ73" s="56">
        <f t="shared" si="257"/>
        <v>0</v>
      </c>
      <c r="AK73" s="60">
        <f t="shared" si="237"/>
        <v>0</v>
      </c>
      <c r="AL73" s="60">
        <f t="shared" si="238"/>
        <v>0</v>
      </c>
      <c r="AM73" s="60">
        <f t="shared" si="239"/>
        <v>0</v>
      </c>
      <c r="AN73" s="60">
        <f t="shared" si="258"/>
        <v>0</v>
      </c>
      <c r="AO73" s="61">
        <f t="shared" si="259"/>
        <v>0</v>
      </c>
      <c r="AP73" s="61" t="s">
        <v>72</v>
      </c>
      <c r="AQ73" s="61" t="s">
        <v>139</v>
      </c>
      <c r="AR73" s="446">
        <v>0</v>
      </c>
      <c r="AS73" s="109">
        <v>0</v>
      </c>
      <c r="AT73" s="109">
        <v>0</v>
      </c>
      <c r="AU73" s="64">
        <f t="shared" si="260"/>
        <v>0</v>
      </c>
      <c r="AV73" s="64">
        <f t="shared" si="261"/>
        <v>0</v>
      </c>
      <c r="AW73" s="57"/>
      <c r="AX73" s="57"/>
      <c r="AY73" s="57"/>
      <c r="AZ73" s="57">
        <f t="shared" si="262"/>
        <v>0</v>
      </c>
      <c r="BA73" s="56">
        <f t="shared" si="263"/>
        <v>0</v>
      </c>
      <c r="BB73" s="767"/>
      <c r="BC73" s="107"/>
      <c r="BD73" s="107"/>
      <c r="BE73" s="67">
        <f t="shared" si="264"/>
        <v>0</v>
      </c>
      <c r="BF73" s="68">
        <f t="shared" si="265"/>
        <v>0</v>
      </c>
      <c r="BG73" s="111">
        <f t="shared" si="241"/>
        <v>0</v>
      </c>
      <c r="BH73" s="107">
        <v>0</v>
      </c>
      <c r="BI73" s="57">
        <v>0</v>
      </c>
      <c r="BJ73" s="57">
        <f t="shared" si="266"/>
        <v>0</v>
      </c>
      <c r="BK73" s="56">
        <f t="shared" si="267"/>
        <v>0</v>
      </c>
      <c r="BL73" s="64">
        <f t="shared" si="268"/>
        <v>0</v>
      </c>
      <c r="BM73" s="64">
        <f t="shared" si="269"/>
        <v>0</v>
      </c>
      <c r="BN73" s="63">
        <f t="shared" si="269"/>
        <v>0</v>
      </c>
      <c r="BO73" s="112">
        <f t="shared" si="270"/>
        <v>0</v>
      </c>
      <c r="BP73" s="64">
        <f t="shared" si="271"/>
        <v>0</v>
      </c>
      <c r="BQ73" s="107"/>
      <c r="BR73" s="107"/>
      <c r="BS73" s="107"/>
      <c r="BT73" s="57">
        <f t="shared" si="272"/>
        <v>0</v>
      </c>
      <c r="BU73" s="69">
        <f t="shared" si="273"/>
        <v>0</v>
      </c>
      <c r="BV73" s="107"/>
      <c r="BW73" s="107"/>
      <c r="BX73" s="107"/>
      <c r="BY73" s="107"/>
      <c r="BZ73" s="107"/>
      <c r="CA73" s="107" t="s">
        <v>72</v>
      </c>
      <c r="CB73" s="113" t="s">
        <v>139</v>
      </c>
      <c r="CC73" s="113"/>
      <c r="CD73" s="117" t="e">
        <f>#REF!-#REF!</f>
        <v>#REF!</v>
      </c>
      <c r="CE73" s="118" t="e">
        <f>#REF!-#REF!</f>
        <v>#REF!</v>
      </c>
      <c r="CF73" s="119"/>
      <c r="CG73" s="105">
        <f t="shared" si="242"/>
        <v>0</v>
      </c>
      <c r="CH73" s="107">
        <v>0</v>
      </c>
      <c r="CI73" s="107">
        <v>0</v>
      </c>
      <c r="CJ73" s="107">
        <f t="shared" si="178"/>
        <v>0</v>
      </c>
      <c r="CK73" s="107">
        <f t="shared" si="179"/>
        <v>0</v>
      </c>
      <c r="CL73" s="107"/>
      <c r="CM73" s="63" t="e">
        <f>#REF!+CG73</f>
        <v>#REF!</v>
      </c>
      <c r="CN73" s="63" t="e">
        <f>#REF!+CH73</f>
        <v>#REF!</v>
      </c>
      <c r="CO73" s="63" t="e">
        <f>#REF!+CI73</f>
        <v>#REF!</v>
      </c>
      <c r="CP73" s="63" t="e">
        <f t="shared" si="274"/>
        <v>#REF!</v>
      </c>
      <c r="CQ73" s="64" t="e">
        <f t="shared" si="275"/>
        <v>#REF!</v>
      </c>
      <c r="CR73" s="768"/>
      <c r="CS73" s="121">
        <v>0</v>
      </c>
      <c r="CT73" s="122"/>
      <c r="CU73" s="487">
        <f t="shared" si="141"/>
        <v>0</v>
      </c>
      <c r="CV73" s="145"/>
      <c r="CW73" s="145"/>
      <c r="CX73" s="145">
        <v>0</v>
      </c>
      <c r="CY73" s="145">
        <v>0</v>
      </c>
      <c r="CZ73" s="125"/>
      <c r="DA73" s="125"/>
      <c r="DB73" s="122">
        <f t="shared" ref="DB73:DB75" si="289">CV73+CX73</f>
        <v>0</v>
      </c>
      <c r="DC73" s="989">
        <v>0</v>
      </c>
      <c r="DD73" s="989">
        <v>130.63999999999999</v>
      </c>
      <c r="DE73" s="59" t="e">
        <f>#REF!-DD73</f>
        <v>#REF!</v>
      </c>
      <c r="DF73" s="57" t="e">
        <f>#REF!-DC73</f>
        <v>#REF!</v>
      </c>
      <c r="DG73" s="140">
        <v>0</v>
      </c>
      <c r="DH73" s="140">
        <v>0</v>
      </c>
      <c r="DI73" s="140">
        <v>0</v>
      </c>
      <c r="DJ73" s="67">
        <f t="shared" si="276"/>
        <v>0</v>
      </c>
      <c r="DK73" s="67">
        <f t="shared" si="277"/>
        <v>0</v>
      </c>
      <c r="DL73" s="127">
        <v>0</v>
      </c>
      <c r="DM73" s="127">
        <v>0</v>
      </c>
      <c r="DN73" s="127">
        <v>0</v>
      </c>
      <c r="DO73" s="84">
        <f t="shared" si="278"/>
        <v>0</v>
      </c>
      <c r="DP73" s="84">
        <f t="shared" si="243"/>
        <v>0</v>
      </c>
      <c r="DQ73" s="84" t="s">
        <v>139</v>
      </c>
      <c r="DR73" s="84" t="s">
        <v>72</v>
      </c>
      <c r="DS73" s="127">
        <v>0</v>
      </c>
      <c r="DT73" s="127">
        <v>0</v>
      </c>
      <c r="DU73" s="127">
        <v>0</v>
      </c>
      <c r="DV73" s="83">
        <f t="shared" si="279"/>
        <v>0</v>
      </c>
      <c r="DW73" s="83">
        <f t="shared" si="280"/>
        <v>0</v>
      </c>
      <c r="DX73" s="103">
        <v>0</v>
      </c>
      <c r="DY73" s="104">
        <v>0</v>
      </c>
      <c r="DZ73" s="104">
        <v>0</v>
      </c>
      <c r="EA73" s="85">
        <f t="shared" si="281"/>
        <v>0</v>
      </c>
      <c r="EB73" s="56">
        <f t="shared" si="282"/>
        <v>0</v>
      </c>
      <c r="EC73" s="103">
        <v>0</v>
      </c>
      <c r="ED73" s="103">
        <v>0</v>
      </c>
      <c r="EE73" s="103">
        <v>0</v>
      </c>
      <c r="EF73" s="56">
        <f t="shared" si="283"/>
        <v>0</v>
      </c>
      <c r="EG73" s="56">
        <f t="shared" si="284"/>
        <v>0</v>
      </c>
      <c r="EH73" s="104">
        <v>0</v>
      </c>
      <c r="EI73" s="104">
        <v>0</v>
      </c>
      <c r="EJ73" s="104">
        <v>0</v>
      </c>
      <c r="EK73" s="56">
        <f t="shared" si="285"/>
        <v>0</v>
      </c>
      <c r="EL73" s="56">
        <f t="shared" si="206"/>
        <v>0</v>
      </c>
      <c r="EM73" s="56"/>
      <c r="EN73" s="56"/>
      <c r="EO73" s="56"/>
      <c r="EP73" s="56"/>
      <c r="EQ73" s="56"/>
      <c r="ER73" s="56"/>
      <c r="ES73" s="132" t="s">
        <v>139</v>
      </c>
      <c r="ET73" s="89"/>
      <c r="EU73" s="181" t="e">
        <f t="shared" si="247"/>
        <v>#REF!</v>
      </c>
      <c r="EV73" s="181" t="e">
        <f t="shared" si="247"/>
        <v>#REF!</v>
      </c>
      <c r="EW73" s="181" t="e">
        <f>BS73+EJ73+EE73+DZ73+DU73+DN73+DI73+#REF!+CO73+BN73+AT73+AM73</f>
        <v>#REF!</v>
      </c>
      <c r="EX73" s="192" t="e">
        <f t="shared" si="286"/>
        <v>#REF!</v>
      </c>
      <c r="EY73" s="192" t="e">
        <f t="shared" si="287"/>
        <v>#REF!</v>
      </c>
      <c r="EZ73" s="94">
        <v>0</v>
      </c>
      <c r="FA73" s="94" t="e">
        <f t="shared" si="288"/>
        <v>#REF!</v>
      </c>
      <c r="FB73" s="449"/>
      <c r="FC73" s="127"/>
      <c r="FD73" s="127"/>
      <c r="FE73" s="127"/>
      <c r="FF73" s="103"/>
      <c r="FG73" s="103"/>
      <c r="FH73" s="103"/>
      <c r="FI73" s="769"/>
      <c r="FJ73" s="103"/>
      <c r="FK73" s="104"/>
    </row>
    <row r="74" spans="1:171" ht="15" hidden="1" thickBot="1" x14ac:dyDescent="0.35">
      <c r="A74" s="98" t="s">
        <v>140</v>
      </c>
      <c r="B74" s="99" t="s">
        <v>72</v>
      </c>
      <c r="C74" s="100"/>
      <c r="D74" s="98"/>
      <c r="E74" s="103"/>
      <c r="F74" s="104"/>
      <c r="G74" s="104"/>
      <c r="H74" s="103">
        <f t="shared" ref="H74:H172" si="290">G74-F74</f>
        <v>0</v>
      </c>
      <c r="I74" s="105">
        <f t="shared" si="117"/>
        <v>0</v>
      </c>
      <c r="J74" s="106"/>
      <c r="K74" s="107"/>
      <c r="L74" s="106"/>
      <c r="M74" s="106"/>
      <c r="N74" s="56">
        <f t="shared" si="249"/>
        <v>0</v>
      </c>
      <c r="O74" s="56">
        <f t="shared" si="202"/>
        <v>0</v>
      </c>
      <c r="P74" s="106"/>
      <c r="Q74" s="106"/>
      <c r="R74" s="106"/>
      <c r="S74" s="106"/>
      <c r="T74" s="56">
        <f t="shared" si="250"/>
        <v>0</v>
      </c>
      <c r="U74" s="56">
        <f t="shared" si="251"/>
        <v>0</v>
      </c>
      <c r="V74" s="104"/>
      <c r="W74" s="107"/>
      <c r="X74" s="107"/>
      <c r="Y74" s="57">
        <f t="shared" si="252"/>
        <v>0</v>
      </c>
      <c r="Z74" s="56">
        <f t="shared" si="253"/>
        <v>0</v>
      </c>
      <c r="AA74" s="107">
        <v>0</v>
      </c>
      <c r="AB74" s="107">
        <v>0</v>
      </c>
      <c r="AC74" s="107">
        <v>0</v>
      </c>
      <c r="AD74" s="57">
        <f t="shared" si="254"/>
        <v>0</v>
      </c>
      <c r="AE74" s="57">
        <f t="shared" si="255"/>
        <v>0</v>
      </c>
      <c r="AF74" s="107"/>
      <c r="AG74" s="107">
        <f t="shared" ref="AG74:AG75" si="291">AH74</f>
        <v>0</v>
      </c>
      <c r="AH74" s="107">
        <v>0</v>
      </c>
      <c r="AI74" s="57">
        <f t="shared" si="256"/>
        <v>0</v>
      </c>
      <c r="AJ74" s="56">
        <f t="shared" si="257"/>
        <v>0</v>
      </c>
      <c r="AK74" s="60">
        <f t="shared" si="237"/>
        <v>0</v>
      </c>
      <c r="AL74" s="60">
        <f t="shared" si="238"/>
        <v>0</v>
      </c>
      <c r="AM74" s="60">
        <f t="shared" si="239"/>
        <v>0</v>
      </c>
      <c r="AN74" s="60">
        <f t="shared" si="258"/>
        <v>0</v>
      </c>
      <c r="AO74" s="61">
        <f t="shared" si="259"/>
        <v>0</v>
      </c>
      <c r="AP74" s="61" t="s">
        <v>72</v>
      </c>
      <c r="AQ74" s="61" t="s">
        <v>140</v>
      </c>
      <c r="AR74" s="446">
        <v>0</v>
      </c>
      <c r="AS74" s="109">
        <v>0</v>
      </c>
      <c r="AT74" s="109">
        <v>0</v>
      </c>
      <c r="AU74" s="64">
        <f t="shared" si="260"/>
        <v>0</v>
      </c>
      <c r="AV74" s="64">
        <f t="shared" si="261"/>
        <v>0</v>
      </c>
      <c r="AW74" s="57"/>
      <c r="AX74" s="57"/>
      <c r="AY74" s="57"/>
      <c r="AZ74" s="57">
        <f t="shared" si="262"/>
        <v>0</v>
      </c>
      <c r="BA74" s="56">
        <f t="shared" si="263"/>
        <v>0</v>
      </c>
      <c r="BB74" s="767"/>
      <c r="BC74" s="107"/>
      <c r="BD74" s="107"/>
      <c r="BE74" s="67">
        <f t="shared" si="264"/>
        <v>0</v>
      </c>
      <c r="BF74" s="68">
        <f t="shared" si="265"/>
        <v>0</v>
      </c>
      <c r="BG74" s="111">
        <f t="shared" si="241"/>
        <v>0</v>
      </c>
      <c r="BH74" s="107">
        <v>0</v>
      </c>
      <c r="BI74" s="57">
        <v>0</v>
      </c>
      <c r="BJ74" s="57">
        <f t="shared" si="266"/>
        <v>0</v>
      </c>
      <c r="BK74" s="56">
        <f t="shared" si="267"/>
        <v>0</v>
      </c>
      <c r="BL74" s="64">
        <f t="shared" si="268"/>
        <v>0</v>
      </c>
      <c r="BM74" s="64">
        <f t="shared" si="269"/>
        <v>0</v>
      </c>
      <c r="BN74" s="63">
        <f t="shared" si="269"/>
        <v>0</v>
      </c>
      <c r="BO74" s="112">
        <f t="shared" si="270"/>
        <v>0</v>
      </c>
      <c r="BP74" s="64">
        <f t="shared" si="271"/>
        <v>0</v>
      </c>
      <c r="BQ74" s="107"/>
      <c r="BR74" s="107"/>
      <c r="BS74" s="107"/>
      <c r="BT74" s="57">
        <f t="shared" si="272"/>
        <v>0</v>
      </c>
      <c r="BU74" s="69">
        <f t="shared" si="273"/>
        <v>0</v>
      </c>
      <c r="BV74" s="107"/>
      <c r="BW74" s="107"/>
      <c r="BX74" s="107"/>
      <c r="BY74" s="107"/>
      <c r="BZ74" s="107"/>
      <c r="CA74" s="107" t="s">
        <v>72</v>
      </c>
      <c r="CB74" s="113" t="s">
        <v>140</v>
      </c>
      <c r="CC74" s="113"/>
      <c r="CD74" s="142" t="e">
        <f>#REF!-#REF!</f>
        <v>#REF!</v>
      </c>
      <c r="CE74" s="143" t="e">
        <f>#REF!-#REF!</f>
        <v>#REF!</v>
      </c>
      <c r="CF74" s="119"/>
      <c r="CG74" s="105">
        <f t="shared" si="242"/>
        <v>0</v>
      </c>
      <c r="CH74" s="107">
        <v>0</v>
      </c>
      <c r="CI74" s="107">
        <v>0</v>
      </c>
      <c r="CJ74" s="107">
        <f t="shared" si="178"/>
        <v>0</v>
      </c>
      <c r="CK74" s="107">
        <f t="shared" si="179"/>
        <v>0</v>
      </c>
      <c r="CL74" s="107"/>
      <c r="CM74" s="63" t="e">
        <f>#REF!+CG74</f>
        <v>#REF!</v>
      </c>
      <c r="CN74" s="63" t="e">
        <f>#REF!+CH74</f>
        <v>#REF!</v>
      </c>
      <c r="CO74" s="63" t="e">
        <f>#REF!+CI74</f>
        <v>#REF!</v>
      </c>
      <c r="CP74" s="63" t="e">
        <f t="shared" si="274"/>
        <v>#REF!</v>
      </c>
      <c r="CQ74" s="64" t="e">
        <f t="shared" si="275"/>
        <v>#REF!</v>
      </c>
      <c r="CR74" s="768"/>
      <c r="CS74" s="121">
        <v>0</v>
      </c>
      <c r="CT74" s="122"/>
      <c r="CU74" s="487">
        <f t="shared" si="141"/>
        <v>0</v>
      </c>
      <c r="CV74" s="145"/>
      <c r="CW74" s="145"/>
      <c r="CX74" s="145">
        <v>0</v>
      </c>
      <c r="CY74" s="145">
        <v>0</v>
      </c>
      <c r="CZ74" s="125"/>
      <c r="DA74" s="125"/>
      <c r="DB74" s="122">
        <f t="shared" si="289"/>
        <v>0</v>
      </c>
      <c r="DC74" s="989">
        <v>0</v>
      </c>
      <c r="DD74" s="989">
        <v>39.450000000000003</v>
      </c>
      <c r="DE74" s="59" t="e">
        <f>#REF!-DD74</f>
        <v>#REF!</v>
      </c>
      <c r="DF74" s="57" t="e">
        <f>#REF!-DC74</f>
        <v>#REF!</v>
      </c>
      <c r="DG74" s="140">
        <v>0</v>
      </c>
      <c r="DH74" s="140">
        <v>0</v>
      </c>
      <c r="DI74" s="140">
        <v>0</v>
      </c>
      <c r="DJ74" s="67">
        <f t="shared" si="276"/>
        <v>0</v>
      </c>
      <c r="DK74" s="67">
        <f t="shared" si="277"/>
        <v>0</v>
      </c>
      <c r="DL74" s="127">
        <v>0</v>
      </c>
      <c r="DM74" s="127">
        <v>0</v>
      </c>
      <c r="DN74" s="127">
        <v>0</v>
      </c>
      <c r="DO74" s="84">
        <f t="shared" si="278"/>
        <v>0</v>
      </c>
      <c r="DP74" s="84">
        <f t="shared" si="243"/>
        <v>0</v>
      </c>
      <c r="DQ74" s="84" t="s">
        <v>140</v>
      </c>
      <c r="DR74" s="84" t="s">
        <v>72</v>
      </c>
      <c r="DS74" s="127">
        <v>0</v>
      </c>
      <c r="DT74" s="127">
        <v>0</v>
      </c>
      <c r="DU74" s="127">
        <v>0</v>
      </c>
      <c r="DV74" s="83">
        <f t="shared" si="279"/>
        <v>0</v>
      </c>
      <c r="DW74" s="83">
        <f t="shared" si="280"/>
        <v>0</v>
      </c>
      <c r="DX74" s="103">
        <v>0</v>
      </c>
      <c r="DY74" s="104">
        <v>0</v>
      </c>
      <c r="DZ74" s="104">
        <v>0</v>
      </c>
      <c r="EA74" s="85">
        <f t="shared" si="281"/>
        <v>0</v>
      </c>
      <c r="EB74" s="56">
        <f t="shared" si="282"/>
        <v>0</v>
      </c>
      <c r="EC74" s="103">
        <v>0</v>
      </c>
      <c r="ED74" s="103">
        <v>0</v>
      </c>
      <c r="EE74" s="103">
        <v>0</v>
      </c>
      <c r="EF74" s="56">
        <f t="shared" si="283"/>
        <v>0</v>
      </c>
      <c r="EG74" s="56">
        <f t="shared" si="284"/>
        <v>0</v>
      </c>
      <c r="EH74" s="104">
        <v>0</v>
      </c>
      <c r="EI74" s="104">
        <v>0</v>
      </c>
      <c r="EJ74" s="104">
        <v>0</v>
      </c>
      <c r="EK74" s="56">
        <f t="shared" si="285"/>
        <v>0</v>
      </c>
      <c r="EL74" s="56">
        <f t="shared" si="206"/>
        <v>0</v>
      </c>
      <c r="EM74" s="56"/>
      <c r="EN74" s="56"/>
      <c r="EO74" s="56"/>
      <c r="EP74" s="56"/>
      <c r="EQ74" s="56"/>
      <c r="ER74" s="56"/>
      <c r="ES74" s="132" t="s">
        <v>140</v>
      </c>
      <c r="ET74" s="89"/>
      <c r="EU74" s="181" t="e">
        <f t="shared" si="247"/>
        <v>#REF!</v>
      </c>
      <c r="EV74" s="181" t="e">
        <f t="shared" si="247"/>
        <v>#REF!</v>
      </c>
      <c r="EW74" s="181" t="e">
        <f>BS74+EJ74+EE74+DZ74+DU74+DN74+DI74+#REF!+CO74+BN74+AT74+AM74</f>
        <v>#REF!</v>
      </c>
      <c r="EX74" s="192" t="e">
        <f t="shared" si="286"/>
        <v>#REF!</v>
      </c>
      <c r="EY74" s="192" t="e">
        <f t="shared" si="287"/>
        <v>#REF!</v>
      </c>
      <c r="EZ74" s="135">
        <v>0</v>
      </c>
      <c r="FA74" s="94" t="e">
        <f t="shared" si="288"/>
        <v>#REF!</v>
      </c>
      <c r="FB74" s="449"/>
      <c r="FC74" s="127"/>
      <c r="FD74" s="127"/>
      <c r="FE74" s="127"/>
      <c r="FF74" s="103"/>
      <c r="FG74" s="103"/>
      <c r="FH74" s="103"/>
      <c r="FI74" s="769"/>
      <c r="FJ74" s="103"/>
      <c r="FK74" s="104"/>
    </row>
    <row r="75" spans="1:171" ht="15" hidden="1" thickBot="1" x14ac:dyDescent="0.35">
      <c r="A75" s="98" t="s">
        <v>141</v>
      </c>
      <c r="B75" s="99" t="s">
        <v>72</v>
      </c>
      <c r="C75" s="100">
        <v>4907.62</v>
      </c>
      <c r="D75" s="98"/>
      <c r="E75" s="103">
        <v>4972</v>
      </c>
      <c r="F75" s="104">
        <v>3093.45</v>
      </c>
      <c r="G75" s="104">
        <v>3093.45</v>
      </c>
      <c r="H75" s="103">
        <f t="shared" si="290"/>
        <v>0</v>
      </c>
      <c r="I75" s="105">
        <f t="shared" si="117"/>
        <v>-1878.5500000000002</v>
      </c>
      <c r="J75" s="106">
        <v>400.02</v>
      </c>
      <c r="K75" s="107">
        <v>400.02</v>
      </c>
      <c r="L75" s="106">
        <f>L72</f>
        <v>222.44</v>
      </c>
      <c r="M75" s="106">
        <v>419.22</v>
      </c>
      <c r="N75" s="56">
        <f t="shared" si="249"/>
        <v>19.200000000000045</v>
      </c>
      <c r="O75" s="56">
        <f t="shared" si="202"/>
        <v>19.200000000000045</v>
      </c>
      <c r="P75" s="106">
        <v>43.38</v>
      </c>
      <c r="Q75" s="106"/>
      <c r="R75" s="106">
        <f>R72</f>
        <v>1254.3800000000001</v>
      </c>
      <c r="S75" s="106">
        <f>S72</f>
        <v>1254.3800000000001</v>
      </c>
      <c r="T75" s="56">
        <f t="shared" si="250"/>
        <v>0</v>
      </c>
      <c r="U75" s="56">
        <f t="shared" si="251"/>
        <v>1211</v>
      </c>
      <c r="V75" s="104">
        <v>2404.98</v>
      </c>
      <c r="W75" s="107">
        <v>3859.59</v>
      </c>
      <c r="X75" s="107">
        <v>1673.2</v>
      </c>
      <c r="Y75" s="57">
        <f t="shared" si="252"/>
        <v>-2186.3900000000003</v>
      </c>
      <c r="Z75" s="56">
        <f t="shared" si="253"/>
        <v>-731.78</v>
      </c>
      <c r="AA75" s="107">
        <v>885.82</v>
      </c>
      <c r="AB75" s="107">
        <v>317.14999999999998</v>
      </c>
      <c r="AC75" s="107">
        <v>317.14999999999998</v>
      </c>
      <c r="AD75" s="57">
        <f t="shared" si="254"/>
        <v>0</v>
      </c>
      <c r="AE75" s="57">
        <f t="shared" si="255"/>
        <v>-568.67000000000007</v>
      </c>
      <c r="AF75" s="107"/>
      <c r="AG75" s="107">
        <f t="shared" si="291"/>
        <v>0</v>
      </c>
      <c r="AH75" s="107">
        <v>0</v>
      </c>
      <c r="AI75" s="57">
        <f t="shared" si="256"/>
        <v>0</v>
      </c>
      <c r="AJ75" s="56">
        <f t="shared" si="257"/>
        <v>0</v>
      </c>
      <c r="AK75" s="60">
        <f t="shared" si="237"/>
        <v>8706.2000000000007</v>
      </c>
      <c r="AL75" s="60">
        <f t="shared" si="238"/>
        <v>8924.59</v>
      </c>
      <c r="AM75" s="60">
        <f t="shared" si="239"/>
        <v>6757.4</v>
      </c>
      <c r="AN75" s="60">
        <f t="shared" si="258"/>
        <v>-2167.1900000000005</v>
      </c>
      <c r="AO75" s="61">
        <f t="shared" si="259"/>
        <v>-1948.8000000000011</v>
      </c>
      <c r="AP75" s="61" t="s">
        <v>72</v>
      </c>
      <c r="AQ75" s="61" t="s">
        <v>142</v>
      </c>
      <c r="AR75" s="446">
        <v>553.61</v>
      </c>
      <c r="AS75" s="109">
        <v>728.36</v>
      </c>
      <c r="AT75" s="109">
        <v>17.420000000000002</v>
      </c>
      <c r="AU75" s="64">
        <f t="shared" si="260"/>
        <v>-710.94</v>
      </c>
      <c r="AV75" s="64">
        <f t="shared" si="261"/>
        <v>-536.19000000000005</v>
      </c>
      <c r="AW75" s="57">
        <v>319.25</v>
      </c>
      <c r="AX75" s="57">
        <v>707.98</v>
      </c>
      <c r="AY75" s="57">
        <v>161.76</v>
      </c>
      <c r="AZ75" s="57">
        <f t="shared" si="262"/>
        <v>-546.22</v>
      </c>
      <c r="BA75" s="56">
        <f t="shared" si="263"/>
        <v>-157.49</v>
      </c>
      <c r="BB75" s="767">
        <v>2504.5300000000002</v>
      </c>
      <c r="BC75" s="107">
        <v>2863</v>
      </c>
      <c r="BD75" s="107">
        <v>2863.63</v>
      </c>
      <c r="BE75" s="67">
        <f t="shared" si="264"/>
        <v>0.63000000000010914</v>
      </c>
      <c r="BF75" s="68">
        <f t="shared" si="265"/>
        <v>359.09999999999991</v>
      </c>
      <c r="BG75" s="111">
        <f t="shared" si="241"/>
        <v>1239.21</v>
      </c>
      <c r="BH75" s="107">
        <f>BH72</f>
        <v>2383.41</v>
      </c>
      <c r="BI75" s="107">
        <f>BI72</f>
        <v>2326.75</v>
      </c>
      <c r="BJ75" s="57">
        <f t="shared" si="266"/>
        <v>-56.659999999999854</v>
      </c>
      <c r="BK75" s="56">
        <f t="shared" si="267"/>
        <v>1087.54</v>
      </c>
      <c r="BL75" s="64">
        <f t="shared" si="268"/>
        <v>4062.9900000000002</v>
      </c>
      <c r="BM75" s="64">
        <f t="shared" si="269"/>
        <v>5954.3899999999994</v>
      </c>
      <c r="BN75" s="63">
        <f t="shared" si="269"/>
        <v>5352.14</v>
      </c>
      <c r="BO75" s="112">
        <f t="shared" si="270"/>
        <v>-602.24999999999909</v>
      </c>
      <c r="BP75" s="64">
        <f t="shared" si="271"/>
        <v>1289.1500000000001</v>
      </c>
      <c r="BQ75" s="107">
        <v>2816.46</v>
      </c>
      <c r="BR75" s="107">
        <v>7515.19</v>
      </c>
      <c r="BS75" s="107">
        <v>2951.65</v>
      </c>
      <c r="BT75" s="57">
        <f t="shared" si="272"/>
        <v>-4563.5399999999991</v>
      </c>
      <c r="BU75" s="69">
        <f t="shared" si="273"/>
        <v>135.19000000000005</v>
      </c>
      <c r="BV75" s="107"/>
      <c r="BW75" s="107"/>
      <c r="BX75" s="107"/>
      <c r="BY75" s="107"/>
      <c r="BZ75" s="107"/>
      <c r="CA75" s="107" t="s">
        <v>72</v>
      </c>
      <c r="CB75" s="113" t="s">
        <v>142</v>
      </c>
      <c r="CC75" s="113"/>
      <c r="CD75" s="117" t="e">
        <f>#REF!-#REF!</f>
        <v>#REF!</v>
      </c>
      <c r="CE75" s="118" t="e">
        <f>#REF!-#REF!</f>
        <v>#REF!</v>
      </c>
      <c r="CF75" s="119"/>
      <c r="CG75" s="105">
        <f t="shared" si="242"/>
        <v>896.57</v>
      </c>
      <c r="CH75" s="107">
        <v>1392.6</v>
      </c>
      <c r="CI75" s="107">
        <v>939.61</v>
      </c>
      <c r="CJ75" s="107">
        <f t="shared" si="178"/>
        <v>-452.9899999999999</v>
      </c>
      <c r="CK75" s="107">
        <f t="shared" si="179"/>
        <v>43.039999999999964</v>
      </c>
      <c r="CL75" s="107"/>
      <c r="CM75" s="63" t="e">
        <f>#REF!+CG75</f>
        <v>#REF!</v>
      </c>
      <c r="CN75" s="63" t="e">
        <f>#REF!+CH75</f>
        <v>#REF!</v>
      </c>
      <c r="CO75" s="63" t="e">
        <f>#REF!+CI75</f>
        <v>#REF!</v>
      </c>
      <c r="CP75" s="63" t="e">
        <f t="shared" si="274"/>
        <v>#REF!</v>
      </c>
      <c r="CQ75" s="64" t="e">
        <f t="shared" si="275"/>
        <v>#REF!</v>
      </c>
      <c r="CR75" s="768">
        <v>2504.5300000000002</v>
      </c>
      <c r="CS75" s="121">
        <v>0</v>
      </c>
      <c r="CT75" s="122">
        <v>1239.21</v>
      </c>
      <c r="CU75" s="487">
        <f t="shared" si="141"/>
        <v>3743.7400000000002</v>
      </c>
      <c r="CV75" s="145"/>
      <c r="CW75" s="145"/>
      <c r="CX75" s="145">
        <v>896.57</v>
      </c>
      <c r="CY75" s="145">
        <v>896.57</v>
      </c>
      <c r="CZ75" s="125"/>
      <c r="DA75" s="125">
        <v>6.68</v>
      </c>
      <c r="DB75" s="122">
        <f t="shared" si="289"/>
        <v>896.57</v>
      </c>
      <c r="DC75" s="989">
        <v>0</v>
      </c>
      <c r="DD75" s="989">
        <v>67.760000000000005</v>
      </c>
      <c r="DE75" s="59" t="e">
        <f>#REF!-DD75</f>
        <v>#REF!</v>
      </c>
      <c r="DF75" s="57" t="e">
        <f>#REF!-DC75</f>
        <v>#REF!</v>
      </c>
      <c r="DG75" s="140">
        <v>189.73</v>
      </c>
      <c r="DH75" s="140">
        <v>377.8</v>
      </c>
      <c r="DI75" s="140">
        <v>377.8</v>
      </c>
      <c r="DJ75" s="67">
        <f t="shared" si="276"/>
        <v>0</v>
      </c>
      <c r="DK75" s="67">
        <f t="shared" si="277"/>
        <v>188.07000000000002</v>
      </c>
      <c r="DL75" s="127">
        <v>466.32</v>
      </c>
      <c r="DM75" s="127">
        <v>680.54</v>
      </c>
      <c r="DN75" s="127">
        <v>509.31</v>
      </c>
      <c r="DO75" s="84">
        <f t="shared" si="278"/>
        <v>-171.22999999999996</v>
      </c>
      <c r="DP75" s="84">
        <f t="shared" si="243"/>
        <v>42.990000000000009</v>
      </c>
      <c r="DQ75" s="84" t="s">
        <v>142</v>
      </c>
      <c r="DR75" s="84" t="s">
        <v>72</v>
      </c>
      <c r="DS75" s="127">
        <v>371.55</v>
      </c>
      <c r="DT75" s="127">
        <v>322.13</v>
      </c>
      <c r="DU75" s="127">
        <v>55.64</v>
      </c>
      <c r="DV75" s="83">
        <f t="shared" si="279"/>
        <v>-266.49</v>
      </c>
      <c r="DW75" s="83">
        <f t="shared" si="280"/>
        <v>-315.91000000000003</v>
      </c>
      <c r="DX75" s="103">
        <v>549.09</v>
      </c>
      <c r="DY75" s="104">
        <v>1389.15</v>
      </c>
      <c r="DZ75" s="104">
        <v>429.5</v>
      </c>
      <c r="EA75" s="85">
        <f t="shared" si="281"/>
        <v>-959.65000000000009</v>
      </c>
      <c r="EB75" s="56">
        <f t="shared" si="282"/>
        <v>-119.59000000000003</v>
      </c>
      <c r="EC75" s="103">
        <v>170.84</v>
      </c>
      <c r="ED75" s="130">
        <v>164.8</v>
      </c>
      <c r="EE75" s="130">
        <v>164.8</v>
      </c>
      <c r="EF75" s="56">
        <f t="shared" si="283"/>
        <v>0</v>
      </c>
      <c r="EG75" s="56">
        <f t="shared" si="284"/>
        <v>-6.039999999999992</v>
      </c>
      <c r="EH75" s="104">
        <v>0</v>
      </c>
      <c r="EI75" s="104">
        <v>0</v>
      </c>
      <c r="EJ75" s="104">
        <v>0</v>
      </c>
      <c r="EK75" s="56">
        <f t="shared" si="285"/>
        <v>0</v>
      </c>
      <c r="EL75" s="56">
        <f t="shared" si="206"/>
        <v>0</v>
      </c>
      <c r="EM75" s="56"/>
      <c r="EN75" s="56"/>
      <c r="EO75" s="56"/>
      <c r="EP75" s="56"/>
      <c r="EQ75" s="56"/>
      <c r="ER75" s="56"/>
      <c r="ES75" s="132" t="s">
        <v>141</v>
      </c>
      <c r="ET75" s="89"/>
      <c r="EU75" s="181" t="e">
        <f t="shared" si="247"/>
        <v>#REF!</v>
      </c>
      <c r="EV75" s="181" t="e">
        <f t="shared" si="247"/>
        <v>#REF!</v>
      </c>
      <c r="EW75" s="181" t="e">
        <f>BS75+EJ75+EE75+DZ75+DU75+DN75+DI75+#REF!+CO75+BN75+AT75+AM75</f>
        <v>#REF!</v>
      </c>
      <c r="EX75" s="192" t="e">
        <f t="shared" si="286"/>
        <v>#REF!</v>
      </c>
      <c r="EY75" s="192" t="e">
        <f t="shared" si="287"/>
        <v>#REF!</v>
      </c>
      <c r="EZ75" s="94">
        <v>295.58300000000003</v>
      </c>
      <c r="FA75" s="94" t="e">
        <f t="shared" si="288"/>
        <v>#REF!</v>
      </c>
      <c r="FB75" s="449"/>
      <c r="FC75" s="127">
        <v>466.32</v>
      </c>
      <c r="FD75" s="127"/>
      <c r="FE75" s="127">
        <v>371.55</v>
      </c>
      <c r="FF75" s="103">
        <v>549.09</v>
      </c>
      <c r="FG75" s="103">
        <v>553.61</v>
      </c>
      <c r="FH75" s="103">
        <v>170.5</v>
      </c>
      <c r="FI75" s="769"/>
      <c r="FJ75" s="103">
        <v>885.82</v>
      </c>
      <c r="FK75" s="104">
        <v>2404.98</v>
      </c>
    </row>
    <row r="76" spans="1:171" ht="15" hidden="1" thickBot="1" x14ac:dyDescent="0.35">
      <c r="A76" s="770" t="s">
        <v>143</v>
      </c>
      <c r="B76" s="771" t="s">
        <v>72</v>
      </c>
      <c r="C76" s="772">
        <f>C79+C80+C81</f>
        <v>11238.06</v>
      </c>
      <c r="D76" s="770">
        <f>D79+D80+D81</f>
        <v>0</v>
      </c>
      <c r="E76" s="773">
        <v>11850.24</v>
      </c>
      <c r="F76" s="774">
        <v>16512.25</v>
      </c>
      <c r="G76" s="774">
        <v>8575.98</v>
      </c>
      <c r="H76" s="773">
        <f t="shared" si="290"/>
        <v>-7936.27</v>
      </c>
      <c r="I76" s="775">
        <f t="shared" si="117"/>
        <v>-3274.26</v>
      </c>
      <c r="J76" s="776">
        <v>2384.58</v>
      </c>
      <c r="K76" s="777">
        <v>3533.85</v>
      </c>
      <c r="L76" s="776">
        <f>L79+L80+L81</f>
        <v>4761.6300656095691</v>
      </c>
      <c r="M76" s="776">
        <v>4086.43</v>
      </c>
      <c r="N76" s="776">
        <f t="shared" si="249"/>
        <v>552.57999999999993</v>
      </c>
      <c r="O76" s="776">
        <f t="shared" si="202"/>
        <v>1701.85</v>
      </c>
      <c r="P76" s="776">
        <v>1565.576</v>
      </c>
      <c r="Q76" s="776"/>
      <c r="R76" s="776">
        <v>4160.2299999999996</v>
      </c>
      <c r="S76" s="776">
        <v>1607.43</v>
      </c>
      <c r="T76" s="776">
        <f t="shared" si="250"/>
        <v>-2552.7999999999993</v>
      </c>
      <c r="U76" s="776">
        <f t="shared" si="251"/>
        <v>41.854000000000042</v>
      </c>
      <c r="V76" s="774">
        <v>0</v>
      </c>
      <c r="W76" s="777">
        <v>2806.9</v>
      </c>
      <c r="X76" s="777">
        <v>1754.95</v>
      </c>
      <c r="Y76" s="777">
        <f t="shared" si="252"/>
        <v>-1051.95</v>
      </c>
      <c r="Z76" s="776">
        <f t="shared" si="253"/>
        <v>1754.95</v>
      </c>
      <c r="AA76" s="777">
        <v>0</v>
      </c>
      <c r="AB76" s="777">
        <v>0</v>
      </c>
      <c r="AC76" s="777">
        <v>0</v>
      </c>
      <c r="AD76" s="777">
        <f t="shared" si="254"/>
        <v>0</v>
      </c>
      <c r="AE76" s="777">
        <f t="shared" si="255"/>
        <v>0</v>
      </c>
      <c r="AF76" s="777">
        <v>504.61</v>
      </c>
      <c r="AG76" s="777">
        <f>AH76</f>
        <v>532.78</v>
      </c>
      <c r="AH76" s="777">
        <v>532.78</v>
      </c>
      <c r="AI76" s="777">
        <f t="shared" si="256"/>
        <v>0</v>
      </c>
      <c r="AJ76" s="776">
        <f t="shared" si="257"/>
        <v>28.169999999999959</v>
      </c>
      <c r="AK76" s="778">
        <f t="shared" si="237"/>
        <v>16305.006000000001</v>
      </c>
      <c r="AL76" s="778">
        <f t="shared" si="238"/>
        <v>27546.010000000002</v>
      </c>
      <c r="AM76" s="778">
        <f t="shared" si="239"/>
        <v>16557.57</v>
      </c>
      <c r="AN76" s="778">
        <f t="shared" si="258"/>
        <v>-10988.440000000002</v>
      </c>
      <c r="AO76" s="779">
        <f t="shared" si="259"/>
        <v>252.56399999999849</v>
      </c>
      <c r="AP76" s="779" t="s">
        <v>72</v>
      </c>
      <c r="AQ76" s="779" t="s">
        <v>143</v>
      </c>
      <c r="AR76" s="780">
        <v>0</v>
      </c>
      <c r="AS76" s="781">
        <v>0</v>
      </c>
      <c r="AT76" s="781">
        <v>0</v>
      </c>
      <c r="AU76" s="782">
        <f t="shared" si="260"/>
        <v>0</v>
      </c>
      <c r="AV76" s="782">
        <f t="shared" si="261"/>
        <v>0</v>
      </c>
      <c r="AW76" s="777">
        <v>5028.8500000000004</v>
      </c>
      <c r="AX76" s="777">
        <v>15009.65</v>
      </c>
      <c r="AY76" s="777">
        <v>5559.42</v>
      </c>
      <c r="AZ76" s="777">
        <f t="shared" si="262"/>
        <v>-9450.23</v>
      </c>
      <c r="BA76" s="776">
        <f t="shared" si="263"/>
        <v>530.56999999999971</v>
      </c>
      <c r="BB76" s="783">
        <v>5546.5</v>
      </c>
      <c r="BC76" s="777">
        <v>9316.7999999999993</v>
      </c>
      <c r="BD76" s="777">
        <v>3293.45</v>
      </c>
      <c r="BE76" s="784">
        <f t="shared" si="264"/>
        <v>-6023.3499999999995</v>
      </c>
      <c r="BF76" s="785">
        <f t="shared" si="265"/>
        <v>-2253.0500000000002</v>
      </c>
      <c r="BG76" s="786">
        <f t="shared" si="241"/>
        <v>5267.5649999999996</v>
      </c>
      <c r="BH76" s="777">
        <v>6574.24</v>
      </c>
      <c r="BI76" s="777">
        <v>4649.8500000000004</v>
      </c>
      <c r="BJ76" s="777">
        <f t="shared" si="266"/>
        <v>-1924.3899999999994</v>
      </c>
      <c r="BK76" s="776">
        <f t="shared" si="267"/>
        <v>-617.71499999999924</v>
      </c>
      <c r="BL76" s="782">
        <f t="shared" si="268"/>
        <v>15842.914999999999</v>
      </c>
      <c r="BM76" s="782">
        <f t="shared" si="269"/>
        <v>30900.689999999995</v>
      </c>
      <c r="BN76" s="781">
        <f t="shared" si="269"/>
        <v>13502.72</v>
      </c>
      <c r="BO76" s="780">
        <f t="shared" si="270"/>
        <v>-17397.969999999994</v>
      </c>
      <c r="BP76" s="782">
        <f t="shared" si="271"/>
        <v>-2340.1949999999997</v>
      </c>
      <c r="BQ76" s="777">
        <v>10514.11</v>
      </c>
      <c r="BR76" s="777">
        <v>18544.84</v>
      </c>
      <c r="BS76" s="777">
        <v>11082.08</v>
      </c>
      <c r="BT76" s="57">
        <f t="shared" si="272"/>
        <v>-7462.76</v>
      </c>
      <c r="BU76" s="69">
        <f t="shared" si="273"/>
        <v>567.96999999999935</v>
      </c>
      <c r="BV76" s="777"/>
      <c r="BW76" s="777"/>
      <c r="BX76" s="777"/>
      <c r="BY76" s="777"/>
      <c r="BZ76" s="777"/>
      <c r="CA76" s="777" t="s">
        <v>72</v>
      </c>
      <c r="CB76" s="787" t="s">
        <v>143</v>
      </c>
      <c r="CC76" s="787"/>
      <c r="CD76" s="789" t="e">
        <f>#REF!-#REF!</f>
        <v>#REF!</v>
      </c>
      <c r="CE76" s="790" t="e">
        <f>#REF!-#REF!</f>
        <v>#REF!</v>
      </c>
      <c r="CF76" s="791"/>
      <c r="CG76" s="775">
        <f t="shared" si="242"/>
        <v>1903.3799999999999</v>
      </c>
      <c r="CH76" s="777">
        <v>1929.9</v>
      </c>
      <c r="CI76" s="777">
        <v>1605.87</v>
      </c>
      <c r="CJ76" s="777">
        <f t="shared" si="178"/>
        <v>-324.0300000000002</v>
      </c>
      <c r="CK76" s="777">
        <f t="shared" si="179"/>
        <v>-297.51</v>
      </c>
      <c r="CL76" s="777"/>
      <c r="CM76" s="781" t="e">
        <f>#REF!+CG76</f>
        <v>#REF!</v>
      </c>
      <c r="CN76" s="781" t="e">
        <f>#REF!+CH76</f>
        <v>#REF!</v>
      </c>
      <c r="CO76" s="781" t="e">
        <f>#REF!+CI76</f>
        <v>#REF!</v>
      </c>
      <c r="CP76" s="781" t="e">
        <f t="shared" si="274"/>
        <v>#REF!</v>
      </c>
      <c r="CQ76" s="782" t="e">
        <f t="shared" si="275"/>
        <v>#REF!</v>
      </c>
      <c r="CR76" s="792">
        <v>5546.5</v>
      </c>
      <c r="CS76" s="793">
        <f>CS79+CS80+CS81</f>
        <v>455.97</v>
      </c>
      <c r="CT76" s="794">
        <f>CT79+CT80+CT81</f>
        <v>4811.5949999999993</v>
      </c>
      <c r="CU76" s="795">
        <f>CR76+CT76+CS76</f>
        <v>10814.064999999999</v>
      </c>
      <c r="CV76" s="796">
        <f>CV79+CV80+CV81</f>
        <v>10043.66</v>
      </c>
      <c r="CW76" s="796">
        <f>CW79+CW80+CW81</f>
        <v>10043.66</v>
      </c>
      <c r="CX76" s="796">
        <f>CX79+CX80+CX81</f>
        <v>1333.35</v>
      </c>
      <c r="CY76" s="796">
        <f>CY79+CY80+CY81</f>
        <v>1333.35</v>
      </c>
      <c r="CZ76" s="797">
        <f>CZ79+CZ80+CZ81</f>
        <v>570.03</v>
      </c>
      <c r="DA76" s="797">
        <f>DA79+DA80+DA81+DA87+DA88+DA89+DA97</f>
        <v>110.18800000000002</v>
      </c>
      <c r="DB76" s="796">
        <f>CV76+CX76+CZ76</f>
        <v>11947.04</v>
      </c>
      <c r="DC76" s="994">
        <v>131.91</v>
      </c>
      <c r="DD76" s="994">
        <f>0.03+42.94</f>
        <v>42.97</v>
      </c>
      <c r="DE76" s="775" t="e">
        <f>#REF!-DD76</f>
        <v>#REF!</v>
      </c>
      <c r="DF76" s="777" t="e">
        <f>#REF!-DC76</f>
        <v>#REF!</v>
      </c>
      <c r="DG76" s="789">
        <v>0</v>
      </c>
      <c r="DH76" s="789">
        <v>0</v>
      </c>
      <c r="DI76" s="789">
        <v>0</v>
      </c>
      <c r="DJ76" s="784">
        <f t="shared" si="276"/>
        <v>0</v>
      </c>
      <c r="DK76" s="784">
        <f t="shared" si="277"/>
        <v>0</v>
      </c>
      <c r="DL76" s="773">
        <v>0</v>
      </c>
      <c r="DM76" s="773">
        <v>0</v>
      </c>
      <c r="DN76" s="773">
        <v>0</v>
      </c>
      <c r="DO76" s="798">
        <f t="shared" si="278"/>
        <v>0</v>
      </c>
      <c r="DP76" s="798">
        <f t="shared" si="243"/>
        <v>0</v>
      </c>
      <c r="DQ76" s="798" t="s">
        <v>143</v>
      </c>
      <c r="DR76" s="798" t="s">
        <v>72</v>
      </c>
      <c r="DS76" s="773">
        <v>0</v>
      </c>
      <c r="DT76" s="773">
        <v>0</v>
      </c>
      <c r="DU76" s="773">
        <v>0</v>
      </c>
      <c r="DV76" s="776">
        <f t="shared" si="279"/>
        <v>0</v>
      </c>
      <c r="DW76" s="776">
        <f t="shared" si="280"/>
        <v>0</v>
      </c>
      <c r="DX76" s="773">
        <v>0</v>
      </c>
      <c r="DY76" s="774">
        <v>0</v>
      </c>
      <c r="DZ76" s="774">
        <v>0</v>
      </c>
      <c r="EA76" s="799">
        <f t="shared" si="281"/>
        <v>0</v>
      </c>
      <c r="EB76" s="776">
        <f t="shared" si="282"/>
        <v>0</v>
      </c>
      <c r="EC76" s="773">
        <v>0</v>
      </c>
      <c r="ED76" s="773">
        <v>0</v>
      </c>
      <c r="EE76" s="773">
        <v>0</v>
      </c>
      <c r="EF76" s="776">
        <f t="shared" si="283"/>
        <v>0</v>
      </c>
      <c r="EG76" s="776">
        <f t="shared" si="284"/>
        <v>0</v>
      </c>
      <c r="EH76" s="774">
        <v>1203.05</v>
      </c>
      <c r="EI76" s="774">
        <v>1575.91</v>
      </c>
      <c r="EJ76" s="774">
        <v>1395.22</v>
      </c>
      <c r="EK76" s="776">
        <f t="shared" si="285"/>
        <v>-180.69000000000005</v>
      </c>
      <c r="EL76" s="776">
        <f t="shared" si="206"/>
        <v>192.17000000000007</v>
      </c>
      <c r="EM76" s="776"/>
      <c r="EN76" s="776"/>
      <c r="EO76" s="776"/>
      <c r="EP76" s="776"/>
      <c r="EQ76" s="776"/>
      <c r="ER76" s="776"/>
      <c r="ES76" s="174" t="s">
        <v>143</v>
      </c>
      <c r="ET76" s="89"/>
      <c r="EU76" s="181" t="e">
        <f t="shared" si="247"/>
        <v>#REF!</v>
      </c>
      <c r="EV76" s="181" t="e">
        <f t="shared" si="247"/>
        <v>#REF!</v>
      </c>
      <c r="EW76" s="181" t="e">
        <f>BS76+EJ76+EE76+DZ76+DU76+DN76+DI76+#REF!+CO76+BN76+AT76+AM76</f>
        <v>#REF!</v>
      </c>
      <c r="EX76" s="192" t="e">
        <f t="shared" si="286"/>
        <v>#REF!</v>
      </c>
      <c r="EY76" s="192" t="e">
        <f t="shared" si="287"/>
        <v>#REF!</v>
      </c>
      <c r="EZ76" s="135">
        <f>EZ79+EZ80+EZ81</f>
        <v>76049.980703740002</v>
      </c>
      <c r="FA76" s="136" t="e">
        <f t="shared" si="288"/>
        <v>#REF!</v>
      </c>
      <c r="FB76" s="800"/>
      <c r="FC76" s="773">
        <v>0</v>
      </c>
      <c r="FD76" s="773">
        <f>FD79+FD80+FD81</f>
        <v>4998.66</v>
      </c>
      <c r="FE76" s="773">
        <v>0</v>
      </c>
      <c r="FF76" s="773">
        <v>0</v>
      </c>
      <c r="FG76" s="773">
        <v>0</v>
      </c>
      <c r="FH76" s="773">
        <v>0</v>
      </c>
      <c r="FI76" s="801">
        <v>504.61</v>
      </c>
      <c r="FJ76" s="773">
        <v>0</v>
      </c>
      <c r="FK76" s="774">
        <v>0</v>
      </c>
    </row>
    <row r="77" spans="1:171" ht="15" hidden="1" thickBot="1" x14ac:dyDescent="0.35">
      <c r="A77" s="770" t="str">
        <f>A99</f>
        <v>среднегодовая  численность</v>
      </c>
      <c r="B77" s="771"/>
      <c r="C77" s="772"/>
      <c r="D77" s="770"/>
      <c r="E77" s="773"/>
      <c r="F77" s="774"/>
      <c r="G77" s="774"/>
      <c r="H77" s="773"/>
      <c r="I77" s="775"/>
      <c r="J77" s="776"/>
      <c r="K77" s="777"/>
      <c r="L77" s="776">
        <f>14.21*0.858</f>
        <v>12.19218</v>
      </c>
      <c r="M77" s="776"/>
      <c r="N77" s="776"/>
      <c r="O77" s="776"/>
      <c r="P77" s="776"/>
      <c r="Q77" s="776"/>
      <c r="R77" s="776"/>
      <c r="S77" s="776"/>
      <c r="T77" s="776"/>
      <c r="U77" s="776"/>
      <c r="V77" s="774"/>
      <c r="W77" s="777"/>
      <c r="X77" s="777"/>
      <c r="Y77" s="777"/>
      <c r="Z77" s="776"/>
      <c r="AA77" s="777"/>
      <c r="AB77" s="777"/>
      <c r="AC77" s="777"/>
      <c r="AD77" s="777"/>
      <c r="AE77" s="777"/>
      <c r="AF77" s="777"/>
      <c r="AG77" s="777"/>
      <c r="AH77" s="777"/>
      <c r="AI77" s="777"/>
      <c r="AJ77" s="776"/>
      <c r="AK77" s="778"/>
      <c r="AL77" s="778"/>
      <c r="AM77" s="778"/>
      <c r="AN77" s="778"/>
      <c r="AO77" s="779"/>
      <c r="AP77" s="779"/>
      <c r="AQ77" s="779"/>
      <c r="AR77" s="780"/>
      <c r="AS77" s="781"/>
      <c r="AT77" s="781"/>
      <c r="AU77" s="782"/>
      <c r="AV77" s="782"/>
      <c r="AW77" s="777"/>
      <c r="AX77" s="777"/>
      <c r="AY77" s="777"/>
      <c r="AZ77" s="777"/>
      <c r="BA77" s="776"/>
      <c r="BB77" s="783"/>
      <c r="BC77" s="777"/>
      <c r="BD77" s="777"/>
      <c r="BE77" s="784"/>
      <c r="BF77" s="785"/>
      <c r="BG77" s="786"/>
      <c r="BH77" s="777"/>
      <c r="BI77" s="777"/>
      <c r="BJ77" s="777"/>
      <c r="BK77" s="776"/>
      <c r="BL77" s="782"/>
      <c r="BM77" s="782"/>
      <c r="BN77" s="781"/>
      <c r="BO77" s="780"/>
      <c r="BP77" s="782"/>
      <c r="BQ77" s="777"/>
      <c r="BR77" s="777"/>
      <c r="BS77" s="777"/>
      <c r="BT77" s="57">
        <f t="shared" si="272"/>
        <v>0</v>
      </c>
      <c r="BU77" s="69">
        <f t="shared" si="273"/>
        <v>0</v>
      </c>
      <c r="BV77" s="777"/>
      <c r="BW77" s="777"/>
      <c r="BX77" s="777"/>
      <c r="BY77" s="777"/>
      <c r="BZ77" s="777"/>
      <c r="CA77" s="777"/>
      <c r="CB77" s="787"/>
      <c r="CC77" s="787"/>
      <c r="CD77" s="802"/>
      <c r="CE77" s="803"/>
      <c r="CF77" s="791"/>
      <c r="CG77" s="775"/>
      <c r="CH77" s="777"/>
      <c r="CI77" s="777"/>
      <c r="CJ77" s="777"/>
      <c r="CK77" s="777"/>
      <c r="CL77" s="777"/>
      <c r="CM77" s="781"/>
      <c r="CN77" s="781"/>
      <c r="CO77" s="781"/>
      <c r="CP77" s="781"/>
      <c r="CQ77" s="782"/>
      <c r="CR77" s="792"/>
      <c r="CS77" s="793"/>
      <c r="CT77" s="795"/>
      <c r="CU77" s="795"/>
      <c r="CV77" s="796"/>
      <c r="CW77" s="796"/>
      <c r="CX77" s="796"/>
      <c r="CY77" s="796"/>
      <c r="CZ77" s="797"/>
      <c r="DA77" s="797"/>
      <c r="DB77" s="796"/>
      <c r="DC77" s="994">
        <v>0.36</v>
      </c>
      <c r="DD77" s="994">
        <v>0.2</v>
      </c>
      <c r="DE77" s="775"/>
      <c r="DF77" s="777"/>
      <c r="DG77" s="789"/>
      <c r="DH77" s="789"/>
      <c r="DI77" s="789"/>
      <c r="DJ77" s="784"/>
      <c r="DK77" s="784"/>
      <c r="DL77" s="773"/>
      <c r="DM77" s="773"/>
      <c r="DN77" s="773"/>
      <c r="DO77" s="798"/>
      <c r="DP77" s="798"/>
      <c r="DQ77" s="798"/>
      <c r="DR77" s="798"/>
      <c r="DS77" s="773"/>
      <c r="DT77" s="773"/>
      <c r="DU77" s="773"/>
      <c r="DV77" s="776"/>
      <c r="DW77" s="776"/>
      <c r="DX77" s="773"/>
      <c r="DY77" s="774"/>
      <c r="DZ77" s="774"/>
      <c r="EA77" s="799"/>
      <c r="EB77" s="776"/>
      <c r="EC77" s="773"/>
      <c r="ED77" s="773"/>
      <c r="EE77" s="773"/>
      <c r="EF77" s="776"/>
      <c r="EG77" s="776"/>
      <c r="EH77" s="774"/>
      <c r="EI77" s="774"/>
      <c r="EJ77" s="774"/>
      <c r="EK77" s="776"/>
      <c r="EL77" s="776"/>
      <c r="EM77" s="776"/>
      <c r="EN77" s="776"/>
      <c r="EO77" s="776"/>
      <c r="EP77" s="776"/>
      <c r="EQ77" s="776"/>
      <c r="ER77" s="776"/>
      <c r="ES77" s="174" t="str">
        <f>ES99</f>
        <v>среднегодовая  численность</v>
      </c>
      <c r="ET77" s="89"/>
      <c r="EU77" s="181"/>
      <c r="EV77" s="181"/>
      <c r="EW77" s="181"/>
      <c r="EX77" s="192"/>
      <c r="EY77" s="192"/>
      <c r="EZ77" s="93">
        <f>75.58+61.66</f>
        <v>137.24</v>
      </c>
      <c r="FA77" s="94">
        <f t="shared" si="288"/>
        <v>-137.24</v>
      </c>
      <c r="FB77" s="800">
        <v>49.9</v>
      </c>
      <c r="FC77" s="773"/>
      <c r="FD77" s="773"/>
      <c r="FE77" s="773"/>
      <c r="FF77" s="773"/>
      <c r="FG77" s="773"/>
      <c r="FH77" s="773"/>
      <c r="FI77" s="801"/>
      <c r="FJ77" s="773"/>
      <c r="FK77" s="774"/>
      <c r="FN77">
        <f>DD79/DC79*DC77</f>
        <v>0.20023834196891191</v>
      </c>
    </row>
    <row r="78" spans="1:171" ht="15" hidden="1" thickBot="1" x14ac:dyDescent="0.35">
      <c r="A78" s="770" t="str">
        <f>A100</f>
        <v>ср.мес.заработ.плата</v>
      </c>
      <c r="B78" s="771"/>
      <c r="C78" s="772"/>
      <c r="D78" s="770"/>
      <c r="E78" s="773"/>
      <c r="F78" s="774"/>
      <c r="G78" s="774"/>
      <c r="H78" s="773"/>
      <c r="I78" s="775"/>
      <c r="J78" s="776"/>
      <c r="K78" s="777"/>
      <c r="L78" s="776">
        <f>L79/L77/12*1000</f>
        <v>24257.317225631516</v>
      </c>
      <c r="M78" s="776"/>
      <c r="N78" s="776"/>
      <c r="O78" s="776"/>
      <c r="P78" s="776"/>
      <c r="Q78" s="776"/>
      <c r="R78" s="776"/>
      <c r="S78" s="776"/>
      <c r="T78" s="776"/>
      <c r="U78" s="776"/>
      <c r="V78" s="774"/>
      <c r="W78" s="777"/>
      <c r="X78" s="777"/>
      <c r="Y78" s="777"/>
      <c r="Z78" s="776"/>
      <c r="AA78" s="777"/>
      <c r="AB78" s="777"/>
      <c r="AC78" s="777"/>
      <c r="AD78" s="777"/>
      <c r="AE78" s="777"/>
      <c r="AF78" s="777"/>
      <c r="AG78" s="777"/>
      <c r="AH78" s="777"/>
      <c r="AI78" s="777"/>
      <c r="AJ78" s="776"/>
      <c r="AK78" s="778"/>
      <c r="AL78" s="778"/>
      <c r="AM78" s="778"/>
      <c r="AN78" s="778"/>
      <c r="AO78" s="779"/>
      <c r="AP78" s="779"/>
      <c r="AQ78" s="779"/>
      <c r="AR78" s="780"/>
      <c r="AS78" s="781"/>
      <c r="AT78" s="781"/>
      <c r="AU78" s="782"/>
      <c r="AV78" s="782"/>
      <c r="AW78" s="777"/>
      <c r="AX78" s="777"/>
      <c r="AY78" s="777"/>
      <c r="AZ78" s="777"/>
      <c r="BA78" s="776"/>
      <c r="BB78" s="783"/>
      <c r="BC78" s="777"/>
      <c r="BD78" s="777"/>
      <c r="BE78" s="784"/>
      <c r="BF78" s="785"/>
      <c r="BG78" s="786"/>
      <c r="BH78" s="777"/>
      <c r="BI78" s="777"/>
      <c r="BJ78" s="777"/>
      <c r="BK78" s="776"/>
      <c r="BL78" s="782"/>
      <c r="BM78" s="782"/>
      <c r="BN78" s="781"/>
      <c r="BO78" s="780"/>
      <c r="BP78" s="782"/>
      <c r="BQ78" s="777"/>
      <c r="BR78" s="777"/>
      <c r="BS78" s="777"/>
      <c r="BT78" s="57">
        <f t="shared" si="272"/>
        <v>0</v>
      </c>
      <c r="BU78" s="69">
        <f t="shared" si="273"/>
        <v>0</v>
      </c>
      <c r="BV78" s="777"/>
      <c r="BW78" s="777"/>
      <c r="BX78" s="777"/>
      <c r="BY78" s="777"/>
      <c r="BZ78" s="777"/>
      <c r="CA78" s="777"/>
      <c r="CB78" s="787"/>
      <c r="CC78" s="787"/>
      <c r="CD78" s="802"/>
      <c r="CE78" s="803"/>
      <c r="CF78" s="791"/>
      <c r="CG78" s="775"/>
      <c r="CH78" s="777"/>
      <c r="CI78" s="777"/>
      <c r="CJ78" s="777"/>
      <c r="CK78" s="777"/>
      <c r="CL78" s="777"/>
      <c r="CM78" s="781"/>
      <c r="CN78" s="781"/>
      <c r="CO78" s="781"/>
      <c r="CP78" s="781"/>
      <c r="CQ78" s="782"/>
      <c r="CR78" s="792"/>
      <c r="CS78" s="793"/>
      <c r="CT78" s="795"/>
      <c r="CU78" s="795"/>
      <c r="CV78" s="796"/>
      <c r="CW78" s="796"/>
      <c r="CX78" s="796"/>
      <c r="CY78" s="796"/>
      <c r="CZ78" s="797"/>
      <c r="DA78" s="797"/>
      <c r="DB78" s="796"/>
      <c r="DC78" s="994">
        <v>17870.37</v>
      </c>
      <c r="DD78" s="1079">
        <f>DD79/12/0.2*1000</f>
        <v>17891.666666666664</v>
      </c>
      <c r="DE78" s="775"/>
      <c r="DF78" s="777"/>
      <c r="DG78" s="789"/>
      <c r="DH78" s="789"/>
      <c r="DI78" s="789"/>
      <c r="DJ78" s="784"/>
      <c r="DK78" s="784"/>
      <c r="DL78" s="773"/>
      <c r="DM78" s="773"/>
      <c r="DN78" s="773"/>
      <c r="DO78" s="798"/>
      <c r="DP78" s="798"/>
      <c r="DQ78" s="798"/>
      <c r="DR78" s="798"/>
      <c r="DS78" s="773"/>
      <c r="DT78" s="773"/>
      <c r="DU78" s="773"/>
      <c r="DV78" s="776"/>
      <c r="DW78" s="776"/>
      <c r="DX78" s="773"/>
      <c r="DY78" s="774"/>
      <c r="DZ78" s="774"/>
      <c r="EA78" s="799"/>
      <c r="EB78" s="776"/>
      <c r="EC78" s="773"/>
      <c r="ED78" s="773"/>
      <c r="EE78" s="773"/>
      <c r="EF78" s="776"/>
      <c r="EG78" s="776"/>
      <c r="EH78" s="774"/>
      <c r="EI78" s="774"/>
      <c r="EJ78" s="774"/>
      <c r="EK78" s="776"/>
      <c r="EL78" s="776"/>
      <c r="EM78" s="776"/>
      <c r="EN78" s="776"/>
      <c r="EO78" s="776"/>
      <c r="EP78" s="776"/>
      <c r="EQ78" s="776"/>
      <c r="ER78" s="776"/>
      <c r="ES78" s="174" t="str">
        <f>ES100</f>
        <v>ср.мес.заработ.плата</v>
      </c>
      <c r="ET78" s="89"/>
      <c r="EU78" s="181"/>
      <c r="EV78" s="181"/>
      <c r="EW78" s="181"/>
      <c r="EX78" s="192"/>
      <c r="EY78" s="192"/>
      <c r="EZ78" s="334">
        <f>EZ79/EZ77/12*1000</f>
        <v>27405.19428859419</v>
      </c>
      <c r="FA78" s="804">
        <f t="shared" si="288"/>
        <v>-27405.19428859419</v>
      </c>
      <c r="FB78" s="800"/>
      <c r="FC78" s="773"/>
      <c r="FD78" s="773"/>
      <c r="FE78" s="773"/>
      <c r="FF78" s="773"/>
      <c r="FG78" s="773"/>
      <c r="FH78" s="773"/>
      <c r="FI78" s="801"/>
      <c r="FJ78" s="773"/>
      <c r="FK78" s="774"/>
    </row>
    <row r="79" spans="1:171" ht="15" hidden="1" thickBot="1" x14ac:dyDescent="0.35">
      <c r="A79" s="98" t="s">
        <v>144</v>
      </c>
      <c r="B79" s="99" t="s">
        <v>72</v>
      </c>
      <c r="C79" s="100">
        <v>6802</v>
      </c>
      <c r="D79" s="98"/>
      <c r="E79" s="103">
        <v>7209.72</v>
      </c>
      <c r="F79" s="104">
        <v>10681</v>
      </c>
      <c r="G79" s="104">
        <v>6223.6</v>
      </c>
      <c r="H79" s="103">
        <f t="shared" si="290"/>
        <v>-4457.3999999999996</v>
      </c>
      <c r="I79" s="105">
        <f t="shared" si="117"/>
        <v>-986.11999999999989</v>
      </c>
      <c r="J79" s="106">
        <v>1616.18</v>
      </c>
      <c r="K79" s="107">
        <v>2498.88</v>
      </c>
      <c r="L79" s="106">
        <f>4134.43026*0.8584</f>
        <v>3548.9949351840005</v>
      </c>
      <c r="M79" s="106">
        <v>2861.34</v>
      </c>
      <c r="N79" s="56">
        <f t="shared" si="249"/>
        <v>362.46000000000004</v>
      </c>
      <c r="O79" s="56">
        <f>M79-J79</f>
        <v>1245.1600000000001</v>
      </c>
      <c r="P79" s="106">
        <v>1056.9059999999999</v>
      </c>
      <c r="Q79" s="106"/>
      <c r="R79" s="106">
        <v>0</v>
      </c>
      <c r="S79" s="106">
        <v>1116.0999999999999</v>
      </c>
      <c r="T79" s="56">
        <f t="shared" si="250"/>
        <v>1116.0999999999999</v>
      </c>
      <c r="U79" s="56">
        <f t="shared" si="251"/>
        <v>59.19399999999996</v>
      </c>
      <c r="V79" s="104">
        <v>0</v>
      </c>
      <c r="W79" s="107">
        <v>2028.3</v>
      </c>
      <c r="X79" s="107">
        <v>1237.75</v>
      </c>
      <c r="Y79" s="57">
        <f t="shared" si="252"/>
        <v>-790.55</v>
      </c>
      <c r="Z79" s="56">
        <f t="shared" si="253"/>
        <v>1237.75</v>
      </c>
      <c r="AA79" s="57">
        <v>0</v>
      </c>
      <c r="AB79" s="57">
        <v>0</v>
      </c>
      <c r="AC79" s="57">
        <v>0</v>
      </c>
      <c r="AD79" s="57">
        <f t="shared" si="254"/>
        <v>0</v>
      </c>
      <c r="AE79" s="57">
        <f t="shared" si="255"/>
        <v>0</v>
      </c>
      <c r="AF79" s="107">
        <v>379.23</v>
      </c>
      <c r="AG79" s="57">
        <f t="shared" ref="AG79:AG81" si="292">AH79</f>
        <v>400.47</v>
      </c>
      <c r="AH79" s="107">
        <v>400.47</v>
      </c>
      <c r="AI79" s="57">
        <f t="shared" si="256"/>
        <v>0</v>
      </c>
      <c r="AJ79" s="56">
        <f t="shared" si="257"/>
        <v>21.240000000000009</v>
      </c>
      <c r="AK79" s="60">
        <f>E79+J79+P79+V79+AA79+AF79</f>
        <v>10262.036</v>
      </c>
      <c r="AL79" s="60">
        <f>AG79+AB79+W79+R79+K79+F79</f>
        <v>15608.65</v>
      </c>
      <c r="AM79" s="60">
        <f>AH79+AC79+X79+S79+M79+G79</f>
        <v>11839.26</v>
      </c>
      <c r="AN79" s="60">
        <f t="shared" si="258"/>
        <v>-3769.3899999999994</v>
      </c>
      <c r="AO79" s="61">
        <f t="shared" si="259"/>
        <v>1577.2240000000002</v>
      </c>
      <c r="AP79" s="61" t="s">
        <v>72</v>
      </c>
      <c r="AQ79" s="61" t="s">
        <v>144</v>
      </c>
      <c r="AR79" s="446">
        <v>0</v>
      </c>
      <c r="AS79" s="109">
        <v>0</v>
      </c>
      <c r="AT79" s="109">
        <v>0</v>
      </c>
      <c r="AU79" s="64">
        <f t="shared" si="260"/>
        <v>0</v>
      </c>
      <c r="AV79" s="64">
        <f t="shared" si="261"/>
        <v>0</v>
      </c>
      <c r="AW79" s="107">
        <v>3526.44</v>
      </c>
      <c r="AX79" s="107">
        <v>9819.85</v>
      </c>
      <c r="AY79" s="107">
        <v>3723.92</v>
      </c>
      <c r="AZ79" s="57">
        <f t="shared" si="262"/>
        <v>-6095.93</v>
      </c>
      <c r="BA79" s="56">
        <f t="shared" si="263"/>
        <v>197.48000000000002</v>
      </c>
      <c r="BB79" s="767">
        <v>4050.3</v>
      </c>
      <c r="BC79" s="107">
        <v>6760.36</v>
      </c>
      <c r="BD79" s="107">
        <v>2311.79</v>
      </c>
      <c r="BE79" s="67">
        <f t="shared" si="264"/>
        <v>-4448.57</v>
      </c>
      <c r="BF79" s="68">
        <f t="shared" si="265"/>
        <v>-1738.5100000000002</v>
      </c>
      <c r="BG79" s="111">
        <f t="shared" si="241"/>
        <v>3185.645</v>
      </c>
      <c r="BH79" s="107">
        <v>4814.43</v>
      </c>
      <c r="BI79" s="107">
        <v>3364.05</v>
      </c>
      <c r="BJ79" s="57">
        <f t="shared" si="266"/>
        <v>-1450.38</v>
      </c>
      <c r="BK79" s="56">
        <f t="shared" si="267"/>
        <v>178.4050000000002</v>
      </c>
      <c r="BL79" s="64">
        <f t="shared" si="268"/>
        <v>10762.385</v>
      </c>
      <c r="BM79" s="64">
        <f t="shared" si="269"/>
        <v>21394.639999999999</v>
      </c>
      <c r="BN79" s="63">
        <f t="shared" si="269"/>
        <v>9399.76</v>
      </c>
      <c r="BO79" s="112">
        <f t="shared" si="270"/>
        <v>-11994.88</v>
      </c>
      <c r="BP79" s="64">
        <f t="shared" si="271"/>
        <v>-1362.625</v>
      </c>
      <c r="BQ79" s="107">
        <v>5076.45</v>
      </c>
      <c r="BR79" s="107">
        <v>13353.79</v>
      </c>
      <c r="BS79" s="107">
        <v>6416.73</v>
      </c>
      <c r="BT79" s="57">
        <f t="shared" si="272"/>
        <v>-6937.0600000000013</v>
      </c>
      <c r="BU79" s="69">
        <f t="shared" si="273"/>
        <v>1340.2799999999997</v>
      </c>
      <c r="BV79" s="107"/>
      <c r="BW79" s="107"/>
      <c r="BX79" s="107"/>
      <c r="BY79" s="107"/>
      <c r="BZ79" s="107"/>
      <c r="CA79" s="107" t="s">
        <v>72</v>
      </c>
      <c r="CB79" s="113" t="s">
        <v>144</v>
      </c>
      <c r="CC79" s="113"/>
      <c r="CD79" s="162" t="e">
        <f>#REF!-#REF!</f>
        <v>#REF!</v>
      </c>
      <c r="CE79" s="163" t="e">
        <f>#REF!-#REF!</f>
        <v>#REF!</v>
      </c>
      <c r="CF79" s="164"/>
      <c r="CG79" s="59">
        <f t="shared" si="242"/>
        <v>1115.9000000000001</v>
      </c>
      <c r="CH79" s="57">
        <v>1435.41</v>
      </c>
      <c r="CI79" s="57">
        <v>1178.3900000000001</v>
      </c>
      <c r="CJ79" s="57">
        <f>CI79-CH79</f>
        <v>-257.02</v>
      </c>
      <c r="CK79" s="57">
        <f>CI79-CG79</f>
        <v>62.490000000000009</v>
      </c>
      <c r="CL79" s="57"/>
      <c r="CM79" s="63" t="e">
        <f>#REF!+CG79</f>
        <v>#REF!</v>
      </c>
      <c r="CN79" s="63" t="e">
        <f>#REF!+CH79</f>
        <v>#REF!</v>
      </c>
      <c r="CO79" s="63" t="e">
        <f>#REF!+CI79</f>
        <v>#REF!</v>
      </c>
      <c r="CP79" s="63" t="e">
        <f t="shared" si="274"/>
        <v>#REF!</v>
      </c>
      <c r="CQ79" s="64" t="e">
        <f t="shared" si="275"/>
        <v>#REF!</v>
      </c>
      <c r="CR79" s="768">
        <v>4050.3</v>
      </c>
      <c r="CS79" s="121">
        <v>274.11</v>
      </c>
      <c r="CT79" s="122">
        <v>2911.5349999999999</v>
      </c>
      <c r="CU79" s="487">
        <f t="shared" si="141"/>
        <v>7235.9449999999997</v>
      </c>
      <c r="CV79" s="145">
        <v>6373.76</v>
      </c>
      <c r="CW79" s="145">
        <v>6373.76</v>
      </c>
      <c r="CX79" s="145">
        <v>692.45</v>
      </c>
      <c r="CY79" s="145">
        <v>692.45</v>
      </c>
      <c r="CZ79" s="125">
        <v>423.45</v>
      </c>
      <c r="DA79" s="125">
        <v>93.284999999999997</v>
      </c>
      <c r="DB79" s="122">
        <f>CV79+CX79+CZ79</f>
        <v>7489.66</v>
      </c>
      <c r="DC79" s="989">
        <v>77.2</v>
      </c>
      <c r="DD79" s="989">
        <v>42.94</v>
      </c>
      <c r="DE79" s="59" t="e">
        <f>#REF!-DD79</f>
        <v>#REF!</v>
      </c>
      <c r="DF79" s="57" t="e">
        <f>#REF!-DC79</f>
        <v>#REF!</v>
      </c>
      <c r="DG79" s="140">
        <v>0</v>
      </c>
      <c r="DH79" s="140">
        <v>0</v>
      </c>
      <c r="DI79" s="140">
        <v>0</v>
      </c>
      <c r="DJ79" s="67">
        <f t="shared" si="276"/>
        <v>0</v>
      </c>
      <c r="DK79" s="67">
        <f t="shared" si="277"/>
        <v>0</v>
      </c>
      <c r="DL79" s="127">
        <v>0</v>
      </c>
      <c r="DM79" s="127">
        <v>0</v>
      </c>
      <c r="DN79" s="127">
        <v>0</v>
      </c>
      <c r="DO79" s="84">
        <f t="shared" si="278"/>
        <v>0</v>
      </c>
      <c r="DP79" s="84">
        <f t="shared" si="243"/>
        <v>0</v>
      </c>
      <c r="DQ79" s="84" t="s">
        <v>144</v>
      </c>
      <c r="DR79" s="84" t="s">
        <v>72</v>
      </c>
      <c r="DS79" s="127">
        <v>0</v>
      </c>
      <c r="DT79" s="127">
        <v>0</v>
      </c>
      <c r="DU79" s="127">
        <v>0</v>
      </c>
      <c r="DV79" s="83">
        <f t="shared" si="279"/>
        <v>0</v>
      </c>
      <c r="DW79" s="83">
        <f t="shared" si="280"/>
        <v>0</v>
      </c>
      <c r="DX79" s="103">
        <v>0</v>
      </c>
      <c r="DY79" s="104">
        <v>0</v>
      </c>
      <c r="DZ79" s="104">
        <v>0</v>
      </c>
      <c r="EA79" s="85">
        <f t="shared" si="281"/>
        <v>0</v>
      </c>
      <c r="EB79" s="56">
        <f t="shared" si="282"/>
        <v>0</v>
      </c>
      <c r="EC79" s="103">
        <v>0</v>
      </c>
      <c r="ED79" s="103">
        <v>0</v>
      </c>
      <c r="EE79" s="103">
        <v>0</v>
      </c>
      <c r="EF79" s="56">
        <f t="shared" si="283"/>
        <v>0</v>
      </c>
      <c r="EG79" s="56">
        <f t="shared" si="284"/>
        <v>0</v>
      </c>
      <c r="EH79" s="104">
        <v>899.33</v>
      </c>
      <c r="EI79" s="104">
        <v>1183.44</v>
      </c>
      <c r="EJ79" s="104">
        <v>1044.6600000000001</v>
      </c>
      <c r="EK79" s="56">
        <f t="shared" si="285"/>
        <v>-138.77999999999997</v>
      </c>
      <c r="EL79" s="56">
        <f>EJ79-EH79</f>
        <v>145.33000000000004</v>
      </c>
      <c r="EM79" s="56"/>
      <c r="EN79" s="56"/>
      <c r="EO79" s="56"/>
      <c r="EP79" s="56"/>
      <c r="EQ79" s="56"/>
      <c r="ER79" s="56"/>
      <c r="ES79" s="132" t="s">
        <v>144</v>
      </c>
      <c r="ET79" s="89"/>
      <c r="EU79" s="181" t="e">
        <f t="shared" ref="EU79:EV81" si="293">BQ79+EH79+EC79+DX79+DS79+DL79+DG79+DC79+CM79+BL79+AR79+AK79</f>
        <v>#REF!</v>
      </c>
      <c r="EV79" s="181" t="e">
        <f t="shared" si="293"/>
        <v>#REF!</v>
      </c>
      <c r="EW79" s="181" t="e">
        <f>BS79+EJ79+EE79+DZ79+DU79+DN79+DI79+#REF!+CO79+BN79+AT79+AM79</f>
        <v>#REF!</v>
      </c>
      <c r="EX79" s="244" t="e">
        <f t="shared" si="286"/>
        <v>#REF!</v>
      </c>
      <c r="EY79" s="244" t="e">
        <f t="shared" si="287"/>
        <v>#REF!</v>
      </c>
      <c r="EZ79" s="135">
        <v>45133.06637</v>
      </c>
      <c r="FA79" s="94" t="e">
        <f t="shared" si="288"/>
        <v>#REF!</v>
      </c>
      <c r="FB79" s="449"/>
      <c r="FC79" s="127"/>
      <c r="FD79" s="127">
        <v>3526.44</v>
      </c>
      <c r="FE79" s="127"/>
      <c r="FF79" s="103"/>
      <c r="FG79" s="103"/>
      <c r="FH79" s="103"/>
      <c r="FI79" s="769">
        <v>379.23</v>
      </c>
      <c r="FJ79" s="103"/>
      <c r="FK79" s="104"/>
    </row>
    <row r="80" spans="1:171" ht="15" hidden="1" thickBot="1" x14ac:dyDescent="0.35">
      <c r="A80" s="98" t="s">
        <v>145</v>
      </c>
      <c r="B80" s="99" t="s">
        <v>72</v>
      </c>
      <c r="C80" s="100">
        <v>1989.59</v>
      </c>
      <c r="D80" s="98"/>
      <c r="E80" s="103">
        <v>2177.34</v>
      </c>
      <c r="F80" s="104">
        <v>3225.66</v>
      </c>
      <c r="G80" s="104">
        <v>1839.7</v>
      </c>
      <c r="H80" s="103">
        <f t="shared" si="290"/>
        <v>-1385.9599999999998</v>
      </c>
      <c r="I80" s="105">
        <f t="shared" si="117"/>
        <v>-337.6400000000001</v>
      </c>
      <c r="J80" s="106">
        <v>488.09</v>
      </c>
      <c r="K80" s="107">
        <v>754</v>
      </c>
      <c r="L80" s="106">
        <f>L79*30.2%</f>
        <v>1071.796470425568</v>
      </c>
      <c r="M80" s="106">
        <v>931.32</v>
      </c>
      <c r="N80" s="56">
        <f t="shared" si="249"/>
        <v>177.32000000000005</v>
      </c>
      <c r="O80" s="56">
        <f>M80-J80</f>
        <v>443.23000000000008</v>
      </c>
      <c r="P80" s="106">
        <v>361.46</v>
      </c>
      <c r="Q80" s="106"/>
      <c r="R80" s="106">
        <v>0</v>
      </c>
      <c r="S80" s="106">
        <v>337.06</v>
      </c>
      <c r="T80" s="56">
        <f t="shared" si="250"/>
        <v>337.06</v>
      </c>
      <c r="U80" s="56">
        <f t="shared" si="251"/>
        <v>-24.399999999999977</v>
      </c>
      <c r="V80" s="104">
        <v>0</v>
      </c>
      <c r="W80" s="107">
        <v>612.54999999999995</v>
      </c>
      <c r="X80" s="107">
        <v>373.8</v>
      </c>
      <c r="Y80" s="57">
        <f t="shared" si="252"/>
        <v>-238.74999999999994</v>
      </c>
      <c r="Z80" s="56">
        <f t="shared" si="253"/>
        <v>373.8</v>
      </c>
      <c r="AA80" s="57">
        <v>0</v>
      </c>
      <c r="AB80" s="57">
        <v>0</v>
      </c>
      <c r="AC80" s="57">
        <v>0</v>
      </c>
      <c r="AD80" s="57">
        <f t="shared" si="254"/>
        <v>0</v>
      </c>
      <c r="AE80" s="57">
        <f t="shared" si="255"/>
        <v>0</v>
      </c>
      <c r="AF80" s="107">
        <v>114.53</v>
      </c>
      <c r="AG80" s="57">
        <f t="shared" si="292"/>
        <v>120.94</v>
      </c>
      <c r="AH80" s="107">
        <v>120.94</v>
      </c>
      <c r="AI80" s="57">
        <f t="shared" si="256"/>
        <v>0</v>
      </c>
      <c r="AJ80" s="56">
        <f t="shared" si="257"/>
        <v>6.4099999999999966</v>
      </c>
      <c r="AK80" s="60">
        <f>E80+J80+P80+V80+AA80+AF80</f>
        <v>3141.4200000000005</v>
      </c>
      <c r="AL80" s="60">
        <f>AG80+AB80+W80+R80+K80+F80</f>
        <v>4713.1499999999996</v>
      </c>
      <c r="AM80" s="60">
        <f>AH80+AC80+X80+S80+M80+G80</f>
        <v>3602.8199999999997</v>
      </c>
      <c r="AN80" s="60">
        <f t="shared" si="258"/>
        <v>-1110.33</v>
      </c>
      <c r="AO80" s="61">
        <f t="shared" si="259"/>
        <v>461.39999999999918</v>
      </c>
      <c r="AP80" s="61" t="s">
        <v>72</v>
      </c>
      <c r="AQ80" s="61" t="s">
        <v>145</v>
      </c>
      <c r="AR80" s="446">
        <v>0</v>
      </c>
      <c r="AS80" s="109">
        <v>0</v>
      </c>
      <c r="AT80" s="109">
        <v>0</v>
      </c>
      <c r="AU80" s="64">
        <f t="shared" si="260"/>
        <v>0</v>
      </c>
      <c r="AV80" s="64">
        <f t="shared" si="261"/>
        <v>0</v>
      </c>
      <c r="AW80" s="107">
        <v>1033.95</v>
      </c>
      <c r="AX80" s="107">
        <v>2965.59</v>
      </c>
      <c r="AY80" s="107">
        <v>1091.8499999999999</v>
      </c>
      <c r="AZ80" s="57">
        <f t="shared" si="262"/>
        <v>-1873.7400000000002</v>
      </c>
      <c r="BA80" s="56">
        <f t="shared" si="263"/>
        <v>57.899999999999864</v>
      </c>
      <c r="BB80" s="767">
        <v>1223.19</v>
      </c>
      <c r="BC80" s="107">
        <v>2041.63</v>
      </c>
      <c r="BD80" s="107">
        <v>698.16</v>
      </c>
      <c r="BE80" s="67">
        <f t="shared" si="264"/>
        <v>-1343.4700000000003</v>
      </c>
      <c r="BF80" s="68">
        <f t="shared" si="265"/>
        <v>-525.03000000000009</v>
      </c>
      <c r="BG80" s="111">
        <f t="shared" si="241"/>
        <v>966.77</v>
      </c>
      <c r="BH80" s="107">
        <v>1453.96</v>
      </c>
      <c r="BI80" s="107">
        <v>1015.94</v>
      </c>
      <c r="BJ80" s="57">
        <f t="shared" si="266"/>
        <v>-438.02</v>
      </c>
      <c r="BK80" s="56">
        <f t="shared" si="267"/>
        <v>49.170000000000073</v>
      </c>
      <c r="BL80" s="64">
        <f t="shared" si="268"/>
        <v>3223.91</v>
      </c>
      <c r="BM80" s="64">
        <f t="shared" si="269"/>
        <v>6461.18</v>
      </c>
      <c r="BN80" s="63">
        <f t="shared" si="269"/>
        <v>2805.95</v>
      </c>
      <c r="BO80" s="112">
        <f t="shared" si="270"/>
        <v>-3655.2300000000005</v>
      </c>
      <c r="BP80" s="64">
        <f t="shared" si="271"/>
        <v>-417.96000000000004</v>
      </c>
      <c r="BQ80" s="107">
        <v>1835.09</v>
      </c>
      <c r="BR80" s="107">
        <v>4032.84</v>
      </c>
      <c r="BS80" s="107">
        <v>1937.85</v>
      </c>
      <c r="BT80" s="57">
        <f t="shared" si="272"/>
        <v>-2094.9900000000002</v>
      </c>
      <c r="BU80" s="69">
        <f t="shared" si="273"/>
        <v>102.75999999999999</v>
      </c>
      <c r="BV80" s="107"/>
      <c r="BW80" s="107"/>
      <c r="BX80" s="107"/>
      <c r="BY80" s="107"/>
      <c r="BZ80" s="107"/>
      <c r="CA80" s="107" t="s">
        <v>72</v>
      </c>
      <c r="CB80" s="113" t="s">
        <v>145</v>
      </c>
      <c r="CC80" s="113"/>
      <c r="CD80" s="197" t="e">
        <f>#REF!-#REF!</f>
        <v>#REF!</v>
      </c>
      <c r="CE80" s="198" t="e">
        <f>#REF!-#REF!</f>
        <v>#REF!</v>
      </c>
      <c r="CF80" s="164"/>
      <c r="CG80" s="59">
        <f t="shared" si="242"/>
        <v>337</v>
      </c>
      <c r="CH80" s="57">
        <v>433.49</v>
      </c>
      <c r="CI80" s="57">
        <v>355.87</v>
      </c>
      <c r="CJ80" s="57">
        <f>CI80-CH80</f>
        <v>-77.62</v>
      </c>
      <c r="CK80" s="57">
        <f>CI80-CG80</f>
        <v>18.870000000000005</v>
      </c>
      <c r="CL80" s="57"/>
      <c r="CM80" s="63" t="e">
        <f>#REF!+CG80</f>
        <v>#REF!</v>
      </c>
      <c r="CN80" s="63" t="e">
        <f>#REF!+CH80</f>
        <v>#REF!</v>
      </c>
      <c r="CO80" s="63" t="e">
        <f>#REF!+CI80</f>
        <v>#REF!</v>
      </c>
      <c r="CP80" s="63" t="e">
        <f t="shared" si="274"/>
        <v>#REF!</v>
      </c>
      <c r="CQ80" s="64" t="e">
        <f t="shared" si="275"/>
        <v>#REF!</v>
      </c>
      <c r="CR80" s="768">
        <v>1223.19</v>
      </c>
      <c r="CS80" s="121">
        <v>93.74</v>
      </c>
      <c r="CT80" s="122">
        <v>873.03</v>
      </c>
      <c r="CU80" s="487">
        <f t="shared" si="141"/>
        <v>2189.96</v>
      </c>
      <c r="CV80" s="122">
        <v>1924.88</v>
      </c>
      <c r="CW80" s="122">
        <v>1924.88</v>
      </c>
      <c r="CX80" s="122">
        <v>209.12</v>
      </c>
      <c r="CY80" s="122">
        <v>209.12</v>
      </c>
      <c r="CZ80" s="125">
        <v>127.88</v>
      </c>
      <c r="DA80" s="125">
        <v>12.757</v>
      </c>
      <c r="DB80" s="122">
        <f>CV80+CX80+CZ80</f>
        <v>2261.88</v>
      </c>
      <c r="DC80" s="989">
        <v>23.31</v>
      </c>
      <c r="DD80" s="989">
        <f>DD79*30.2%</f>
        <v>12.967879999999999</v>
      </c>
      <c r="DE80" s="59" t="e">
        <f>#REF!-DD80</f>
        <v>#REF!</v>
      </c>
      <c r="DF80" s="57" t="e">
        <f>#REF!-DC80</f>
        <v>#REF!</v>
      </c>
      <c r="DG80" s="140">
        <v>0</v>
      </c>
      <c r="DH80" s="140">
        <v>0</v>
      </c>
      <c r="DI80" s="140">
        <v>0</v>
      </c>
      <c r="DJ80" s="67">
        <f t="shared" si="276"/>
        <v>0</v>
      </c>
      <c r="DK80" s="67">
        <f t="shared" si="277"/>
        <v>0</v>
      </c>
      <c r="DL80" s="127">
        <v>0</v>
      </c>
      <c r="DM80" s="127">
        <v>0</v>
      </c>
      <c r="DN80" s="127">
        <v>0</v>
      </c>
      <c r="DO80" s="84">
        <f t="shared" si="278"/>
        <v>0</v>
      </c>
      <c r="DP80" s="84">
        <f t="shared" si="243"/>
        <v>0</v>
      </c>
      <c r="DQ80" s="84" t="s">
        <v>145</v>
      </c>
      <c r="DR80" s="84" t="s">
        <v>72</v>
      </c>
      <c r="DS80" s="127">
        <v>0</v>
      </c>
      <c r="DT80" s="127">
        <v>0</v>
      </c>
      <c r="DU80" s="127">
        <v>0</v>
      </c>
      <c r="DV80" s="83">
        <f t="shared" si="279"/>
        <v>0</v>
      </c>
      <c r="DW80" s="83">
        <f t="shared" si="280"/>
        <v>0</v>
      </c>
      <c r="DX80" s="103">
        <v>0</v>
      </c>
      <c r="DY80" s="104">
        <v>0</v>
      </c>
      <c r="DZ80" s="104">
        <v>0</v>
      </c>
      <c r="EA80" s="85">
        <f t="shared" si="281"/>
        <v>0</v>
      </c>
      <c r="EB80" s="56">
        <f t="shared" si="282"/>
        <v>0</v>
      </c>
      <c r="EC80" s="103">
        <v>0</v>
      </c>
      <c r="ED80" s="103">
        <v>0</v>
      </c>
      <c r="EE80" s="103">
        <v>0</v>
      </c>
      <c r="EF80" s="56">
        <f t="shared" si="283"/>
        <v>0</v>
      </c>
      <c r="EG80" s="56">
        <f t="shared" si="284"/>
        <v>0</v>
      </c>
      <c r="EH80" s="104">
        <v>238.32</v>
      </c>
      <c r="EI80" s="104">
        <v>357.4</v>
      </c>
      <c r="EJ80" s="104">
        <v>315.49</v>
      </c>
      <c r="EK80" s="56">
        <f t="shared" si="285"/>
        <v>-41.909999999999968</v>
      </c>
      <c r="EL80" s="56">
        <f>EJ80-EH80</f>
        <v>77.170000000000016</v>
      </c>
      <c r="EM80" s="56"/>
      <c r="EN80" s="56"/>
      <c r="EO80" s="56"/>
      <c r="EP80" s="56"/>
      <c r="EQ80" s="56"/>
      <c r="ER80" s="56"/>
      <c r="ES80" s="132" t="s">
        <v>145</v>
      </c>
      <c r="ET80" s="89"/>
      <c r="EU80" s="181" t="e">
        <f t="shared" si="293"/>
        <v>#REF!</v>
      </c>
      <c r="EV80" s="181" t="e">
        <f t="shared" si="293"/>
        <v>#REF!</v>
      </c>
      <c r="EW80" s="181" t="e">
        <f>BS80+EJ80+EE80+DZ80+DU80+DN80+DI80+#REF!+CO80+BN80+AT80+AM80</f>
        <v>#REF!</v>
      </c>
      <c r="EX80" s="93" t="e">
        <f t="shared" si="286"/>
        <v>#REF!</v>
      </c>
      <c r="EY80" s="93" t="e">
        <f t="shared" si="287"/>
        <v>#REF!</v>
      </c>
      <c r="EZ80" s="586">
        <f>EZ79*30.2%</f>
        <v>13630.186043739999</v>
      </c>
      <c r="FA80" s="94" t="e">
        <f t="shared" si="288"/>
        <v>#REF!</v>
      </c>
      <c r="FB80" s="449"/>
      <c r="FC80" s="127"/>
      <c r="FD80" s="127">
        <v>1033.95</v>
      </c>
      <c r="FE80" s="127"/>
      <c r="FF80" s="103"/>
      <c r="FG80" s="103"/>
      <c r="FH80" s="103"/>
      <c r="FI80" s="605">
        <v>114.53</v>
      </c>
      <c r="FJ80" s="103"/>
      <c r="FK80" s="104"/>
    </row>
    <row r="81" spans="1:167" ht="15" hidden="1" thickBot="1" x14ac:dyDescent="0.35">
      <c r="A81" s="98" t="s">
        <v>146</v>
      </c>
      <c r="B81" s="99" t="s">
        <v>72</v>
      </c>
      <c r="C81" s="100">
        <v>2446.4699999999998</v>
      </c>
      <c r="D81" s="98"/>
      <c r="E81" s="103">
        <v>2463.1799999999998</v>
      </c>
      <c r="F81" s="104">
        <v>2605.59</v>
      </c>
      <c r="G81" s="104">
        <v>512.67999999999995</v>
      </c>
      <c r="H81" s="103">
        <f t="shared" si="290"/>
        <v>-2092.9100000000003</v>
      </c>
      <c r="I81" s="105">
        <f t="shared" si="117"/>
        <v>-1950.5</v>
      </c>
      <c r="J81" s="106">
        <v>280.31</v>
      </c>
      <c r="K81" s="107">
        <v>280.31</v>
      </c>
      <c r="L81" s="106">
        <f>SUM(L82:L97)</f>
        <v>140.83866</v>
      </c>
      <c r="M81" s="106">
        <v>293.76</v>
      </c>
      <c r="N81" s="56">
        <f t="shared" si="249"/>
        <v>13.449999999999989</v>
      </c>
      <c r="O81" s="56">
        <f>M81-J81</f>
        <v>13.449999999999989</v>
      </c>
      <c r="P81" s="106">
        <v>147.21</v>
      </c>
      <c r="Q81" s="106"/>
      <c r="R81" s="106">
        <f>R76</f>
        <v>4160.2299999999996</v>
      </c>
      <c r="S81" s="106">
        <v>154.27000000000001</v>
      </c>
      <c r="T81" s="56">
        <f t="shared" si="250"/>
        <v>-4005.9599999999996</v>
      </c>
      <c r="U81" s="56">
        <f t="shared" si="251"/>
        <v>7.0600000000000023</v>
      </c>
      <c r="V81" s="104">
        <v>0</v>
      </c>
      <c r="W81" s="107">
        <v>166.05</v>
      </c>
      <c r="X81" s="107">
        <v>143.4</v>
      </c>
      <c r="Y81" s="57">
        <f t="shared" si="252"/>
        <v>-22.650000000000006</v>
      </c>
      <c r="Z81" s="56">
        <f t="shared" si="253"/>
        <v>143.4</v>
      </c>
      <c r="AA81" s="57">
        <v>0</v>
      </c>
      <c r="AB81" s="57">
        <v>0</v>
      </c>
      <c r="AC81" s="57">
        <v>0</v>
      </c>
      <c r="AD81" s="57">
        <f t="shared" si="254"/>
        <v>0</v>
      </c>
      <c r="AE81" s="57">
        <f t="shared" si="255"/>
        <v>0</v>
      </c>
      <c r="AF81" s="107">
        <v>10.85</v>
      </c>
      <c r="AG81" s="57">
        <f t="shared" si="292"/>
        <v>11.37</v>
      </c>
      <c r="AH81" s="107">
        <v>11.37</v>
      </c>
      <c r="AI81" s="57">
        <f t="shared" si="256"/>
        <v>0</v>
      </c>
      <c r="AJ81" s="56">
        <f t="shared" si="257"/>
        <v>0.51999999999999957</v>
      </c>
      <c r="AK81" s="60">
        <f>E81+J81+P81+V81+AA81+AF81</f>
        <v>2901.5499999999997</v>
      </c>
      <c r="AL81" s="60">
        <f>AG81+AB81+W81+R81+K81+F81</f>
        <v>7223.55</v>
      </c>
      <c r="AM81" s="60">
        <f>AH81+AC81+X81+S81+M81+G81</f>
        <v>1115.48</v>
      </c>
      <c r="AN81" s="60">
        <f t="shared" si="258"/>
        <v>-6108.07</v>
      </c>
      <c r="AO81" s="61">
        <f t="shared" si="259"/>
        <v>-1786.0699999999997</v>
      </c>
      <c r="AP81" s="61" t="s">
        <v>72</v>
      </c>
      <c r="AQ81" s="61" t="s">
        <v>146</v>
      </c>
      <c r="AR81" s="446">
        <v>0</v>
      </c>
      <c r="AS81" s="109">
        <v>0</v>
      </c>
      <c r="AT81" s="109">
        <v>0</v>
      </c>
      <c r="AU81" s="64">
        <f t="shared" si="260"/>
        <v>0</v>
      </c>
      <c r="AV81" s="64">
        <f t="shared" si="261"/>
        <v>0</v>
      </c>
      <c r="AW81" s="107">
        <v>468.46</v>
      </c>
      <c r="AX81" s="107">
        <v>2224.21</v>
      </c>
      <c r="AY81" s="107">
        <v>743.65</v>
      </c>
      <c r="AZ81" s="57">
        <f t="shared" si="262"/>
        <v>-1480.56</v>
      </c>
      <c r="BA81" s="56">
        <f t="shared" si="263"/>
        <v>275.19</v>
      </c>
      <c r="BB81" s="767">
        <v>273</v>
      </c>
      <c r="BC81" s="107">
        <v>514.80999999999995</v>
      </c>
      <c r="BD81" s="107">
        <v>283.5</v>
      </c>
      <c r="BE81" s="67">
        <f t="shared" si="264"/>
        <v>-231.30999999999995</v>
      </c>
      <c r="BF81" s="68">
        <f t="shared" si="265"/>
        <v>10.5</v>
      </c>
      <c r="BG81" s="111">
        <f t="shared" si="241"/>
        <v>1115.1500000000001</v>
      </c>
      <c r="BH81" s="107">
        <v>305.85000000000002</v>
      </c>
      <c r="BI81" s="107">
        <v>269.86</v>
      </c>
      <c r="BJ81" s="57">
        <f t="shared" si="266"/>
        <v>-35.990000000000009</v>
      </c>
      <c r="BK81" s="56">
        <f t="shared" si="267"/>
        <v>-845.29000000000008</v>
      </c>
      <c r="BL81" s="64">
        <f t="shared" si="268"/>
        <v>1856.6100000000001</v>
      </c>
      <c r="BM81" s="64">
        <f t="shared" si="269"/>
        <v>3044.87</v>
      </c>
      <c r="BN81" s="63">
        <f t="shared" si="269"/>
        <v>1297.0100000000002</v>
      </c>
      <c r="BO81" s="112">
        <f t="shared" si="270"/>
        <v>-1747.8599999999997</v>
      </c>
      <c r="BP81" s="64">
        <f t="shared" si="271"/>
        <v>-559.59999999999991</v>
      </c>
      <c r="BQ81" s="107">
        <v>2602.5700000000002</v>
      </c>
      <c r="BR81" s="107">
        <v>1158.21</v>
      </c>
      <c r="BS81" s="107">
        <v>2727.49</v>
      </c>
      <c r="BT81" s="57">
        <f t="shared" si="272"/>
        <v>1569.2799999999997</v>
      </c>
      <c r="BU81" s="69">
        <f t="shared" si="273"/>
        <v>124.91999999999962</v>
      </c>
      <c r="BV81" s="107"/>
      <c r="BW81" s="107"/>
      <c r="BX81" s="107"/>
      <c r="BY81" s="107"/>
      <c r="BZ81" s="107"/>
      <c r="CA81" s="107" t="s">
        <v>72</v>
      </c>
      <c r="CB81" s="113" t="s">
        <v>146</v>
      </c>
      <c r="CC81" s="113"/>
      <c r="CD81" s="162" t="e">
        <f>#REF!-#REF!</f>
        <v>#REF!</v>
      </c>
      <c r="CE81" s="163" t="e">
        <f>#REF!-#REF!</f>
        <v>#REF!</v>
      </c>
      <c r="CF81" s="164"/>
      <c r="CG81" s="59">
        <f t="shared" si="242"/>
        <v>450.47999999999996</v>
      </c>
      <c r="CH81" s="57">
        <v>61</v>
      </c>
      <c r="CI81" s="57">
        <v>71.61</v>
      </c>
      <c r="CJ81" s="57">
        <f>CI81-CH81</f>
        <v>10.61</v>
      </c>
      <c r="CK81" s="57">
        <f>CI81-CG81</f>
        <v>-378.86999999999995</v>
      </c>
      <c r="CL81" s="57"/>
      <c r="CM81" s="63" t="e">
        <f>#REF!+CG81</f>
        <v>#REF!</v>
      </c>
      <c r="CN81" s="63" t="e">
        <f>#REF!+CH81</f>
        <v>#REF!</v>
      </c>
      <c r="CO81" s="63" t="e">
        <f>#REF!+CI81</f>
        <v>#REF!</v>
      </c>
      <c r="CP81" s="63" t="e">
        <f t="shared" si="274"/>
        <v>#REF!</v>
      </c>
      <c r="CQ81" s="64" t="e">
        <f t="shared" si="275"/>
        <v>#REF!</v>
      </c>
      <c r="CR81" s="768">
        <v>273</v>
      </c>
      <c r="CS81" s="121">
        <v>88.12</v>
      </c>
      <c r="CT81" s="122">
        <v>1027.03</v>
      </c>
      <c r="CU81" s="487">
        <f t="shared" si="141"/>
        <v>1388.15</v>
      </c>
      <c r="CV81" s="122">
        <v>1745.02</v>
      </c>
      <c r="CW81" s="122">
        <v>1745.02</v>
      </c>
      <c r="CX81" s="122">
        <v>431.78</v>
      </c>
      <c r="CY81" s="122">
        <v>431.78</v>
      </c>
      <c r="CZ81" s="125">
        <v>18.7</v>
      </c>
      <c r="DA81" s="125"/>
      <c r="DB81" s="122">
        <f>CV81+CX81+CZ81</f>
        <v>2195.5</v>
      </c>
      <c r="DC81" s="989">
        <v>31.4</v>
      </c>
      <c r="DD81" s="989">
        <v>0.03</v>
      </c>
      <c r="DE81" s="59" t="e">
        <f>#REF!-DD81</f>
        <v>#REF!</v>
      </c>
      <c r="DF81" s="57" t="e">
        <f>#REF!-DC81</f>
        <v>#REF!</v>
      </c>
      <c r="DG81" s="140">
        <v>0</v>
      </c>
      <c r="DH81" s="140">
        <v>0</v>
      </c>
      <c r="DI81" s="140">
        <v>0</v>
      </c>
      <c r="DJ81" s="67">
        <f t="shared" si="276"/>
        <v>0</v>
      </c>
      <c r="DK81" s="67">
        <f t="shared" si="277"/>
        <v>0</v>
      </c>
      <c r="DL81" s="127">
        <v>0</v>
      </c>
      <c r="DM81" s="127">
        <v>0</v>
      </c>
      <c r="DN81" s="127">
        <v>0</v>
      </c>
      <c r="DO81" s="84">
        <f t="shared" si="278"/>
        <v>0</v>
      </c>
      <c r="DP81" s="84">
        <f t="shared" si="243"/>
        <v>0</v>
      </c>
      <c r="DQ81" s="84" t="s">
        <v>146</v>
      </c>
      <c r="DR81" s="84" t="s">
        <v>72</v>
      </c>
      <c r="DS81" s="127">
        <v>0</v>
      </c>
      <c r="DT81" s="127">
        <v>0</v>
      </c>
      <c r="DU81" s="127">
        <v>0</v>
      </c>
      <c r="DV81" s="83">
        <f t="shared" si="279"/>
        <v>0</v>
      </c>
      <c r="DW81" s="83">
        <f t="shared" si="280"/>
        <v>0</v>
      </c>
      <c r="DX81" s="103">
        <v>0</v>
      </c>
      <c r="DY81" s="104">
        <v>0</v>
      </c>
      <c r="DZ81" s="104">
        <v>0</v>
      </c>
      <c r="EA81" s="85">
        <f t="shared" si="281"/>
        <v>0</v>
      </c>
      <c r="EB81" s="56">
        <f t="shared" si="282"/>
        <v>0</v>
      </c>
      <c r="EC81" s="103">
        <v>0</v>
      </c>
      <c r="ED81" s="103">
        <v>0</v>
      </c>
      <c r="EE81" s="103">
        <v>0</v>
      </c>
      <c r="EF81" s="56">
        <f t="shared" si="283"/>
        <v>0</v>
      </c>
      <c r="EG81" s="56">
        <f t="shared" si="284"/>
        <v>0</v>
      </c>
      <c r="EH81" s="104">
        <v>65.400000000000006</v>
      </c>
      <c r="EI81" s="104">
        <v>35.07</v>
      </c>
      <c r="EJ81" s="104">
        <v>35.07</v>
      </c>
      <c r="EK81" s="56">
        <f t="shared" si="285"/>
        <v>0</v>
      </c>
      <c r="EL81" s="56">
        <f>EJ81-EH81</f>
        <v>-30.330000000000005</v>
      </c>
      <c r="EM81" s="56"/>
      <c r="EN81" s="56"/>
      <c r="EO81" s="56"/>
      <c r="EP81" s="56"/>
      <c r="EQ81" s="56"/>
      <c r="ER81" s="56"/>
      <c r="ES81" s="132" t="s">
        <v>146</v>
      </c>
      <c r="ET81" s="89"/>
      <c r="EU81" s="181" t="e">
        <f t="shared" si="293"/>
        <v>#REF!</v>
      </c>
      <c r="EV81" s="181" t="e">
        <f t="shared" si="293"/>
        <v>#REF!</v>
      </c>
      <c r="EW81" s="181" t="e">
        <f>BS81+EJ81+EE81+DZ81+DU81+DN81+DI81+#REF!+CO81+BN81+AT81+AM81</f>
        <v>#REF!</v>
      </c>
      <c r="EX81" s="805" t="e">
        <f t="shared" si="286"/>
        <v>#REF!</v>
      </c>
      <c r="EY81" s="805" t="e">
        <f t="shared" si="287"/>
        <v>#REF!</v>
      </c>
      <c r="EZ81" s="806">
        <f>SUM(EZ82:EZ97)</f>
        <v>17286.728289999999</v>
      </c>
      <c r="FA81" s="94" t="e">
        <f t="shared" si="288"/>
        <v>#REF!</v>
      </c>
      <c r="FB81" s="449"/>
      <c r="FC81" s="127"/>
      <c r="FD81" s="127">
        <v>438.27</v>
      </c>
      <c r="FE81" s="127"/>
      <c r="FF81" s="103"/>
      <c r="FG81" s="103"/>
      <c r="FH81" s="103"/>
      <c r="FI81" s="605">
        <v>10.85</v>
      </c>
      <c r="FJ81" s="103"/>
      <c r="FK81" s="104"/>
    </row>
    <row r="82" spans="1:167" ht="15" hidden="1" thickBot="1" x14ac:dyDescent="0.35">
      <c r="A82" s="459" t="s">
        <v>147</v>
      </c>
      <c r="B82" s="99"/>
      <c r="C82" s="100"/>
      <c r="D82" s="98"/>
      <c r="E82" s="103"/>
      <c r="F82" s="104"/>
      <c r="G82" s="104"/>
      <c r="H82" s="103"/>
      <c r="I82" s="105"/>
      <c r="J82" s="106"/>
      <c r="K82" s="107"/>
      <c r="L82" s="106"/>
      <c r="M82" s="106"/>
      <c r="N82" s="56"/>
      <c r="O82" s="56"/>
      <c r="P82" s="106"/>
      <c r="Q82" s="106"/>
      <c r="R82" s="106"/>
      <c r="S82" s="106"/>
      <c r="T82" s="56"/>
      <c r="U82" s="56"/>
      <c r="V82" s="104"/>
      <c r="W82" s="107"/>
      <c r="X82" s="107"/>
      <c r="Y82" s="57"/>
      <c r="Z82" s="56"/>
      <c r="AA82" s="57"/>
      <c r="AB82" s="57"/>
      <c r="AC82" s="57"/>
      <c r="AD82" s="57"/>
      <c r="AE82" s="57"/>
      <c r="AF82" s="107"/>
      <c r="AG82" s="57"/>
      <c r="AH82" s="107"/>
      <c r="AI82" s="57"/>
      <c r="AJ82" s="56"/>
      <c r="AK82" s="60"/>
      <c r="AL82" s="60"/>
      <c r="AM82" s="60"/>
      <c r="AN82" s="60"/>
      <c r="AO82" s="61"/>
      <c r="AP82" s="61"/>
      <c r="AQ82" s="61"/>
      <c r="AR82" s="446"/>
      <c r="AS82" s="109"/>
      <c r="AT82" s="109"/>
      <c r="AU82" s="64"/>
      <c r="AV82" s="64"/>
      <c r="AW82" s="107"/>
      <c r="AX82" s="107"/>
      <c r="AY82" s="107"/>
      <c r="AZ82" s="57"/>
      <c r="BA82" s="56"/>
      <c r="BB82" s="767"/>
      <c r="BC82" s="107"/>
      <c r="BD82" s="107"/>
      <c r="BE82" s="67"/>
      <c r="BF82" s="68"/>
      <c r="BG82" s="111"/>
      <c r="BH82" s="107"/>
      <c r="BI82" s="107"/>
      <c r="BJ82" s="57"/>
      <c r="BK82" s="56"/>
      <c r="BL82" s="64"/>
      <c r="BM82" s="64"/>
      <c r="BN82" s="63"/>
      <c r="BO82" s="112"/>
      <c r="BP82" s="64"/>
      <c r="BQ82" s="107"/>
      <c r="BR82" s="107"/>
      <c r="BS82" s="107"/>
      <c r="BT82" s="57">
        <f t="shared" si="272"/>
        <v>0</v>
      </c>
      <c r="BU82" s="69">
        <f t="shared" si="273"/>
        <v>0</v>
      </c>
      <c r="BV82" s="107"/>
      <c r="BW82" s="107"/>
      <c r="BX82" s="107"/>
      <c r="BY82" s="107"/>
      <c r="BZ82" s="107"/>
      <c r="CA82" s="107"/>
      <c r="CB82" s="113"/>
      <c r="CC82" s="113"/>
      <c r="CD82" s="162"/>
      <c r="CE82" s="163"/>
      <c r="CF82" s="164"/>
      <c r="CG82" s="59"/>
      <c r="CH82" s="57"/>
      <c r="CI82" s="57"/>
      <c r="CJ82" s="57"/>
      <c r="CK82" s="57"/>
      <c r="CL82" s="57"/>
      <c r="CM82" s="63"/>
      <c r="CN82" s="63"/>
      <c r="CO82" s="63"/>
      <c r="CP82" s="63"/>
      <c r="CQ82" s="64"/>
      <c r="CR82" s="768"/>
      <c r="CS82" s="121"/>
      <c r="CT82" s="122"/>
      <c r="CU82" s="487"/>
      <c r="CV82" s="122"/>
      <c r="CW82" s="122"/>
      <c r="CX82" s="122"/>
      <c r="CY82" s="122"/>
      <c r="CZ82" s="125"/>
      <c r="DA82" s="125"/>
      <c r="DB82" s="122"/>
      <c r="DC82" s="989"/>
      <c r="DD82" s="989"/>
      <c r="DE82" s="59"/>
      <c r="DF82" s="57"/>
      <c r="DG82" s="140"/>
      <c r="DH82" s="449"/>
      <c r="DI82" s="449"/>
      <c r="DJ82" s="67"/>
      <c r="DK82" s="67"/>
      <c r="DL82" s="128"/>
      <c r="DM82" s="128"/>
      <c r="DN82" s="128"/>
      <c r="DO82" s="84"/>
      <c r="DP82" s="84"/>
      <c r="DQ82" s="84"/>
      <c r="DR82" s="84"/>
      <c r="DS82" s="127"/>
      <c r="DT82" s="127"/>
      <c r="DU82" s="127"/>
      <c r="DV82" s="83"/>
      <c r="DW82" s="83"/>
      <c r="DX82" s="103"/>
      <c r="DY82" s="104"/>
      <c r="DZ82" s="104"/>
      <c r="EA82" s="85"/>
      <c r="EB82" s="56"/>
      <c r="EC82" s="103"/>
      <c r="ED82" s="103"/>
      <c r="EE82" s="103"/>
      <c r="EF82" s="56"/>
      <c r="EG82" s="56"/>
      <c r="EH82" s="104"/>
      <c r="EI82" s="104"/>
      <c r="EJ82" s="104"/>
      <c r="EK82" s="56"/>
      <c r="EL82" s="56"/>
      <c r="EM82" s="56"/>
      <c r="EN82" s="56"/>
      <c r="EO82" s="56"/>
      <c r="EP82" s="56"/>
      <c r="EQ82" s="56"/>
      <c r="ER82" s="56"/>
      <c r="ES82" s="1283" t="s">
        <v>147</v>
      </c>
      <c r="ET82" s="1284"/>
      <c r="EU82" s="181"/>
      <c r="EV82" s="181"/>
      <c r="EW82" s="181" t="e">
        <f>EW80/EZ80*EZ82</f>
        <v>#REF!</v>
      </c>
      <c r="EX82" s="807"/>
      <c r="EY82" s="808"/>
      <c r="EZ82" s="809">
        <v>246.20304999999999</v>
      </c>
      <c r="FA82" s="94" t="e">
        <f t="shared" si="288"/>
        <v>#REF!</v>
      </c>
      <c r="FB82" s="449"/>
      <c r="FC82" s="128"/>
      <c r="FD82" s="128"/>
      <c r="FE82" s="127"/>
      <c r="FF82" s="103"/>
      <c r="FG82" s="103"/>
      <c r="FH82" s="103"/>
      <c r="FI82" s="605"/>
      <c r="FJ82" s="103"/>
      <c r="FK82" s="104"/>
    </row>
    <row r="83" spans="1:167" ht="15" hidden="1" thickBot="1" x14ac:dyDescent="0.35">
      <c r="A83" s="459" t="s">
        <v>148</v>
      </c>
      <c r="B83" s="99"/>
      <c r="C83" s="100"/>
      <c r="D83" s="98"/>
      <c r="E83" s="103"/>
      <c r="F83" s="104"/>
      <c r="G83" s="104"/>
      <c r="H83" s="103"/>
      <c r="I83" s="105"/>
      <c r="J83" s="106"/>
      <c r="K83" s="107"/>
      <c r="L83" s="106">
        <v>23.87406</v>
      </c>
      <c r="M83" s="106"/>
      <c r="N83" s="56"/>
      <c r="O83" s="56"/>
      <c r="P83" s="106"/>
      <c r="Q83" s="106"/>
      <c r="R83" s="106"/>
      <c r="S83" s="106"/>
      <c r="T83" s="56"/>
      <c r="U83" s="56"/>
      <c r="V83" s="104"/>
      <c r="W83" s="107"/>
      <c r="X83" s="107"/>
      <c r="Y83" s="57"/>
      <c r="Z83" s="56"/>
      <c r="AA83" s="57"/>
      <c r="AB83" s="57"/>
      <c r="AC83" s="57"/>
      <c r="AD83" s="57"/>
      <c r="AE83" s="57"/>
      <c r="AF83" s="107"/>
      <c r="AG83" s="57"/>
      <c r="AH83" s="107"/>
      <c r="AI83" s="57"/>
      <c r="AJ83" s="56"/>
      <c r="AK83" s="60"/>
      <c r="AL83" s="60"/>
      <c r="AM83" s="60"/>
      <c r="AN83" s="60"/>
      <c r="AO83" s="61"/>
      <c r="AP83" s="61"/>
      <c r="AQ83" s="61"/>
      <c r="AR83" s="446"/>
      <c r="AS83" s="109"/>
      <c r="AT83" s="109"/>
      <c r="AU83" s="64"/>
      <c r="AV83" s="64"/>
      <c r="AW83" s="107"/>
      <c r="AX83" s="107"/>
      <c r="AY83" s="107"/>
      <c r="AZ83" s="57"/>
      <c r="BA83" s="56"/>
      <c r="BB83" s="767"/>
      <c r="BC83" s="107"/>
      <c r="BD83" s="107"/>
      <c r="BE83" s="67"/>
      <c r="BF83" s="68"/>
      <c r="BG83" s="111"/>
      <c r="BH83" s="107"/>
      <c r="BI83" s="107"/>
      <c r="BJ83" s="57"/>
      <c r="BK83" s="56"/>
      <c r="BL83" s="64"/>
      <c r="BM83" s="64"/>
      <c r="BN83" s="63"/>
      <c r="BO83" s="112"/>
      <c r="BP83" s="64"/>
      <c r="BQ83" s="107"/>
      <c r="BR83" s="107"/>
      <c r="BS83" s="107"/>
      <c r="BT83" s="57">
        <f t="shared" si="272"/>
        <v>0</v>
      </c>
      <c r="BU83" s="69">
        <f t="shared" si="273"/>
        <v>0</v>
      </c>
      <c r="BV83" s="107"/>
      <c r="BW83" s="107"/>
      <c r="BX83" s="107"/>
      <c r="BY83" s="107"/>
      <c r="BZ83" s="107"/>
      <c r="CA83" s="107"/>
      <c r="CB83" s="113"/>
      <c r="CC83" s="113"/>
      <c r="CD83" s="162"/>
      <c r="CE83" s="163"/>
      <c r="CF83" s="164"/>
      <c r="CG83" s="59"/>
      <c r="CH83" s="57"/>
      <c r="CI83" s="57"/>
      <c r="CJ83" s="57"/>
      <c r="CK83" s="57"/>
      <c r="CL83" s="57"/>
      <c r="CM83" s="63"/>
      <c r="CN83" s="63"/>
      <c r="CO83" s="63"/>
      <c r="CP83" s="63"/>
      <c r="CQ83" s="64"/>
      <c r="CR83" s="768"/>
      <c r="CS83" s="121"/>
      <c r="CT83" s="122"/>
      <c r="CU83" s="487"/>
      <c r="CV83" s="122"/>
      <c r="CW83" s="122"/>
      <c r="CX83" s="122"/>
      <c r="CY83" s="122"/>
      <c r="CZ83" s="125"/>
      <c r="DA83" s="125"/>
      <c r="DB83" s="122"/>
      <c r="DC83" s="989"/>
      <c r="DD83" s="989"/>
      <c r="DE83" s="59"/>
      <c r="DF83" s="57"/>
      <c r="DG83" s="140"/>
      <c r="DH83" s="449"/>
      <c r="DI83" s="449"/>
      <c r="DJ83" s="67"/>
      <c r="DK83" s="67"/>
      <c r="DL83" s="128"/>
      <c r="DM83" s="128"/>
      <c r="DN83" s="128"/>
      <c r="DO83" s="84"/>
      <c r="DP83" s="84"/>
      <c r="DQ83" s="84"/>
      <c r="DR83" s="84"/>
      <c r="DS83" s="127"/>
      <c r="DT83" s="127"/>
      <c r="DU83" s="127"/>
      <c r="DV83" s="83"/>
      <c r="DW83" s="83"/>
      <c r="DX83" s="103"/>
      <c r="DY83" s="104"/>
      <c r="DZ83" s="104"/>
      <c r="EA83" s="85"/>
      <c r="EB83" s="56"/>
      <c r="EC83" s="103"/>
      <c r="ED83" s="103"/>
      <c r="EE83" s="103"/>
      <c r="EF83" s="56"/>
      <c r="EG83" s="56"/>
      <c r="EH83" s="104"/>
      <c r="EI83" s="104"/>
      <c r="EJ83" s="104"/>
      <c r="EK83" s="56"/>
      <c r="EL83" s="56"/>
      <c r="EM83" s="56"/>
      <c r="EN83" s="56"/>
      <c r="EO83" s="56"/>
      <c r="EP83" s="56"/>
      <c r="EQ83" s="56"/>
      <c r="ER83" s="56"/>
      <c r="ES83" s="1285" t="s">
        <v>148</v>
      </c>
      <c r="ET83" s="1286"/>
      <c r="EU83" s="181"/>
      <c r="EV83" s="181"/>
      <c r="EW83" s="181" t="e">
        <f t="shared" ref="EW83:EW97" si="294">EW81/EZ81*EZ83</f>
        <v>#REF!</v>
      </c>
      <c r="EX83" s="192"/>
      <c r="EY83" s="192"/>
      <c r="EZ83" s="94">
        <v>605.86270000000002</v>
      </c>
      <c r="FA83" s="94" t="e">
        <f t="shared" si="288"/>
        <v>#REF!</v>
      </c>
      <c r="FB83" s="449"/>
      <c r="FC83" s="128"/>
      <c r="FD83" s="128"/>
      <c r="FE83" s="127"/>
      <c r="FF83" s="103"/>
      <c r="FG83" s="103"/>
      <c r="FH83" s="103"/>
      <c r="FI83" s="605"/>
      <c r="FJ83" s="103"/>
      <c r="FK83" s="104"/>
    </row>
    <row r="84" spans="1:167" ht="15" hidden="1" thickBot="1" x14ac:dyDescent="0.35">
      <c r="A84" s="459" t="s">
        <v>241</v>
      </c>
      <c r="B84" s="99"/>
      <c r="C84" s="100"/>
      <c r="D84" s="98"/>
      <c r="E84" s="103"/>
      <c r="F84" s="104"/>
      <c r="G84" s="104"/>
      <c r="H84" s="103"/>
      <c r="I84" s="105"/>
      <c r="J84" s="106"/>
      <c r="K84" s="107"/>
      <c r="L84" s="106"/>
      <c r="M84" s="106"/>
      <c r="N84" s="56"/>
      <c r="O84" s="56"/>
      <c r="P84" s="106"/>
      <c r="Q84" s="106"/>
      <c r="R84" s="106"/>
      <c r="S84" s="106"/>
      <c r="T84" s="56"/>
      <c r="U84" s="56"/>
      <c r="V84" s="104"/>
      <c r="W84" s="107"/>
      <c r="X84" s="107"/>
      <c r="Y84" s="57"/>
      <c r="Z84" s="56"/>
      <c r="AA84" s="57"/>
      <c r="AB84" s="57"/>
      <c r="AC84" s="57"/>
      <c r="AD84" s="57"/>
      <c r="AE84" s="57"/>
      <c r="AF84" s="107"/>
      <c r="AG84" s="57"/>
      <c r="AH84" s="107"/>
      <c r="AI84" s="57"/>
      <c r="AJ84" s="56"/>
      <c r="AK84" s="60"/>
      <c r="AL84" s="60"/>
      <c r="AM84" s="60"/>
      <c r="AN84" s="60"/>
      <c r="AO84" s="61"/>
      <c r="AP84" s="61"/>
      <c r="AQ84" s="61"/>
      <c r="AR84" s="446"/>
      <c r="AS84" s="109"/>
      <c r="AT84" s="109"/>
      <c r="AU84" s="64"/>
      <c r="AV84" s="64"/>
      <c r="AW84" s="107"/>
      <c r="AX84" s="107"/>
      <c r="AY84" s="107"/>
      <c r="AZ84" s="57"/>
      <c r="BA84" s="56"/>
      <c r="BB84" s="767"/>
      <c r="BC84" s="107"/>
      <c r="BD84" s="107"/>
      <c r="BE84" s="67"/>
      <c r="BF84" s="68"/>
      <c r="BG84" s="111"/>
      <c r="BH84" s="107"/>
      <c r="BI84" s="107"/>
      <c r="BJ84" s="57"/>
      <c r="BK84" s="56"/>
      <c r="BL84" s="64"/>
      <c r="BM84" s="64"/>
      <c r="BN84" s="63"/>
      <c r="BO84" s="112"/>
      <c r="BP84" s="64"/>
      <c r="BQ84" s="107"/>
      <c r="BR84" s="107"/>
      <c r="BS84" s="107"/>
      <c r="BT84" s="57">
        <f t="shared" si="272"/>
        <v>0</v>
      </c>
      <c r="BU84" s="69">
        <f t="shared" si="273"/>
        <v>0</v>
      </c>
      <c r="BV84" s="107"/>
      <c r="BW84" s="107"/>
      <c r="BX84" s="107"/>
      <c r="BY84" s="107"/>
      <c r="BZ84" s="107"/>
      <c r="CA84" s="107"/>
      <c r="CB84" s="113"/>
      <c r="CC84" s="113"/>
      <c r="CD84" s="162"/>
      <c r="CE84" s="163"/>
      <c r="CF84" s="164"/>
      <c r="CG84" s="59"/>
      <c r="CH84" s="57"/>
      <c r="CI84" s="57"/>
      <c r="CJ84" s="57"/>
      <c r="CK84" s="57"/>
      <c r="CL84" s="57"/>
      <c r="CM84" s="63"/>
      <c r="CN84" s="63"/>
      <c r="CO84" s="63"/>
      <c r="CP84" s="63"/>
      <c r="CQ84" s="64"/>
      <c r="CR84" s="768"/>
      <c r="CS84" s="121"/>
      <c r="CT84" s="122"/>
      <c r="CU84" s="487"/>
      <c r="CV84" s="122"/>
      <c r="CW84" s="122"/>
      <c r="CX84" s="122"/>
      <c r="CY84" s="122"/>
      <c r="CZ84" s="125"/>
      <c r="DA84" s="125"/>
      <c r="DB84" s="122"/>
      <c r="DC84" s="989"/>
      <c r="DD84" s="989"/>
      <c r="DE84" s="59"/>
      <c r="DF84" s="57"/>
      <c r="DG84" s="140"/>
      <c r="DH84" s="449"/>
      <c r="DI84" s="449"/>
      <c r="DJ84" s="67"/>
      <c r="DK84" s="67"/>
      <c r="DL84" s="128"/>
      <c r="DM84" s="128"/>
      <c r="DN84" s="128"/>
      <c r="DO84" s="84"/>
      <c r="DP84" s="84"/>
      <c r="DQ84" s="84"/>
      <c r="DR84" s="84"/>
      <c r="DS84" s="127"/>
      <c r="DT84" s="127"/>
      <c r="DU84" s="127"/>
      <c r="DV84" s="83"/>
      <c r="DW84" s="83"/>
      <c r="DX84" s="103"/>
      <c r="DY84" s="104"/>
      <c r="DZ84" s="104"/>
      <c r="EA84" s="85"/>
      <c r="EB84" s="56"/>
      <c r="EC84" s="103"/>
      <c r="ED84" s="103"/>
      <c r="EE84" s="103"/>
      <c r="EF84" s="56"/>
      <c r="EG84" s="56"/>
      <c r="EH84" s="104"/>
      <c r="EI84" s="104"/>
      <c r="EJ84" s="104"/>
      <c r="EK84" s="56"/>
      <c r="EL84" s="56"/>
      <c r="EM84" s="56"/>
      <c r="EN84" s="56"/>
      <c r="EO84" s="56"/>
      <c r="EP84" s="56"/>
      <c r="EQ84" s="56"/>
      <c r="ER84" s="56"/>
      <c r="ES84" s="1287" t="s">
        <v>149</v>
      </c>
      <c r="ET84" s="1288"/>
      <c r="EU84" s="181"/>
      <c r="EV84" s="181"/>
      <c r="EW84" s="181" t="e">
        <f t="shared" si="294"/>
        <v>#REF!</v>
      </c>
      <c r="EX84" s="192"/>
      <c r="EY84" s="192"/>
      <c r="EZ84" s="135">
        <v>250.14223000000001</v>
      </c>
      <c r="FA84" s="94" t="e">
        <f t="shared" si="288"/>
        <v>#REF!</v>
      </c>
      <c r="FB84" s="449"/>
      <c r="FC84" s="128"/>
      <c r="FD84" s="128"/>
      <c r="FE84" s="127"/>
      <c r="FF84" s="103"/>
      <c r="FG84" s="103"/>
      <c r="FH84" s="103"/>
      <c r="FI84" s="605"/>
      <c r="FJ84" s="103"/>
      <c r="FK84" s="104"/>
    </row>
    <row r="85" spans="1:167" ht="15" hidden="1" thickBot="1" x14ac:dyDescent="0.35">
      <c r="A85" s="459" t="s">
        <v>150</v>
      </c>
      <c r="B85" s="99"/>
      <c r="C85" s="100"/>
      <c r="D85" s="98"/>
      <c r="E85" s="103"/>
      <c r="F85" s="104"/>
      <c r="G85" s="104"/>
      <c r="H85" s="103"/>
      <c r="I85" s="105"/>
      <c r="J85" s="106"/>
      <c r="K85" s="107"/>
      <c r="L85" s="106">
        <v>13.839</v>
      </c>
      <c r="M85" s="106"/>
      <c r="N85" s="56"/>
      <c r="O85" s="56"/>
      <c r="P85" s="106"/>
      <c r="Q85" s="106"/>
      <c r="R85" s="106"/>
      <c r="S85" s="106"/>
      <c r="T85" s="56"/>
      <c r="U85" s="56"/>
      <c r="V85" s="104"/>
      <c r="W85" s="107"/>
      <c r="X85" s="107"/>
      <c r="Y85" s="57"/>
      <c r="Z85" s="56"/>
      <c r="AA85" s="57"/>
      <c r="AB85" s="57"/>
      <c r="AC85" s="57"/>
      <c r="AD85" s="57"/>
      <c r="AE85" s="57"/>
      <c r="AF85" s="107"/>
      <c r="AG85" s="57"/>
      <c r="AH85" s="107"/>
      <c r="AI85" s="57"/>
      <c r="AJ85" s="56"/>
      <c r="AK85" s="60"/>
      <c r="AL85" s="60"/>
      <c r="AM85" s="60"/>
      <c r="AN85" s="60"/>
      <c r="AO85" s="61"/>
      <c r="AP85" s="61"/>
      <c r="AQ85" s="61"/>
      <c r="AR85" s="446"/>
      <c r="AS85" s="109"/>
      <c r="AT85" s="109"/>
      <c r="AU85" s="64"/>
      <c r="AV85" s="64"/>
      <c r="AW85" s="107"/>
      <c r="AX85" s="107"/>
      <c r="AY85" s="107"/>
      <c r="AZ85" s="57"/>
      <c r="BA85" s="56"/>
      <c r="BB85" s="767"/>
      <c r="BC85" s="107"/>
      <c r="BD85" s="107"/>
      <c r="BE85" s="67"/>
      <c r="BF85" s="68"/>
      <c r="BG85" s="111"/>
      <c r="BH85" s="107"/>
      <c r="BI85" s="107"/>
      <c r="BJ85" s="57"/>
      <c r="BK85" s="56"/>
      <c r="BL85" s="64"/>
      <c r="BM85" s="64"/>
      <c r="BN85" s="63"/>
      <c r="BO85" s="112"/>
      <c r="BP85" s="64"/>
      <c r="BQ85" s="107"/>
      <c r="BR85" s="107"/>
      <c r="BS85" s="107"/>
      <c r="BT85" s="57">
        <f t="shared" si="272"/>
        <v>0</v>
      </c>
      <c r="BU85" s="69">
        <f t="shared" si="273"/>
        <v>0</v>
      </c>
      <c r="BV85" s="107"/>
      <c r="BW85" s="107"/>
      <c r="BX85" s="107"/>
      <c r="BY85" s="107"/>
      <c r="BZ85" s="107"/>
      <c r="CA85" s="107"/>
      <c r="CB85" s="113"/>
      <c r="CC85" s="113"/>
      <c r="CD85" s="162"/>
      <c r="CE85" s="163"/>
      <c r="CF85" s="164"/>
      <c r="CG85" s="59"/>
      <c r="CH85" s="57"/>
      <c r="CI85" s="57"/>
      <c r="CJ85" s="57"/>
      <c r="CK85" s="57"/>
      <c r="CL85" s="57"/>
      <c r="CM85" s="63"/>
      <c r="CN85" s="63"/>
      <c r="CO85" s="63"/>
      <c r="CP85" s="63"/>
      <c r="CQ85" s="64"/>
      <c r="CR85" s="768"/>
      <c r="CS85" s="121"/>
      <c r="CT85" s="122"/>
      <c r="CU85" s="487"/>
      <c r="CV85" s="122"/>
      <c r="CW85" s="122"/>
      <c r="CX85" s="122"/>
      <c r="CY85" s="122"/>
      <c r="CZ85" s="125"/>
      <c r="DA85" s="125"/>
      <c r="DB85" s="122"/>
      <c r="DC85" s="989"/>
      <c r="DD85" s="989"/>
      <c r="DE85" s="59"/>
      <c r="DF85" s="57"/>
      <c r="DG85" s="140"/>
      <c r="DH85" s="449"/>
      <c r="DI85" s="449"/>
      <c r="DJ85" s="67"/>
      <c r="DK85" s="67"/>
      <c r="DL85" s="128"/>
      <c r="DM85" s="128"/>
      <c r="DN85" s="128"/>
      <c r="DO85" s="84"/>
      <c r="DP85" s="84"/>
      <c r="DQ85" s="84"/>
      <c r="DR85" s="84"/>
      <c r="DS85" s="127"/>
      <c r="DT85" s="127"/>
      <c r="DU85" s="127"/>
      <c r="DV85" s="83"/>
      <c r="DW85" s="83"/>
      <c r="DX85" s="103"/>
      <c r="DY85" s="104"/>
      <c r="DZ85" s="104"/>
      <c r="EA85" s="85"/>
      <c r="EB85" s="56"/>
      <c r="EC85" s="103"/>
      <c r="ED85" s="103"/>
      <c r="EE85" s="103"/>
      <c r="EF85" s="56"/>
      <c r="EG85" s="56"/>
      <c r="EH85" s="104"/>
      <c r="EI85" s="104"/>
      <c r="EJ85" s="104"/>
      <c r="EK85" s="56"/>
      <c r="EL85" s="56"/>
      <c r="EM85" s="56"/>
      <c r="EN85" s="56"/>
      <c r="EO85" s="56"/>
      <c r="EP85" s="56"/>
      <c r="EQ85" s="56"/>
      <c r="ER85" s="56"/>
      <c r="ES85" s="637" t="s">
        <v>150</v>
      </c>
      <c r="ET85" s="89"/>
      <c r="EU85" s="181"/>
      <c r="EV85" s="181"/>
      <c r="EW85" s="181" t="e">
        <f t="shared" si="294"/>
        <v>#REF!</v>
      </c>
      <c r="EX85" s="192"/>
      <c r="EY85" s="192"/>
      <c r="EZ85" s="94">
        <f>66.58798+0.2</f>
        <v>66.787980000000005</v>
      </c>
      <c r="FA85" s="94" t="e">
        <f t="shared" si="288"/>
        <v>#REF!</v>
      </c>
      <c r="FB85" s="449"/>
      <c r="FC85" s="128"/>
      <c r="FD85" s="128"/>
      <c r="FE85" s="127"/>
      <c r="FF85" s="103"/>
      <c r="FG85" s="103"/>
      <c r="FH85" s="103"/>
      <c r="FI85" s="605"/>
      <c r="FJ85" s="103"/>
      <c r="FK85" s="104"/>
    </row>
    <row r="86" spans="1:167" ht="15" hidden="1" thickBot="1" x14ac:dyDescent="0.35">
      <c r="A86" s="459" t="s">
        <v>151</v>
      </c>
      <c r="B86" s="99"/>
      <c r="C86" s="100"/>
      <c r="D86" s="98"/>
      <c r="E86" s="103"/>
      <c r="F86" s="104"/>
      <c r="G86" s="104"/>
      <c r="H86" s="103"/>
      <c r="I86" s="105"/>
      <c r="J86" s="106"/>
      <c r="K86" s="107"/>
      <c r="L86" s="106"/>
      <c r="M86" s="106"/>
      <c r="N86" s="56"/>
      <c r="O86" s="56"/>
      <c r="P86" s="106"/>
      <c r="Q86" s="106"/>
      <c r="R86" s="106"/>
      <c r="S86" s="106"/>
      <c r="T86" s="56"/>
      <c r="U86" s="56"/>
      <c r="V86" s="104"/>
      <c r="W86" s="107"/>
      <c r="X86" s="107"/>
      <c r="Y86" s="57"/>
      <c r="Z86" s="56"/>
      <c r="AA86" s="57"/>
      <c r="AB86" s="57"/>
      <c r="AC86" s="57"/>
      <c r="AD86" s="57"/>
      <c r="AE86" s="57"/>
      <c r="AF86" s="107"/>
      <c r="AG86" s="57"/>
      <c r="AH86" s="107"/>
      <c r="AI86" s="57"/>
      <c r="AJ86" s="56"/>
      <c r="AK86" s="60"/>
      <c r="AL86" s="60"/>
      <c r="AM86" s="60"/>
      <c r="AN86" s="60"/>
      <c r="AO86" s="61"/>
      <c r="AP86" s="61"/>
      <c r="AQ86" s="61"/>
      <c r="AR86" s="446"/>
      <c r="AS86" s="109"/>
      <c r="AT86" s="109"/>
      <c r="AU86" s="64"/>
      <c r="AV86" s="64"/>
      <c r="AW86" s="107"/>
      <c r="AX86" s="107"/>
      <c r="AY86" s="107"/>
      <c r="AZ86" s="57"/>
      <c r="BA86" s="56"/>
      <c r="BB86" s="767"/>
      <c r="BC86" s="107"/>
      <c r="BD86" s="107"/>
      <c r="BE86" s="67"/>
      <c r="BF86" s="68"/>
      <c r="BG86" s="111"/>
      <c r="BH86" s="107"/>
      <c r="BI86" s="107"/>
      <c r="BJ86" s="57"/>
      <c r="BK86" s="56"/>
      <c r="BL86" s="64"/>
      <c r="BM86" s="64"/>
      <c r="BN86" s="63"/>
      <c r="BO86" s="112"/>
      <c r="BP86" s="64"/>
      <c r="BQ86" s="107"/>
      <c r="BR86" s="107"/>
      <c r="BS86" s="107"/>
      <c r="BT86" s="57">
        <f t="shared" si="272"/>
        <v>0</v>
      </c>
      <c r="BU86" s="69">
        <f t="shared" si="273"/>
        <v>0</v>
      </c>
      <c r="BV86" s="107"/>
      <c r="BW86" s="107"/>
      <c r="BX86" s="107"/>
      <c r="BY86" s="107"/>
      <c r="BZ86" s="107"/>
      <c r="CA86" s="107"/>
      <c r="CB86" s="113"/>
      <c r="CC86" s="113"/>
      <c r="CD86" s="162"/>
      <c r="CE86" s="163"/>
      <c r="CF86" s="164"/>
      <c r="CG86" s="59"/>
      <c r="CH86" s="57"/>
      <c r="CI86" s="57"/>
      <c r="CJ86" s="57"/>
      <c r="CK86" s="57"/>
      <c r="CL86" s="57"/>
      <c r="CM86" s="63"/>
      <c r="CN86" s="63"/>
      <c r="CO86" s="63"/>
      <c r="CP86" s="63"/>
      <c r="CQ86" s="64"/>
      <c r="CR86" s="768"/>
      <c r="CS86" s="121"/>
      <c r="CT86" s="122"/>
      <c r="CU86" s="487"/>
      <c r="CV86" s="122"/>
      <c r="CW86" s="122"/>
      <c r="CX86" s="122"/>
      <c r="CY86" s="122"/>
      <c r="CZ86" s="125"/>
      <c r="DA86" s="125"/>
      <c r="DB86" s="122"/>
      <c r="DC86" s="989"/>
      <c r="DD86" s="989"/>
      <c r="DE86" s="59"/>
      <c r="DF86" s="57"/>
      <c r="DG86" s="140"/>
      <c r="DH86" s="449"/>
      <c r="DI86" s="449"/>
      <c r="DJ86" s="67"/>
      <c r="DK86" s="67"/>
      <c r="DL86" s="128"/>
      <c r="DM86" s="128"/>
      <c r="DN86" s="128"/>
      <c r="DO86" s="84"/>
      <c r="DP86" s="84"/>
      <c r="DQ86" s="84"/>
      <c r="DR86" s="84"/>
      <c r="DS86" s="127"/>
      <c r="DT86" s="127"/>
      <c r="DU86" s="127"/>
      <c r="DV86" s="83"/>
      <c r="DW86" s="83"/>
      <c r="DX86" s="103"/>
      <c r="DY86" s="104"/>
      <c r="DZ86" s="104"/>
      <c r="EA86" s="85"/>
      <c r="EB86" s="56"/>
      <c r="EC86" s="103"/>
      <c r="ED86" s="103"/>
      <c r="EE86" s="103"/>
      <c r="EF86" s="56"/>
      <c r="EG86" s="56"/>
      <c r="EH86" s="104"/>
      <c r="EI86" s="104"/>
      <c r="EJ86" s="104"/>
      <c r="EK86" s="56"/>
      <c r="EL86" s="56"/>
      <c r="EM86" s="56"/>
      <c r="EN86" s="56"/>
      <c r="EO86" s="56"/>
      <c r="EP86" s="56"/>
      <c r="EQ86" s="56"/>
      <c r="ER86" s="56"/>
      <c r="ES86" s="637" t="s">
        <v>151</v>
      </c>
      <c r="ET86" s="89"/>
      <c r="EU86" s="181"/>
      <c r="EV86" s="181"/>
      <c r="EW86" s="181" t="e">
        <f t="shared" si="294"/>
        <v>#REF!</v>
      </c>
      <c r="EX86" s="192"/>
      <c r="EY86" s="192"/>
      <c r="EZ86" s="94">
        <f>16.615+691.17707+146.90032+4.22+1.1896+16.125+21.58105+0.84</f>
        <v>898.64804000000004</v>
      </c>
      <c r="FA86" s="94" t="e">
        <f t="shared" si="288"/>
        <v>#REF!</v>
      </c>
      <c r="FB86" s="449"/>
      <c r="FC86" s="128"/>
      <c r="FD86" s="128"/>
      <c r="FE86" s="127"/>
      <c r="FF86" s="103"/>
      <c r="FG86" s="103"/>
      <c r="FH86" s="103"/>
      <c r="FI86" s="605"/>
      <c r="FJ86" s="103"/>
      <c r="FK86" s="104"/>
    </row>
    <row r="87" spans="1:167" ht="15" hidden="1" thickBot="1" x14ac:dyDescent="0.35">
      <c r="A87" s="459" t="s">
        <v>152</v>
      </c>
      <c r="B87" s="99"/>
      <c r="C87" s="100"/>
      <c r="D87" s="98"/>
      <c r="E87" s="103"/>
      <c r="F87" s="104"/>
      <c r="G87" s="104"/>
      <c r="H87" s="103"/>
      <c r="I87" s="105"/>
      <c r="J87" s="106"/>
      <c r="K87" s="107"/>
      <c r="L87" s="106"/>
      <c r="M87" s="106"/>
      <c r="N87" s="56"/>
      <c r="O87" s="56"/>
      <c r="P87" s="106"/>
      <c r="Q87" s="106"/>
      <c r="R87" s="106"/>
      <c r="S87" s="106"/>
      <c r="T87" s="56"/>
      <c r="U87" s="56"/>
      <c r="V87" s="104"/>
      <c r="W87" s="107"/>
      <c r="X87" s="107"/>
      <c r="Y87" s="57"/>
      <c r="Z87" s="56"/>
      <c r="AA87" s="57"/>
      <c r="AB87" s="57"/>
      <c r="AC87" s="57"/>
      <c r="AD87" s="57"/>
      <c r="AE87" s="57"/>
      <c r="AF87" s="107"/>
      <c r="AG87" s="57"/>
      <c r="AH87" s="107"/>
      <c r="AI87" s="57"/>
      <c r="AJ87" s="56"/>
      <c r="AK87" s="60"/>
      <c r="AL87" s="60"/>
      <c r="AM87" s="60"/>
      <c r="AN87" s="60"/>
      <c r="AO87" s="61"/>
      <c r="AP87" s="61"/>
      <c r="AQ87" s="61"/>
      <c r="AR87" s="446"/>
      <c r="AS87" s="109"/>
      <c r="AT87" s="109"/>
      <c r="AU87" s="64"/>
      <c r="AV87" s="64"/>
      <c r="AW87" s="107"/>
      <c r="AX87" s="107"/>
      <c r="AY87" s="107"/>
      <c r="AZ87" s="57"/>
      <c r="BA87" s="56"/>
      <c r="BB87" s="767"/>
      <c r="BC87" s="107"/>
      <c r="BD87" s="107"/>
      <c r="BE87" s="67"/>
      <c r="BF87" s="68"/>
      <c r="BG87" s="111"/>
      <c r="BH87" s="107"/>
      <c r="BI87" s="107"/>
      <c r="BJ87" s="57"/>
      <c r="BK87" s="56"/>
      <c r="BL87" s="64"/>
      <c r="BM87" s="64"/>
      <c r="BN87" s="63"/>
      <c r="BO87" s="112"/>
      <c r="BP87" s="64"/>
      <c r="BQ87" s="107"/>
      <c r="BR87" s="107"/>
      <c r="BS87" s="107"/>
      <c r="BT87" s="57">
        <f t="shared" si="272"/>
        <v>0</v>
      </c>
      <c r="BU87" s="69">
        <f t="shared" si="273"/>
        <v>0</v>
      </c>
      <c r="BV87" s="107"/>
      <c r="BW87" s="107"/>
      <c r="BX87" s="107"/>
      <c r="BY87" s="107"/>
      <c r="BZ87" s="107"/>
      <c r="CA87" s="107"/>
      <c r="CB87" s="113"/>
      <c r="CC87" s="113"/>
      <c r="CD87" s="162"/>
      <c r="CE87" s="163"/>
      <c r="CF87" s="164"/>
      <c r="CG87" s="59"/>
      <c r="CH87" s="57"/>
      <c r="CI87" s="57"/>
      <c r="CJ87" s="57"/>
      <c r="CK87" s="57"/>
      <c r="CL87" s="57"/>
      <c r="CM87" s="63"/>
      <c r="CN87" s="63"/>
      <c r="CO87" s="63"/>
      <c r="CP87" s="63"/>
      <c r="CQ87" s="64"/>
      <c r="CR87" s="768"/>
      <c r="CS87" s="121"/>
      <c r="CT87" s="122"/>
      <c r="CU87" s="487"/>
      <c r="CV87" s="122"/>
      <c r="CW87" s="122"/>
      <c r="CX87" s="122"/>
      <c r="CY87" s="122"/>
      <c r="CZ87" s="125"/>
      <c r="DA87" s="125">
        <v>0.28000000000000003</v>
      </c>
      <c r="DB87" s="122"/>
      <c r="DC87" s="989"/>
      <c r="DD87" s="989"/>
      <c r="DE87" s="59"/>
      <c r="DF87" s="57"/>
      <c r="DG87" s="140"/>
      <c r="DH87" s="449"/>
      <c r="DI87" s="449"/>
      <c r="DJ87" s="67"/>
      <c r="DK87" s="67"/>
      <c r="DL87" s="128"/>
      <c r="DM87" s="128"/>
      <c r="DN87" s="128"/>
      <c r="DO87" s="84"/>
      <c r="DP87" s="84"/>
      <c r="DQ87" s="84"/>
      <c r="DR87" s="84"/>
      <c r="DS87" s="127"/>
      <c r="DT87" s="127"/>
      <c r="DU87" s="127"/>
      <c r="DV87" s="83"/>
      <c r="DW87" s="83"/>
      <c r="DX87" s="103"/>
      <c r="DY87" s="104"/>
      <c r="DZ87" s="104"/>
      <c r="EA87" s="85"/>
      <c r="EB87" s="56"/>
      <c r="EC87" s="103"/>
      <c r="ED87" s="103"/>
      <c r="EE87" s="103"/>
      <c r="EF87" s="56"/>
      <c r="EG87" s="56"/>
      <c r="EH87" s="104"/>
      <c r="EI87" s="104"/>
      <c r="EJ87" s="104"/>
      <c r="EK87" s="56"/>
      <c r="EL87" s="56"/>
      <c r="EM87" s="56"/>
      <c r="EN87" s="56"/>
      <c r="EO87" s="56"/>
      <c r="EP87" s="56"/>
      <c r="EQ87" s="56"/>
      <c r="ER87" s="56"/>
      <c r="ES87" s="637" t="s">
        <v>152</v>
      </c>
      <c r="ET87" s="89"/>
      <c r="EU87" s="181"/>
      <c r="EV87" s="181"/>
      <c r="EW87" s="181" t="e">
        <f t="shared" si="294"/>
        <v>#REF!</v>
      </c>
      <c r="EX87" s="192"/>
      <c r="EY87" s="192"/>
      <c r="EZ87" s="135">
        <f>1.57+0.66+1.68</f>
        <v>3.91</v>
      </c>
      <c r="FA87" s="94" t="e">
        <f t="shared" si="288"/>
        <v>#REF!</v>
      </c>
      <c r="FB87" s="449"/>
      <c r="FC87" s="128"/>
      <c r="FD87" s="128"/>
      <c r="FE87" s="127"/>
      <c r="FF87" s="103"/>
      <c r="FG87" s="103"/>
      <c r="FH87" s="103"/>
      <c r="FI87" s="605"/>
      <c r="FJ87" s="103"/>
      <c r="FK87" s="104"/>
    </row>
    <row r="88" spans="1:167" ht="15" hidden="1" thickBot="1" x14ac:dyDescent="0.35">
      <c r="A88" s="459" t="s">
        <v>153</v>
      </c>
      <c r="B88" s="99"/>
      <c r="C88" s="100"/>
      <c r="D88" s="98"/>
      <c r="E88" s="103"/>
      <c r="F88" s="104"/>
      <c r="G88" s="104"/>
      <c r="H88" s="103"/>
      <c r="I88" s="105"/>
      <c r="J88" s="106"/>
      <c r="K88" s="107"/>
      <c r="L88" s="106">
        <v>15.660600000000001</v>
      </c>
      <c r="M88" s="106"/>
      <c r="N88" s="56"/>
      <c r="O88" s="56"/>
      <c r="P88" s="106"/>
      <c r="Q88" s="106"/>
      <c r="R88" s="106"/>
      <c r="S88" s="106"/>
      <c r="T88" s="56"/>
      <c r="U88" s="56"/>
      <c r="V88" s="104"/>
      <c r="W88" s="107"/>
      <c r="X88" s="107"/>
      <c r="Y88" s="57"/>
      <c r="Z88" s="56"/>
      <c r="AA88" s="57"/>
      <c r="AB88" s="57"/>
      <c r="AC88" s="57"/>
      <c r="AD88" s="57"/>
      <c r="AE88" s="57"/>
      <c r="AF88" s="107"/>
      <c r="AG88" s="57"/>
      <c r="AH88" s="107"/>
      <c r="AI88" s="57"/>
      <c r="AJ88" s="56"/>
      <c r="AK88" s="60"/>
      <c r="AL88" s="60"/>
      <c r="AM88" s="60"/>
      <c r="AN88" s="60"/>
      <c r="AO88" s="61"/>
      <c r="AP88" s="61"/>
      <c r="AQ88" s="61"/>
      <c r="AR88" s="446"/>
      <c r="AS88" s="109"/>
      <c r="AT88" s="109"/>
      <c r="AU88" s="64"/>
      <c r="AV88" s="64"/>
      <c r="AW88" s="107"/>
      <c r="AX88" s="107"/>
      <c r="AY88" s="107"/>
      <c r="AZ88" s="57"/>
      <c r="BA88" s="56"/>
      <c r="BB88" s="767"/>
      <c r="BC88" s="107"/>
      <c r="BD88" s="107"/>
      <c r="BE88" s="67"/>
      <c r="BF88" s="68"/>
      <c r="BG88" s="111"/>
      <c r="BH88" s="107"/>
      <c r="BI88" s="107"/>
      <c r="BJ88" s="57"/>
      <c r="BK88" s="56"/>
      <c r="BL88" s="64"/>
      <c r="BM88" s="64"/>
      <c r="BN88" s="63"/>
      <c r="BO88" s="112"/>
      <c r="BP88" s="64"/>
      <c r="BQ88" s="107"/>
      <c r="BR88" s="107"/>
      <c r="BS88" s="107"/>
      <c r="BT88" s="57">
        <f t="shared" si="272"/>
        <v>0</v>
      </c>
      <c r="BU88" s="69">
        <f t="shared" si="273"/>
        <v>0</v>
      </c>
      <c r="BV88" s="107"/>
      <c r="BW88" s="107"/>
      <c r="BX88" s="107"/>
      <c r="BY88" s="107"/>
      <c r="BZ88" s="107"/>
      <c r="CA88" s="107"/>
      <c r="CB88" s="113"/>
      <c r="CC88" s="113"/>
      <c r="CD88" s="162"/>
      <c r="CE88" s="163"/>
      <c r="CF88" s="164"/>
      <c r="CG88" s="59"/>
      <c r="CH88" s="57"/>
      <c r="CI88" s="57"/>
      <c r="CJ88" s="57"/>
      <c r="CK88" s="57"/>
      <c r="CL88" s="57"/>
      <c r="CM88" s="63"/>
      <c r="CN88" s="63"/>
      <c r="CO88" s="63"/>
      <c r="CP88" s="63"/>
      <c r="CQ88" s="64"/>
      <c r="CR88" s="768"/>
      <c r="CS88" s="121"/>
      <c r="CT88" s="122"/>
      <c r="CU88" s="487"/>
      <c r="CV88" s="122"/>
      <c r="CW88" s="122"/>
      <c r="CX88" s="122"/>
      <c r="CY88" s="122"/>
      <c r="CZ88" s="125"/>
      <c r="DA88" s="125">
        <v>1.7</v>
      </c>
      <c r="DB88" s="122"/>
      <c r="DC88" s="989"/>
      <c r="DD88" s="989"/>
      <c r="DE88" s="59"/>
      <c r="DF88" s="57"/>
      <c r="DG88" s="140"/>
      <c r="DH88" s="449"/>
      <c r="DI88" s="449"/>
      <c r="DJ88" s="67"/>
      <c r="DK88" s="67"/>
      <c r="DL88" s="128"/>
      <c r="DM88" s="128"/>
      <c r="DN88" s="128"/>
      <c r="DO88" s="84"/>
      <c r="DP88" s="84"/>
      <c r="DQ88" s="84"/>
      <c r="DR88" s="84"/>
      <c r="DS88" s="127"/>
      <c r="DT88" s="127"/>
      <c r="DU88" s="127"/>
      <c r="DV88" s="83"/>
      <c r="DW88" s="83"/>
      <c r="DX88" s="103"/>
      <c r="DY88" s="104"/>
      <c r="DZ88" s="104"/>
      <c r="EA88" s="85"/>
      <c r="EB88" s="56"/>
      <c r="EC88" s="103"/>
      <c r="ED88" s="103"/>
      <c r="EE88" s="103"/>
      <c r="EF88" s="56"/>
      <c r="EG88" s="56"/>
      <c r="EH88" s="104"/>
      <c r="EI88" s="104"/>
      <c r="EJ88" s="104"/>
      <c r="EK88" s="56"/>
      <c r="EL88" s="56"/>
      <c r="EM88" s="56"/>
      <c r="EN88" s="56"/>
      <c r="EO88" s="56"/>
      <c r="EP88" s="56"/>
      <c r="EQ88" s="56"/>
      <c r="ER88" s="56"/>
      <c r="ES88" s="637" t="s">
        <v>153</v>
      </c>
      <c r="ET88" s="89"/>
      <c r="EU88" s="181"/>
      <c r="EV88" s="181"/>
      <c r="EW88" s="181" t="e">
        <f t="shared" si="294"/>
        <v>#REF!</v>
      </c>
      <c r="EX88" s="192"/>
      <c r="EY88" s="192"/>
      <c r="EZ88" s="94">
        <v>75.867019999999997</v>
      </c>
      <c r="FA88" s="94" t="e">
        <f t="shared" si="288"/>
        <v>#REF!</v>
      </c>
      <c r="FB88" s="449"/>
      <c r="FC88" s="128"/>
      <c r="FD88" s="128"/>
      <c r="FE88" s="127"/>
      <c r="FF88" s="103"/>
      <c r="FG88" s="103"/>
      <c r="FH88" s="103"/>
      <c r="FI88" s="605"/>
      <c r="FJ88" s="103"/>
      <c r="FK88" s="104"/>
    </row>
    <row r="89" spans="1:167" ht="15" hidden="1" thickBot="1" x14ac:dyDescent="0.35">
      <c r="A89" s="459" t="s">
        <v>154</v>
      </c>
      <c r="B89" s="99"/>
      <c r="C89" s="100"/>
      <c r="D89" s="98"/>
      <c r="E89" s="103"/>
      <c r="F89" s="104"/>
      <c r="G89" s="104"/>
      <c r="H89" s="103"/>
      <c r="I89" s="105"/>
      <c r="J89" s="106"/>
      <c r="K89" s="107"/>
      <c r="L89" s="106">
        <v>57.892000000000003</v>
      </c>
      <c r="M89" s="106"/>
      <c r="N89" s="56"/>
      <c r="O89" s="56"/>
      <c r="P89" s="106"/>
      <c r="Q89" s="106"/>
      <c r="R89" s="106"/>
      <c r="S89" s="106"/>
      <c r="T89" s="56"/>
      <c r="U89" s="56"/>
      <c r="V89" s="104"/>
      <c r="W89" s="107"/>
      <c r="X89" s="107"/>
      <c r="Y89" s="57"/>
      <c r="Z89" s="56"/>
      <c r="AA89" s="57"/>
      <c r="AB89" s="57"/>
      <c r="AC89" s="57"/>
      <c r="AD89" s="57"/>
      <c r="AE89" s="57"/>
      <c r="AF89" s="107"/>
      <c r="AG89" s="57"/>
      <c r="AH89" s="107"/>
      <c r="AI89" s="57"/>
      <c r="AJ89" s="56"/>
      <c r="AK89" s="60"/>
      <c r="AL89" s="60"/>
      <c r="AM89" s="60"/>
      <c r="AN89" s="60"/>
      <c r="AO89" s="61"/>
      <c r="AP89" s="61"/>
      <c r="AQ89" s="61"/>
      <c r="AR89" s="446"/>
      <c r="AS89" s="109"/>
      <c r="AT89" s="109"/>
      <c r="AU89" s="64"/>
      <c r="AV89" s="64"/>
      <c r="AW89" s="107"/>
      <c r="AX89" s="107"/>
      <c r="AY89" s="107"/>
      <c r="AZ89" s="57"/>
      <c r="BA89" s="56"/>
      <c r="BB89" s="767"/>
      <c r="BC89" s="107"/>
      <c r="BD89" s="107"/>
      <c r="BE89" s="67"/>
      <c r="BF89" s="68"/>
      <c r="BG89" s="111"/>
      <c r="BH89" s="107"/>
      <c r="BI89" s="107"/>
      <c r="BJ89" s="57"/>
      <c r="BK89" s="56"/>
      <c r="BL89" s="64"/>
      <c r="BM89" s="64"/>
      <c r="BN89" s="63"/>
      <c r="BO89" s="112"/>
      <c r="BP89" s="64"/>
      <c r="BQ89" s="107"/>
      <c r="BR89" s="107"/>
      <c r="BS89" s="107"/>
      <c r="BT89" s="57">
        <f t="shared" si="272"/>
        <v>0</v>
      </c>
      <c r="BU89" s="69">
        <f t="shared" si="273"/>
        <v>0</v>
      </c>
      <c r="BV89" s="107"/>
      <c r="BW89" s="107"/>
      <c r="BX89" s="107"/>
      <c r="BY89" s="107"/>
      <c r="BZ89" s="107"/>
      <c r="CA89" s="107"/>
      <c r="CB89" s="113"/>
      <c r="CC89" s="113"/>
      <c r="CD89" s="162"/>
      <c r="CE89" s="163"/>
      <c r="CF89" s="164"/>
      <c r="CG89" s="59"/>
      <c r="CH89" s="57"/>
      <c r="CI89" s="57"/>
      <c r="CJ89" s="57"/>
      <c r="CK89" s="57"/>
      <c r="CL89" s="57"/>
      <c r="CM89" s="63"/>
      <c r="CN89" s="63"/>
      <c r="CO89" s="63"/>
      <c r="CP89" s="63"/>
      <c r="CQ89" s="64"/>
      <c r="CR89" s="768"/>
      <c r="CS89" s="121"/>
      <c r="CT89" s="122"/>
      <c r="CU89" s="487"/>
      <c r="CV89" s="122"/>
      <c r="CW89" s="122"/>
      <c r="CX89" s="122"/>
      <c r="CY89" s="122"/>
      <c r="CZ89" s="125"/>
      <c r="DA89" s="125">
        <v>2.12</v>
      </c>
      <c r="DB89" s="122"/>
      <c r="DC89" s="989"/>
      <c r="DD89" s="989"/>
      <c r="DE89" s="59"/>
      <c r="DF89" s="57"/>
      <c r="DG89" s="140"/>
      <c r="DH89" s="449"/>
      <c r="DI89" s="449"/>
      <c r="DJ89" s="67"/>
      <c r="DK89" s="67"/>
      <c r="DL89" s="128"/>
      <c r="DM89" s="128"/>
      <c r="DN89" s="128"/>
      <c r="DO89" s="84"/>
      <c r="DP89" s="84"/>
      <c r="DQ89" s="84"/>
      <c r="DR89" s="84"/>
      <c r="DS89" s="127"/>
      <c r="DT89" s="127"/>
      <c r="DU89" s="127"/>
      <c r="DV89" s="83"/>
      <c r="DW89" s="83"/>
      <c r="DX89" s="103"/>
      <c r="DY89" s="104"/>
      <c r="DZ89" s="104"/>
      <c r="EA89" s="85"/>
      <c r="EB89" s="56"/>
      <c r="EC89" s="103"/>
      <c r="ED89" s="103"/>
      <c r="EE89" s="103"/>
      <c r="EF89" s="56"/>
      <c r="EG89" s="56"/>
      <c r="EH89" s="104"/>
      <c r="EI89" s="104"/>
      <c r="EJ89" s="104"/>
      <c r="EK89" s="56"/>
      <c r="EL89" s="56"/>
      <c r="EM89" s="56"/>
      <c r="EN89" s="56"/>
      <c r="EO89" s="56"/>
      <c r="EP89" s="56"/>
      <c r="EQ89" s="56"/>
      <c r="ER89" s="56"/>
      <c r="ES89" s="637" t="s">
        <v>154</v>
      </c>
      <c r="ET89" s="89"/>
      <c r="EU89" s="181"/>
      <c r="EV89" s="181"/>
      <c r="EW89" s="181" t="e">
        <f t="shared" si="294"/>
        <v>#REF!</v>
      </c>
      <c r="EX89" s="192"/>
      <c r="EY89" s="192"/>
      <c r="EZ89" s="334">
        <v>1103.95966</v>
      </c>
      <c r="FA89" s="94" t="e">
        <f t="shared" si="288"/>
        <v>#REF!</v>
      </c>
      <c r="FB89" s="449"/>
      <c r="FC89" s="128"/>
      <c r="FD89" s="128"/>
      <c r="FE89" s="127"/>
      <c r="FF89" s="103"/>
      <c r="FG89" s="103"/>
      <c r="FH89" s="103"/>
      <c r="FI89" s="605"/>
      <c r="FJ89" s="103"/>
      <c r="FK89" s="104"/>
    </row>
    <row r="90" spans="1:167" ht="15" hidden="1" thickBot="1" x14ac:dyDescent="0.35">
      <c r="A90" s="459" t="s">
        <v>155</v>
      </c>
      <c r="B90" s="99"/>
      <c r="C90" s="100"/>
      <c r="D90" s="98"/>
      <c r="E90" s="103"/>
      <c r="F90" s="104"/>
      <c r="G90" s="104"/>
      <c r="H90" s="103"/>
      <c r="I90" s="105"/>
      <c r="J90" s="106"/>
      <c r="K90" s="107"/>
      <c r="L90" s="106"/>
      <c r="M90" s="106"/>
      <c r="N90" s="56"/>
      <c r="O90" s="56"/>
      <c r="P90" s="106"/>
      <c r="Q90" s="106"/>
      <c r="R90" s="106"/>
      <c r="S90" s="106"/>
      <c r="T90" s="56"/>
      <c r="U90" s="56"/>
      <c r="V90" s="104"/>
      <c r="W90" s="107"/>
      <c r="X90" s="107"/>
      <c r="Y90" s="57"/>
      <c r="Z90" s="56"/>
      <c r="AA90" s="57"/>
      <c r="AB90" s="57"/>
      <c r="AC90" s="57"/>
      <c r="AD90" s="57"/>
      <c r="AE90" s="57"/>
      <c r="AF90" s="107"/>
      <c r="AG90" s="57"/>
      <c r="AH90" s="107"/>
      <c r="AI90" s="57"/>
      <c r="AJ90" s="56"/>
      <c r="AK90" s="60"/>
      <c r="AL90" s="60"/>
      <c r="AM90" s="60"/>
      <c r="AN90" s="60"/>
      <c r="AO90" s="61"/>
      <c r="AP90" s="61"/>
      <c r="AQ90" s="61"/>
      <c r="AR90" s="446"/>
      <c r="AS90" s="109"/>
      <c r="AT90" s="109"/>
      <c r="AU90" s="64"/>
      <c r="AV90" s="64"/>
      <c r="AW90" s="107"/>
      <c r="AX90" s="107"/>
      <c r="AY90" s="107"/>
      <c r="AZ90" s="57"/>
      <c r="BA90" s="56"/>
      <c r="BB90" s="767"/>
      <c r="BC90" s="107"/>
      <c r="BD90" s="107"/>
      <c r="BE90" s="67"/>
      <c r="BF90" s="68"/>
      <c r="BG90" s="111"/>
      <c r="BH90" s="107"/>
      <c r="BI90" s="107"/>
      <c r="BJ90" s="57"/>
      <c r="BK90" s="56"/>
      <c r="BL90" s="64"/>
      <c r="BM90" s="64"/>
      <c r="BN90" s="63"/>
      <c r="BO90" s="112"/>
      <c r="BP90" s="64"/>
      <c r="BQ90" s="107"/>
      <c r="BR90" s="107"/>
      <c r="BS90" s="107"/>
      <c r="BT90" s="57">
        <f t="shared" si="272"/>
        <v>0</v>
      </c>
      <c r="BU90" s="69">
        <f t="shared" si="273"/>
        <v>0</v>
      </c>
      <c r="BV90" s="107"/>
      <c r="BW90" s="107"/>
      <c r="BX90" s="107"/>
      <c r="BY90" s="107"/>
      <c r="BZ90" s="107"/>
      <c r="CA90" s="107"/>
      <c r="CB90" s="113"/>
      <c r="CC90" s="113"/>
      <c r="CD90" s="162"/>
      <c r="CE90" s="163"/>
      <c r="CF90" s="164"/>
      <c r="CG90" s="59"/>
      <c r="CH90" s="57"/>
      <c r="CI90" s="57"/>
      <c r="CJ90" s="57"/>
      <c r="CK90" s="57"/>
      <c r="CL90" s="57"/>
      <c r="CM90" s="63"/>
      <c r="CN90" s="63"/>
      <c r="CO90" s="63"/>
      <c r="CP90" s="63"/>
      <c r="CQ90" s="64"/>
      <c r="CR90" s="768"/>
      <c r="CS90" s="121"/>
      <c r="CT90" s="122"/>
      <c r="CU90" s="487"/>
      <c r="CV90" s="122"/>
      <c r="CW90" s="122"/>
      <c r="CX90" s="122"/>
      <c r="CY90" s="122"/>
      <c r="CZ90" s="125"/>
      <c r="DA90" s="125"/>
      <c r="DB90" s="122"/>
      <c r="DC90" s="989"/>
      <c r="DD90" s="989"/>
      <c r="DE90" s="59"/>
      <c r="DF90" s="57"/>
      <c r="DG90" s="140"/>
      <c r="DH90" s="449"/>
      <c r="DI90" s="449"/>
      <c r="DJ90" s="67"/>
      <c r="DK90" s="67"/>
      <c r="DL90" s="128"/>
      <c r="DM90" s="128"/>
      <c r="DN90" s="128"/>
      <c r="DO90" s="84"/>
      <c r="DP90" s="84"/>
      <c r="DQ90" s="84"/>
      <c r="DR90" s="84"/>
      <c r="DS90" s="127"/>
      <c r="DT90" s="127"/>
      <c r="DU90" s="127"/>
      <c r="DV90" s="83"/>
      <c r="DW90" s="83"/>
      <c r="DX90" s="103"/>
      <c r="DY90" s="104"/>
      <c r="DZ90" s="104"/>
      <c r="EA90" s="85"/>
      <c r="EB90" s="56"/>
      <c r="EC90" s="103"/>
      <c r="ED90" s="103"/>
      <c r="EE90" s="103"/>
      <c r="EF90" s="56"/>
      <c r="EG90" s="56"/>
      <c r="EH90" s="104"/>
      <c r="EI90" s="104"/>
      <c r="EJ90" s="104"/>
      <c r="EK90" s="56"/>
      <c r="EL90" s="56"/>
      <c r="EM90" s="56"/>
      <c r="EN90" s="56"/>
      <c r="EO90" s="56"/>
      <c r="EP90" s="56"/>
      <c r="EQ90" s="56"/>
      <c r="ER90" s="56"/>
      <c r="ES90" s="637" t="s">
        <v>155</v>
      </c>
      <c r="ET90" s="89"/>
      <c r="EU90" s="181"/>
      <c r="EV90" s="181"/>
      <c r="EW90" s="181" t="e">
        <f t="shared" si="294"/>
        <v>#REF!</v>
      </c>
      <c r="EX90" s="192"/>
      <c r="EY90" s="192"/>
      <c r="EZ90" s="809">
        <v>12.87565</v>
      </c>
      <c r="FA90" s="94" t="e">
        <f t="shared" si="288"/>
        <v>#REF!</v>
      </c>
      <c r="FB90" s="449"/>
      <c r="FC90" s="128"/>
      <c r="FD90" s="128"/>
      <c r="FE90" s="127"/>
      <c r="FF90" s="103"/>
      <c r="FG90" s="103"/>
      <c r="FH90" s="103"/>
      <c r="FI90" s="605"/>
      <c r="FJ90" s="103"/>
      <c r="FK90" s="104"/>
    </row>
    <row r="91" spans="1:167" ht="15" hidden="1" thickBot="1" x14ac:dyDescent="0.35">
      <c r="A91" s="459" t="s">
        <v>156</v>
      </c>
      <c r="B91" s="99"/>
      <c r="C91" s="100"/>
      <c r="D91" s="98"/>
      <c r="E91" s="103"/>
      <c r="F91" s="104"/>
      <c r="G91" s="104"/>
      <c r="H91" s="103"/>
      <c r="I91" s="105"/>
      <c r="J91" s="106"/>
      <c r="K91" s="107"/>
      <c r="L91" s="106">
        <v>27.141999999999999</v>
      </c>
      <c r="M91" s="106"/>
      <c r="N91" s="56"/>
      <c r="O91" s="56"/>
      <c r="P91" s="106"/>
      <c r="Q91" s="106"/>
      <c r="R91" s="106"/>
      <c r="S91" s="106"/>
      <c r="T91" s="56"/>
      <c r="U91" s="56"/>
      <c r="V91" s="104"/>
      <c r="W91" s="107"/>
      <c r="X91" s="107"/>
      <c r="Y91" s="57"/>
      <c r="Z91" s="56"/>
      <c r="AA91" s="57"/>
      <c r="AB91" s="57"/>
      <c r="AC91" s="57"/>
      <c r="AD91" s="57"/>
      <c r="AE91" s="57"/>
      <c r="AF91" s="107"/>
      <c r="AG91" s="57"/>
      <c r="AH91" s="107"/>
      <c r="AI91" s="57"/>
      <c r="AJ91" s="56"/>
      <c r="AK91" s="60"/>
      <c r="AL91" s="60"/>
      <c r="AM91" s="60"/>
      <c r="AN91" s="60"/>
      <c r="AO91" s="61"/>
      <c r="AP91" s="61"/>
      <c r="AQ91" s="61"/>
      <c r="AR91" s="446"/>
      <c r="AS91" s="109"/>
      <c r="AT91" s="109"/>
      <c r="AU91" s="64"/>
      <c r="AV91" s="64"/>
      <c r="AW91" s="107"/>
      <c r="AX91" s="107"/>
      <c r="AY91" s="107"/>
      <c r="AZ91" s="57"/>
      <c r="BA91" s="56"/>
      <c r="BB91" s="767"/>
      <c r="BC91" s="107"/>
      <c r="BD91" s="107"/>
      <c r="BE91" s="67"/>
      <c r="BF91" s="68"/>
      <c r="BG91" s="111"/>
      <c r="BH91" s="107"/>
      <c r="BI91" s="107"/>
      <c r="BJ91" s="57"/>
      <c r="BK91" s="56"/>
      <c r="BL91" s="64"/>
      <c r="BM91" s="64"/>
      <c r="BN91" s="63"/>
      <c r="BO91" s="112"/>
      <c r="BP91" s="64"/>
      <c r="BQ91" s="107"/>
      <c r="BR91" s="107"/>
      <c r="BS91" s="107"/>
      <c r="BT91" s="57">
        <f t="shared" si="272"/>
        <v>0</v>
      </c>
      <c r="BU91" s="69">
        <f t="shared" si="273"/>
        <v>0</v>
      </c>
      <c r="BV91" s="107"/>
      <c r="BW91" s="107"/>
      <c r="BX91" s="107"/>
      <c r="BY91" s="107"/>
      <c r="BZ91" s="107"/>
      <c r="CA91" s="107"/>
      <c r="CB91" s="113"/>
      <c r="CC91" s="113"/>
      <c r="CD91" s="162"/>
      <c r="CE91" s="163"/>
      <c r="CF91" s="164"/>
      <c r="CG91" s="59"/>
      <c r="CH91" s="57"/>
      <c r="CI91" s="57"/>
      <c r="CJ91" s="57"/>
      <c r="CK91" s="57"/>
      <c r="CL91" s="57"/>
      <c r="CM91" s="63"/>
      <c r="CN91" s="63"/>
      <c r="CO91" s="63"/>
      <c r="CP91" s="63"/>
      <c r="CQ91" s="64"/>
      <c r="CR91" s="768"/>
      <c r="CS91" s="121"/>
      <c r="CT91" s="122"/>
      <c r="CU91" s="487"/>
      <c r="CV91" s="122"/>
      <c r="CW91" s="122"/>
      <c r="CX91" s="122"/>
      <c r="CY91" s="122"/>
      <c r="CZ91" s="125"/>
      <c r="DA91" s="125"/>
      <c r="DB91" s="122"/>
      <c r="DC91" s="989"/>
      <c r="DD91" s="989"/>
      <c r="DE91" s="59"/>
      <c r="DF91" s="57"/>
      <c r="DG91" s="140"/>
      <c r="DH91" s="449"/>
      <c r="DI91" s="449"/>
      <c r="DJ91" s="67"/>
      <c r="DK91" s="67"/>
      <c r="DL91" s="128"/>
      <c r="DM91" s="128"/>
      <c r="DN91" s="128"/>
      <c r="DO91" s="84"/>
      <c r="DP91" s="84"/>
      <c r="DQ91" s="84"/>
      <c r="DR91" s="84"/>
      <c r="DS91" s="127"/>
      <c r="DT91" s="127"/>
      <c r="DU91" s="127"/>
      <c r="DV91" s="83"/>
      <c r="DW91" s="83"/>
      <c r="DX91" s="103"/>
      <c r="DY91" s="104"/>
      <c r="DZ91" s="104"/>
      <c r="EA91" s="85"/>
      <c r="EB91" s="56"/>
      <c r="EC91" s="103"/>
      <c r="ED91" s="103"/>
      <c r="EE91" s="103"/>
      <c r="EF91" s="56"/>
      <c r="EG91" s="56"/>
      <c r="EH91" s="104"/>
      <c r="EI91" s="104"/>
      <c r="EJ91" s="104"/>
      <c r="EK91" s="56"/>
      <c r="EL91" s="56"/>
      <c r="EM91" s="56"/>
      <c r="EN91" s="56"/>
      <c r="EO91" s="56"/>
      <c r="EP91" s="56"/>
      <c r="EQ91" s="56"/>
      <c r="ER91" s="56"/>
      <c r="ES91" s="637" t="s">
        <v>156</v>
      </c>
      <c r="ET91" s="89"/>
      <c r="EU91" s="181"/>
      <c r="EV91" s="181"/>
      <c r="EW91" s="181" t="e">
        <f t="shared" si="294"/>
        <v>#REF!</v>
      </c>
      <c r="EX91" s="192"/>
      <c r="EY91" s="192"/>
      <c r="EZ91" s="94">
        <v>5.2665699999999998</v>
      </c>
      <c r="FA91" s="94" t="e">
        <f t="shared" si="288"/>
        <v>#REF!</v>
      </c>
      <c r="FB91" s="449"/>
      <c r="FC91" s="128"/>
      <c r="FD91" s="128"/>
      <c r="FE91" s="127"/>
      <c r="FF91" s="103"/>
      <c r="FG91" s="103"/>
      <c r="FH91" s="103"/>
      <c r="FI91" s="605"/>
      <c r="FJ91" s="103"/>
      <c r="FK91" s="104"/>
    </row>
    <row r="92" spans="1:167" ht="15" hidden="1" thickBot="1" x14ac:dyDescent="0.35">
      <c r="A92" s="459" t="s">
        <v>157</v>
      </c>
      <c r="B92" s="99"/>
      <c r="C92" s="100"/>
      <c r="D92" s="98"/>
      <c r="E92" s="103"/>
      <c r="F92" s="104"/>
      <c r="G92" s="104"/>
      <c r="H92" s="103"/>
      <c r="I92" s="105"/>
      <c r="J92" s="106"/>
      <c r="K92" s="107"/>
      <c r="L92" s="106">
        <v>2.431</v>
      </c>
      <c r="M92" s="106"/>
      <c r="N92" s="56"/>
      <c r="O92" s="56"/>
      <c r="P92" s="106"/>
      <c r="Q92" s="106"/>
      <c r="R92" s="106"/>
      <c r="S92" s="106"/>
      <c r="T92" s="56"/>
      <c r="U92" s="56"/>
      <c r="V92" s="104"/>
      <c r="W92" s="107"/>
      <c r="X92" s="107"/>
      <c r="Y92" s="57"/>
      <c r="Z92" s="56"/>
      <c r="AA92" s="57"/>
      <c r="AB92" s="57"/>
      <c r="AC92" s="57"/>
      <c r="AD92" s="57"/>
      <c r="AE92" s="57"/>
      <c r="AF92" s="107"/>
      <c r="AG92" s="57"/>
      <c r="AH92" s="107"/>
      <c r="AI92" s="57"/>
      <c r="AJ92" s="56"/>
      <c r="AK92" s="60"/>
      <c r="AL92" s="60"/>
      <c r="AM92" s="60"/>
      <c r="AN92" s="60"/>
      <c r="AO92" s="61"/>
      <c r="AP92" s="61"/>
      <c r="AQ92" s="61"/>
      <c r="AR92" s="446"/>
      <c r="AS92" s="109"/>
      <c r="AT92" s="109"/>
      <c r="AU92" s="64"/>
      <c r="AV92" s="64"/>
      <c r="AW92" s="107"/>
      <c r="AX92" s="107"/>
      <c r="AY92" s="107"/>
      <c r="AZ92" s="57"/>
      <c r="BA92" s="56"/>
      <c r="BB92" s="767"/>
      <c r="BC92" s="107"/>
      <c r="BD92" s="107"/>
      <c r="BE92" s="67"/>
      <c r="BF92" s="68"/>
      <c r="BG92" s="111"/>
      <c r="BH92" s="107"/>
      <c r="BI92" s="107"/>
      <c r="BJ92" s="57"/>
      <c r="BK92" s="56"/>
      <c r="BL92" s="64"/>
      <c r="BM92" s="64"/>
      <c r="BN92" s="63"/>
      <c r="BO92" s="112"/>
      <c r="BP92" s="64"/>
      <c r="BQ92" s="107"/>
      <c r="BR92" s="107"/>
      <c r="BS92" s="107"/>
      <c r="BT92" s="57">
        <f t="shared" si="272"/>
        <v>0</v>
      </c>
      <c r="BU92" s="69">
        <f t="shared" si="273"/>
        <v>0</v>
      </c>
      <c r="BV92" s="107"/>
      <c r="BW92" s="107"/>
      <c r="BX92" s="107"/>
      <c r="BY92" s="107"/>
      <c r="BZ92" s="107"/>
      <c r="CA92" s="107"/>
      <c r="CB92" s="113"/>
      <c r="CC92" s="113"/>
      <c r="CD92" s="162"/>
      <c r="CE92" s="163"/>
      <c r="CF92" s="164"/>
      <c r="CG92" s="59"/>
      <c r="CH92" s="57"/>
      <c r="CI92" s="57"/>
      <c r="CJ92" s="57"/>
      <c r="CK92" s="57"/>
      <c r="CL92" s="57"/>
      <c r="CM92" s="63"/>
      <c r="CN92" s="63"/>
      <c r="CO92" s="63"/>
      <c r="CP92" s="63"/>
      <c r="CQ92" s="64"/>
      <c r="CR92" s="768"/>
      <c r="CS92" s="121"/>
      <c r="CT92" s="122"/>
      <c r="CU92" s="487"/>
      <c r="CV92" s="122"/>
      <c r="CW92" s="122"/>
      <c r="CX92" s="122"/>
      <c r="CY92" s="122"/>
      <c r="CZ92" s="125"/>
      <c r="DA92" s="125"/>
      <c r="DB92" s="122"/>
      <c r="DC92" s="989"/>
      <c r="DD92" s="989"/>
      <c r="DE92" s="59"/>
      <c r="DF92" s="57"/>
      <c r="DG92" s="140"/>
      <c r="DH92" s="449"/>
      <c r="DI92" s="449"/>
      <c r="DJ92" s="67"/>
      <c r="DK92" s="67"/>
      <c r="DL92" s="128"/>
      <c r="DM92" s="128"/>
      <c r="DN92" s="128"/>
      <c r="DO92" s="84"/>
      <c r="DP92" s="84"/>
      <c r="DQ92" s="84"/>
      <c r="DR92" s="84"/>
      <c r="DS92" s="127"/>
      <c r="DT92" s="127"/>
      <c r="DU92" s="127"/>
      <c r="DV92" s="83"/>
      <c r="DW92" s="83"/>
      <c r="DX92" s="103"/>
      <c r="DY92" s="104"/>
      <c r="DZ92" s="104"/>
      <c r="EA92" s="85"/>
      <c r="EB92" s="56"/>
      <c r="EC92" s="103"/>
      <c r="ED92" s="103"/>
      <c r="EE92" s="103"/>
      <c r="EF92" s="56"/>
      <c r="EG92" s="56"/>
      <c r="EH92" s="104"/>
      <c r="EI92" s="104"/>
      <c r="EJ92" s="104"/>
      <c r="EK92" s="56"/>
      <c r="EL92" s="56"/>
      <c r="EM92" s="56"/>
      <c r="EN92" s="56"/>
      <c r="EO92" s="56"/>
      <c r="EP92" s="56"/>
      <c r="EQ92" s="56"/>
      <c r="ER92" s="56"/>
      <c r="ES92" s="637" t="s">
        <v>157</v>
      </c>
      <c r="ET92" s="89"/>
      <c r="EU92" s="181"/>
      <c r="EV92" s="181"/>
      <c r="EW92" s="181" t="e">
        <f t="shared" si="294"/>
        <v>#REF!</v>
      </c>
      <c r="EX92" s="192"/>
      <c r="EY92" s="192"/>
      <c r="EZ92" s="135">
        <v>5.2665699999999998</v>
      </c>
      <c r="FA92" s="94" t="e">
        <f t="shared" si="288"/>
        <v>#REF!</v>
      </c>
      <c r="FB92" s="449"/>
      <c r="FC92" s="128"/>
      <c r="FD92" s="128"/>
      <c r="FE92" s="127"/>
      <c r="FF92" s="103"/>
      <c r="FG92" s="103"/>
      <c r="FH92" s="103"/>
      <c r="FI92" s="605"/>
      <c r="FJ92" s="103"/>
      <c r="FK92" s="104"/>
    </row>
    <row r="93" spans="1:167" ht="15" hidden="1" thickBot="1" x14ac:dyDescent="0.35">
      <c r="A93" s="459" t="s">
        <v>158</v>
      </c>
      <c r="B93" s="99"/>
      <c r="C93" s="100"/>
      <c r="D93" s="98"/>
      <c r="E93" s="103"/>
      <c r="F93" s="104"/>
      <c r="G93" s="104"/>
      <c r="H93" s="103"/>
      <c r="I93" s="105"/>
      <c r="J93" s="106"/>
      <c r="K93" s="107"/>
      <c r="L93" s="106"/>
      <c r="M93" s="106"/>
      <c r="N93" s="56"/>
      <c r="O93" s="56"/>
      <c r="P93" s="106"/>
      <c r="Q93" s="106"/>
      <c r="R93" s="106"/>
      <c r="S93" s="106"/>
      <c r="T93" s="56"/>
      <c r="U93" s="56"/>
      <c r="V93" s="104"/>
      <c r="W93" s="107"/>
      <c r="X93" s="107"/>
      <c r="Y93" s="57"/>
      <c r="Z93" s="56"/>
      <c r="AA93" s="57"/>
      <c r="AB93" s="57"/>
      <c r="AC93" s="57"/>
      <c r="AD93" s="57"/>
      <c r="AE93" s="57"/>
      <c r="AF93" s="107"/>
      <c r="AG93" s="57"/>
      <c r="AH93" s="107"/>
      <c r="AI93" s="57"/>
      <c r="AJ93" s="56"/>
      <c r="AK93" s="60"/>
      <c r="AL93" s="60"/>
      <c r="AM93" s="60"/>
      <c r="AN93" s="60"/>
      <c r="AO93" s="61"/>
      <c r="AP93" s="61"/>
      <c r="AQ93" s="61"/>
      <c r="AR93" s="446"/>
      <c r="AS93" s="109"/>
      <c r="AT93" s="109"/>
      <c r="AU93" s="64"/>
      <c r="AV93" s="64"/>
      <c r="AW93" s="107"/>
      <c r="AX93" s="107"/>
      <c r="AY93" s="107"/>
      <c r="AZ93" s="57"/>
      <c r="BA93" s="56"/>
      <c r="BB93" s="767"/>
      <c r="BC93" s="107"/>
      <c r="BD93" s="107"/>
      <c r="BE93" s="67"/>
      <c r="BF93" s="68"/>
      <c r="BG93" s="111"/>
      <c r="BH93" s="107"/>
      <c r="BI93" s="107"/>
      <c r="BJ93" s="57"/>
      <c r="BK93" s="56"/>
      <c r="BL93" s="64"/>
      <c r="BM93" s="64"/>
      <c r="BN93" s="63"/>
      <c r="BO93" s="112"/>
      <c r="BP93" s="64"/>
      <c r="BQ93" s="107"/>
      <c r="BR93" s="107"/>
      <c r="BS93" s="107"/>
      <c r="BT93" s="57">
        <f t="shared" si="272"/>
        <v>0</v>
      </c>
      <c r="BU93" s="69">
        <f t="shared" si="273"/>
        <v>0</v>
      </c>
      <c r="BV93" s="107"/>
      <c r="BW93" s="107"/>
      <c r="BX93" s="107"/>
      <c r="BY93" s="107"/>
      <c r="BZ93" s="107"/>
      <c r="CA93" s="107"/>
      <c r="CB93" s="113"/>
      <c r="CC93" s="113"/>
      <c r="CD93" s="162"/>
      <c r="CE93" s="163"/>
      <c r="CF93" s="164"/>
      <c r="CG93" s="59"/>
      <c r="CH93" s="57"/>
      <c r="CI93" s="57"/>
      <c r="CJ93" s="57"/>
      <c r="CK93" s="57"/>
      <c r="CL93" s="57"/>
      <c r="CM93" s="63"/>
      <c r="CN93" s="63"/>
      <c r="CO93" s="63"/>
      <c r="CP93" s="63"/>
      <c r="CQ93" s="64"/>
      <c r="CR93" s="768"/>
      <c r="CS93" s="121"/>
      <c r="CT93" s="122"/>
      <c r="CU93" s="487"/>
      <c r="CV93" s="122"/>
      <c r="CW93" s="122"/>
      <c r="CX93" s="122"/>
      <c r="CY93" s="122"/>
      <c r="CZ93" s="125"/>
      <c r="DA93" s="125"/>
      <c r="DB93" s="122"/>
      <c r="DC93" s="989"/>
      <c r="DD93" s="989"/>
      <c r="DE93" s="59"/>
      <c r="DF93" s="57"/>
      <c r="DG93" s="140"/>
      <c r="DH93" s="449"/>
      <c r="DI93" s="449"/>
      <c r="DJ93" s="67"/>
      <c r="DK93" s="67"/>
      <c r="DL93" s="128"/>
      <c r="DM93" s="128"/>
      <c r="DN93" s="128"/>
      <c r="DO93" s="84"/>
      <c r="DP93" s="84"/>
      <c r="DQ93" s="84"/>
      <c r="DR93" s="84"/>
      <c r="DS93" s="127"/>
      <c r="DT93" s="127"/>
      <c r="DU93" s="127"/>
      <c r="DV93" s="83"/>
      <c r="DW93" s="83"/>
      <c r="DX93" s="103"/>
      <c r="DY93" s="104"/>
      <c r="DZ93" s="104"/>
      <c r="EA93" s="85"/>
      <c r="EB93" s="56"/>
      <c r="EC93" s="103"/>
      <c r="ED93" s="103"/>
      <c r="EE93" s="103"/>
      <c r="EF93" s="56"/>
      <c r="EG93" s="56"/>
      <c r="EH93" s="104"/>
      <c r="EI93" s="104"/>
      <c r="EJ93" s="104"/>
      <c r="EK93" s="56"/>
      <c r="EL93" s="56"/>
      <c r="EM93" s="56"/>
      <c r="EN93" s="56"/>
      <c r="EO93" s="56"/>
      <c r="EP93" s="56"/>
      <c r="EQ93" s="56"/>
      <c r="ER93" s="56"/>
      <c r="ES93" s="637" t="s">
        <v>158</v>
      </c>
      <c r="ET93" s="89"/>
      <c r="EU93" s="181"/>
      <c r="EV93" s="181"/>
      <c r="EW93" s="181" t="e">
        <f t="shared" si="294"/>
        <v>#REF!</v>
      </c>
      <c r="EX93" s="192"/>
      <c r="EY93" s="192"/>
      <c r="EZ93" s="94">
        <f>3.50212+2.26266</f>
        <v>5.76478</v>
      </c>
      <c r="FA93" s="94" t="e">
        <f t="shared" si="288"/>
        <v>#REF!</v>
      </c>
      <c r="FB93" s="449"/>
      <c r="FC93" s="128"/>
      <c r="FD93" s="128"/>
      <c r="FE93" s="127"/>
      <c r="FF93" s="103"/>
      <c r="FG93" s="103"/>
      <c r="FH93" s="103"/>
      <c r="FI93" s="605"/>
      <c r="FJ93" s="103"/>
      <c r="FK93" s="104"/>
    </row>
    <row r="94" spans="1:167" ht="15" hidden="1" thickBot="1" x14ac:dyDescent="0.35">
      <c r="A94" s="459" t="s">
        <v>159</v>
      </c>
      <c r="B94" s="99"/>
      <c r="C94" s="100"/>
      <c r="D94" s="98"/>
      <c r="E94" s="103"/>
      <c r="F94" s="104"/>
      <c r="G94" s="104"/>
      <c r="H94" s="103"/>
      <c r="I94" s="105"/>
      <c r="J94" s="106"/>
      <c r="K94" s="107"/>
      <c r="L94" s="106"/>
      <c r="M94" s="106"/>
      <c r="N94" s="56"/>
      <c r="O94" s="56"/>
      <c r="P94" s="106"/>
      <c r="Q94" s="106"/>
      <c r="R94" s="106"/>
      <c r="S94" s="106"/>
      <c r="T94" s="56"/>
      <c r="U94" s="56"/>
      <c r="V94" s="104"/>
      <c r="W94" s="107"/>
      <c r="X94" s="107"/>
      <c r="Y94" s="57"/>
      <c r="Z94" s="56"/>
      <c r="AA94" s="57"/>
      <c r="AB94" s="57"/>
      <c r="AC94" s="57"/>
      <c r="AD94" s="57"/>
      <c r="AE94" s="57"/>
      <c r="AF94" s="107"/>
      <c r="AG94" s="57"/>
      <c r="AH94" s="107"/>
      <c r="AI94" s="57"/>
      <c r="AJ94" s="56"/>
      <c r="AK94" s="60"/>
      <c r="AL94" s="60"/>
      <c r="AM94" s="60"/>
      <c r="AN94" s="60"/>
      <c r="AO94" s="61"/>
      <c r="AP94" s="61"/>
      <c r="AQ94" s="61"/>
      <c r="AR94" s="446"/>
      <c r="AS94" s="109"/>
      <c r="AT94" s="109"/>
      <c r="AU94" s="64"/>
      <c r="AV94" s="64"/>
      <c r="AW94" s="107"/>
      <c r="AX94" s="107"/>
      <c r="AY94" s="107"/>
      <c r="AZ94" s="57"/>
      <c r="BA94" s="56"/>
      <c r="BB94" s="767"/>
      <c r="BC94" s="107"/>
      <c r="BD94" s="107"/>
      <c r="BE94" s="67"/>
      <c r="BF94" s="68"/>
      <c r="BG94" s="111"/>
      <c r="BH94" s="107"/>
      <c r="BI94" s="107"/>
      <c r="BJ94" s="57"/>
      <c r="BK94" s="56"/>
      <c r="BL94" s="64"/>
      <c r="BM94" s="64"/>
      <c r="BN94" s="63"/>
      <c r="BO94" s="112"/>
      <c r="BP94" s="64"/>
      <c r="BQ94" s="107"/>
      <c r="BR94" s="107"/>
      <c r="BS94" s="107"/>
      <c r="BT94" s="57">
        <f t="shared" si="272"/>
        <v>0</v>
      </c>
      <c r="BU94" s="69">
        <f t="shared" si="273"/>
        <v>0</v>
      </c>
      <c r="BV94" s="107"/>
      <c r="BW94" s="107"/>
      <c r="BX94" s="107"/>
      <c r="BY94" s="107"/>
      <c r="BZ94" s="107"/>
      <c r="CA94" s="107"/>
      <c r="CB94" s="113"/>
      <c r="CC94" s="113"/>
      <c r="CD94" s="162"/>
      <c r="CE94" s="163"/>
      <c r="CF94" s="164"/>
      <c r="CG94" s="59"/>
      <c r="CH94" s="57"/>
      <c r="CI94" s="57"/>
      <c r="CJ94" s="57"/>
      <c r="CK94" s="57"/>
      <c r="CL94" s="57"/>
      <c r="CM94" s="63"/>
      <c r="CN94" s="63"/>
      <c r="CO94" s="63"/>
      <c r="CP94" s="63"/>
      <c r="CQ94" s="64"/>
      <c r="CR94" s="768"/>
      <c r="CS94" s="121"/>
      <c r="CT94" s="122"/>
      <c r="CU94" s="487"/>
      <c r="CV94" s="122"/>
      <c r="CW94" s="122"/>
      <c r="CX94" s="122"/>
      <c r="CY94" s="122"/>
      <c r="CZ94" s="125"/>
      <c r="DA94" s="125"/>
      <c r="DB94" s="122"/>
      <c r="DC94" s="989"/>
      <c r="DD94" s="989"/>
      <c r="DE94" s="59"/>
      <c r="DF94" s="57"/>
      <c r="DG94" s="140"/>
      <c r="DH94" s="449"/>
      <c r="DI94" s="449"/>
      <c r="DJ94" s="67"/>
      <c r="DK94" s="67"/>
      <c r="DL94" s="128"/>
      <c r="DM94" s="128"/>
      <c r="DN94" s="128"/>
      <c r="DO94" s="84"/>
      <c r="DP94" s="84"/>
      <c r="DQ94" s="84"/>
      <c r="DR94" s="84"/>
      <c r="DS94" s="127"/>
      <c r="DT94" s="127"/>
      <c r="DU94" s="127"/>
      <c r="DV94" s="83"/>
      <c r="DW94" s="83"/>
      <c r="DX94" s="103"/>
      <c r="DY94" s="104"/>
      <c r="DZ94" s="104"/>
      <c r="EA94" s="85"/>
      <c r="EB94" s="56"/>
      <c r="EC94" s="103"/>
      <c r="ED94" s="103"/>
      <c r="EE94" s="103"/>
      <c r="EF94" s="56"/>
      <c r="EG94" s="56"/>
      <c r="EH94" s="104"/>
      <c r="EI94" s="104"/>
      <c r="EJ94" s="104"/>
      <c r="EK94" s="56"/>
      <c r="EL94" s="56"/>
      <c r="EM94" s="56"/>
      <c r="EN94" s="56"/>
      <c r="EO94" s="56"/>
      <c r="EP94" s="56"/>
      <c r="EQ94" s="56"/>
      <c r="ER94" s="56"/>
      <c r="ES94" s="637" t="s">
        <v>159</v>
      </c>
      <c r="ET94" s="89"/>
      <c r="EU94" s="181"/>
      <c r="EV94" s="181"/>
      <c r="EW94" s="181" t="e">
        <f t="shared" si="294"/>
        <v>#REF!</v>
      </c>
      <c r="EX94" s="192"/>
      <c r="EY94" s="192"/>
      <c r="EZ94" s="334">
        <f>136.11955+484.75</f>
        <v>620.86955</v>
      </c>
      <c r="FA94" s="94" t="e">
        <f t="shared" si="288"/>
        <v>#REF!</v>
      </c>
      <c r="FB94" s="449"/>
      <c r="FC94" s="128"/>
      <c r="FD94" s="128"/>
      <c r="FE94" s="127"/>
      <c r="FF94" s="103"/>
      <c r="FG94" s="103"/>
      <c r="FH94" s="103"/>
      <c r="FI94" s="605"/>
      <c r="FJ94" s="103"/>
      <c r="FK94" s="104"/>
    </row>
    <row r="95" spans="1:167" ht="15" hidden="1" thickBot="1" x14ac:dyDescent="0.35">
      <c r="A95" s="459" t="s">
        <v>160</v>
      </c>
      <c r="B95" s="99"/>
      <c r="C95" s="100"/>
      <c r="D95" s="98"/>
      <c r="E95" s="103"/>
      <c r="F95" s="104"/>
      <c r="G95" s="104"/>
      <c r="H95" s="103"/>
      <c r="I95" s="105"/>
      <c r="J95" s="106"/>
      <c r="K95" s="107"/>
      <c r="L95" s="106"/>
      <c r="M95" s="106"/>
      <c r="N95" s="56"/>
      <c r="O95" s="56"/>
      <c r="P95" s="106"/>
      <c r="Q95" s="106"/>
      <c r="R95" s="106"/>
      <c r="S95" s="106"/>
      <c r="T95" s="56"/>
      <c r="U95" s="56"/>
      <c r="V95" s="104"/>
      <c r="W95" s="107"/>
      <c r="X95" s="107"/>
      <c r="Y95" s="57"/>
      <c r="Z95" s="56"/>
      <c r="AA95" s="57"/>
      <c r="AB95" s="57"/>
      <c r="AC95" s="57"/>
      <c r="AD95" s="57"/>
      <c r="AE95" s="57"/>
      <c r="AF95" s="107"/>
      <c r="AG95" s="57"/>
      <c r="AH95" s="107"/>
      <c r="AI95" s="57"/>
      <c r="AJ95" s="56"/>
      <c r="AK95" s="60"/>
      <c r="AL95" s="60"/>
      <c r="AM95" s="60"/>
      <c r="AN95" s="60"/>
      <c r="AO95" s="61"/>
      <c r="AP95" s="61"/>
      <c r="AQ95" s="61"/>
      <c r="AR95" s="446"/>
      <c r="AS95" s="109"/>
      <c r="AT95" s="109"/>
      <c r="AU95" s="64"/>
      <c r="AV95" s="64"/>
      <c r="AW95" s="107"/>
      <c r="AX95" s="107"/>
      <c r="AY95" s="107"/>
      <c r="AZ95" s="57"/>
      <c r="BA95" s="56"/>
      <c r="BB95" s="767"/>
      <c r="BC95" s="107"/>
      <c r="BD95" s="107"/>
      <c r="BE95" s="67"/>
      <c r="BF95" s="68"/>
      <c r="BG95" s="111"/>
      <c r="BH95" s="107"/>
      <c r="BI95" s="107"/>
      <c r="BJ95" s="57"/>
      <c r="BK95" s="56"/>
      <c r="BL95" s="64"/>
      <c r="BM95" s="64"/>
      <c r="BN95" s="63"/>
      <c r="BO95" s="112"/>
      <c r="BP95" s="64"/>
      <c r="BQ95" s="107"/>
      <c r="BR95" s="107"/>
      <c r="BS95" s="107"/>
      <c r="BT95" s="57">
        <f t="shared" si="272"/>
        <v>0</v>
      </c>
      <c r="BU95" s="69">
        <f t="shared" si="273"/>
        <v>0</v>
      </c>
      <c r="BV95" s="107"/>
      <c r="BW95" s="107"/>
      <c r="BX95" s="107"/>
      <c r="BY95" s="107"/>
      <c r="BZ95" s="107"/>
      <c r="CA95" s="107"/>
      <c r="CB95" s="113"/>
      <c r="CC95" s="113"/>
      <c r="CD95" s="162"/>
      <c r="CE95" s="163"/>
      <c r="CF95" s="164"/>
      <c r="CG95" s="59"/>
      <c r="CH95" s="57"/>
      <c r="CI95" s="57"/>
      <c r="CJ95" s="57"/>
      <c r="CK95" s="57"/>
      <c r="CL95" s="57"/>
      <c r="CM95" s="63"/>
      <c r="CN95" s="63"/>
      <c r="CO95" s="63"/>
      <c r="CP95" s="63"/>
      <c r="CQ95" s="64"/>
      <c r="CR95" s="768"/>
      <c r="CS95" s="121"/>
      <c r="CT95" s="122"/>
      <c r="CU95" s="487"/>
      <c r="CV95" s="122"/>
      <c r="CW95" s="122"/>
      <c r="CX95" s="122"/>
      <c r="CY95" s="122"/>
      <c r="CZ95" s="125"/>
      <c r="DA95" s="125"/>
      <c r="DB95" s="122"/>
      <c r="DC95" s="989"/>
      <c r="DD95" s="989"/>
      <c r="DE95" s="59"/>
      <c r="DF95" s="57"/>
      <c r="DG95" s="140"/>
      <c r="DH95" s="449"/>
      <c r="DI95" s="449"/>
      <c r="DJ95" s="67"/>
      <c r="DK95" s="67"/>
      <c r="DL95" s="128"/>
      <c r="DM95" s="128"/>
      <c r="DN95" s="128"/>
      <c r="DO95" s="84"/>
      <c r="DP95" s="84"/>
      <c r="DQ95" s="84"/>
      <c r="DR95" s="84"/>
      <c r="DS95" s="127"/>
      <c r="DT95" s="127"/>
      <c r="DU95" s="127"/>
      <c r="DV95" s="83"/>
      <c r="DW95" s="83"/>
      <c r="DX95" s="103"/>
      <c r="DY95" s="104"/>
      <c r="DZ95" s="104"/>
      <c r="EA95" s="85"/>
      <c r="EB95" s="56"/>
      <c r="EC95" s="103"/>
      <c r="ED95" s="103"/>
      <c r="EE95" s="103"/>
      <c r="EF95" s="56"/>
      <c r="EG95" s="56"/>
      <c r="EH95" s="104"/>
      <c r="EI95" s="104"/>
      <c r="EJ95" s="104"/>
      <c r="EK95" s="56"/>
      <c r="EL95" s="56"/>
      <c r="EM95" s="56"/>
      <c r="EN95" s="56"/>
      <c r="EO95" s="56"/>
      <c r="EP95" s="56"/>
      <c r="EQ95" s="56"/>
      <c r="ER95" s="56"/>
      <c r="ES95" s="637" t="s">
        <v>160</v>
      </c>
      <c r="ET95" s="89"/>
      <c r="EU95" s="181"/>
      <c r="EV95" s="181"/>
      <c r="EW95" s="181" t="e">
        <f t="shared" si="294"/>
        <v>#REF!</v>
      </c>
      <c r="EX95" s="192"/>
      <c r="EY95" s="192"/>
      <c r="EZ95" s="809">
        <v>24.946000000000002</v>
      </c>
      <c r="FA95" s="94" t="e">
        <f t="shared" si="288"/>
        <v>#REF!</v>
      </c>
      <c r="FB95" s="449"/>
      <c r="FC95" s="128"/>
      <c r="FD95" s="128"/>
      <c r="FE95" s="127"/>
      <c r="FF95" s="103"/>
      <c r="FG95" s="103"/>
      <c r="FH95" s="103"/>
      <c r="FI95" s="605"/>
      <c r="FJ95" s="103"/>
      <c r="FK95" s="104"/>
    </row>
    <row r="96" spans="1:167" ht="15" hidden="1" thickBot="1" x14ac:dyDescent="0.35">
      <c r="A96" s="459" t="s">
        <v>161</v>
      </c>
      <c r="B96" s="99"/>
      <c r="C96" s="100"/>
      <c r="D96" s="98"/>
      <c r="E96" s="103"/>
      <c r="F96" s="104"/>
      <c r="G96" s="104"/>
      <c r="H96" s="103"/>
      <c r="I96" s="105"/>
      <c r="J96" s="106"/>
      <c r="K96" s="107"/>
      <c r="L96" s="106"/>
      <c r="M96" s="106"/>
      <c r="N96" s="56"/>
      <c r="O96" s="56"/>
      <c r="P96" s="106"/>
      <c r="Q96" s="106"/>
      <c r="R96" s="106"/>
      <c r="S96" s="106"/>
      <c r="T96" s="56"/>
      <c r="U96" s="56"/>
      <c r="V96" s="104"/>
      <c r="W96" s="107"/>
      <c r="X96" s="107"/>
      <c r="Y96" s="57"/>
      <c r="Z96" s="56"/>
      <c r="AA96" s="57"/>
      <c r="AB96" s="57"/>
      <c r="AC96" s="57"/>
      <c r="AD96" s="57"/>
      <c r="AE96" s="57"/>
      <c r="AF96" s="107"/>
      <c r="AG96" s="57"/>
      <c r="AH96" s="107"/>
      <c r="AI96" s="57"/>
      <c r="AJ96" s="56"/>
      <c r="AK96" s="60"/>
      <c r="AL96" s="60"/>
      <c r="AM96" s="60"/>
      <c r="AN96" s="60"/>
      <c r="AO96" s="61"/>
      <c r="AP96" s="61"/>
      <c r="AQ96" s="61"/>
      <c r="AR96" s="446"/>
      <c r="AS96" s="109"/>
      <c r="AT96" s="109"/>
      <c r="AU96" s="64"/>
      <c r="AV96" s="64"/>
      <c r="AW96" s="107"/>
      <c r="AX96" s="107"/>
      <c r="AY96" s="107"/>
      <c r="AZ96" s="57"/>
      <c r="BA96" s="56"/>
      <c r="BB96" s="767"/>
      <c r="BC96" s="107"/>
      <c r="BD96" s="107"/>
      <c r="BE96" s="67"/>
      <c r="BF96" s="68"/>
      <c r="BG96" s="111"/>
      <c r="BH96" s="107"/>
      <c r="BI96" s="107"/>
      <c r="BJ96" s="57"/>
      <c r="BK96" s="56"/>
      <c r="BL96" s="64"/>
      <c r="BM96" s="64"/>
      <c r="BN96" s="63"/>
      <c r="BO96" s="112"/>
      <c r="BP96" s="64"/>
      <c r="BQ96" s="107"/>
      <c r="BR96" s="107"/>
      <c r="BS96" s="107"/>
      <c r="BT96" s="57">
        <f t="shared" si="272"/>
        <v>0</v>
      </c>
      <c r="BU96" s="69">
        <f t="shared" si="273"/>
        <v>0</v>
      </c>
      <c r="BV96" s="107"/>
      <c r="BW96" s="107"/>
      <c r="BX96" s="107"/>
      <c r="BY96" s="107"/>
      <c r="BZ96" s="107"/>
      <c r="CA96" s="107"/>
      <c r="CB96" s="113"/>
      <c r="CC96" s="113"/>
      <c r="CD96" s="162"/>
      <c r="CE96" s="163"/>
      <c r="CF96" s="164"/>
      <c r="CG96" s="59"/>
      <c r="CH96" s="57"/>
      <c r="CI96" s="57"/>
      <c r="CJ96" s="57"/>
      <c r="CK96" s="57"/>
      <c r="CL96" s="57"/>
      <c r="CM96" s="63"/>
      <c r="CN96" s="63"/>
      <c r="CO96" s="63"/>
      <c r="CP96" s="63"/>
      <c r="CQ96" s="64"/>
      <c r="CR96" s="768"/>
      <c r="CS96" s="121"/>
      <c r="CT96" s="122"/>
      <c r="CU96" s="487"/>
      <c r="CV96" s="122"/>
      <c r="CW96" s="122"/>
      <c r="CX96" s="122"/>
      <c r="CY96" s="122"/>
      <c r="CZ96" s="125"/>
      <c r="DA96" s="125"/>
      <c r="DB96" s="122"/>
      <c r="DC96" s="989"/>
      <c r="DD96" s="989"/>
      <c r="DE96" s="59"/>
      <c r="DF96" s="57"/>
      <c r="DG96" s="140"/>
      <c r="DH96" s="449"/>
      <c r="DI96" s="449"/>
      <c r="DJ96" s="67"/>
      <c r="DK96" s="67"/>
      <c r="DL96" s="128"/>
      <c r="DM96" s="128"/>
      <c r="DN96" s="128"/>
      <c r="DO96" s="84"/>
      <c r="DP96" s="84"/>
      <c r="DQ96" s="84"/>
      <c r="DR96" s="84"/>
      <c r="DS96" s="127"/>
      <c r="DT96" s="127"/>
      <c r="DU96" s="127"/>
      <c r="DV96" s="83"/>
      <c r="DW96" s="83"/>
      <c r="DX96" s="103"/>
      <c r="DY96" s="104"/>
      <c r="DZ96" s="104"/>
      <c r="EA96" s="85"/>
      <c r="EB96" s="56"/>
      <c r="EC96" s="103"/>
      <c r="ED96" s="103"/>
      <c r="EE96" s="103"/>
      <c r="EF96" s="56"/>
      <c r="EG96" s="56"/>
      <c r="EH96" s="104"/>
      <c r="EI96" s="104"/>
      <c r="EJ96" s="104"/>
      <c r="EK96" s="56"/>
      <c r="EL96" s="56"/>
      <c r="EM96" s="56"/>
      <c r="EN96" s="56"/>
      <c r="EO96" s="56"/>
      <c r="EP96" s="56"/>
      <c r="EQ96" s="56"/>
      <c r="ER96" s="56"/>
      <c r="ES96" s="637" t="s">
        <v>161</v>
      </c>
      <c r="ET96" s="89"/>
      <c r="EU96" s="181"/>
      <c r="EV96" s="181"/>
      <c r="EW96" s="181" t="e">
        <f t="shared" si="294"/>
        <v>#REF!</v>
      </c>
      <c r="EX96" s="192"/>
      <c r="EY96" s="192"/>
      <c r="EZ96" s="94">
        <v>13310.43</v>
      </c>
      <c r="FA96" s="94" t="e">
        <f t="shared" si="288"/>
        <v>#REF!</v>
      </c>
      <c r="FB96" s="449"/>
      <c r="FC96" s="128"/>
      <c r="FD96" s="128"/>
      <c r="FE96" s="127"/>
      <c r="FF96" s="103"/>
      <c r="FG96" s="103"/>
      <c r="FH96" s="103"/>
      <c r="FI96" s="605"/>
      <c r="FJ96" s="103"/>
      <c r="FK96" s="104"/>
    </row>
    <row r="97" spans="1:167" ht="28.8" hidden="1" thickBot="1" x14ac:dyDescent="0.35">
      <c r="A97" s="810" t="s">
        <v>162</v>
      </c>
      <c r="B97" s="99"/>
      <c r="C97" s="100"/>
      <c r="D97" s="98"/>
      <c r="E97" s="103"/>
      <c r="F97" s="104"/>
      <c r="G97" s="104"/>
      <c r="H97" s="103"/>
      <c r="I97" s="105"/>
      <c r="J97" s="106"/>
      <c r="K97" s="107"/>
      <c r="L97" s="106"/>
      <c r="M97" s="106"/>
      <c r="N97" s="56"/>
      <c r="O97" s="56"/>
      <c r="P97" s="106"/>
      <c r="Q97" s="106"/>
      <c r="R97" s="106"/>
      <c r="S97" s="106"/>
      <c r="T97" s="56"/>
      <c r="U97" s="56"/>
      <c r="V97" s="104"/>
      <c r="W97" s="107"/>
      <c r="X97" s="107"/>
      <c r="Y97" s="57"/>
      <c r="Z97" s="56"/>
      <c r="AA97" s="57"/>
      <c r="AB97" s="57"/>
      <c r="AC97" s="57"/>
      <c r="AD97" s="57"/>
      <c r="AE97" s="57"/>
      <c r="AF97" s="107"/>
      <c r="AG97" s="57"/>
      <c r="AH97" s="107"/>
      <c r="AI97" s="57"/>
      <c r="AJ97" s="56"/>
      <c r="AK97" s="60"/>
      <c r="AL97" s="60"/>
      <c r="AM97" s="60"/>
      <c r="AN97" s="60"/>
      <c r="AO97" s="61"/>
      <c r="AP97" s="61"/>
      <c r="AQ97" s="61"/>
      <c r="AR97" s="446"/>
      <c r="AS97" s="109"/>
      <c r="AT97" s="109"/>
      <c r="AU97" s="64"/>
      <c r="AV97" s="64"/>
      <c r="AW97" s="107"/>
      <c r="AX97" s="107"/>
      <c r="AY97" s="107"/>
      <c r="AZ97" s="57"/>
      <c r="BA97" s="56"/>
      <c r="BB97" s="767"/>
      <c r="BC97" s="107"/>
      <c r="BD97" s="107"/>
      <c r="BE97" s="67"/>
      <c r="BF97" s="68"/>
      <c r="BG97" s="111"/>
      <c r="BH97" s="107"/>
      <c r="BI97" s="107"/>
      <c r="BJ97" s="57"/>
      <c r="BK97" s="56"/>
      <c r="BL97" s="64"/>
      <c r="BM97" s="64"/>
      <c r="BN97" s="63"/>
      <c r="BO97" s="112"/>
      <c r="BP97" s="64"/>
      <c r="BQ97" s="107"/>
      <c r="BR97" s="107"/>
      <c r="BS97" s="107"/>
      <c r="BT97" s="57">
        <f t="shared" si="272"/>
        <v>0</v>
      </c>
      <c r="BU97" s="69">
        <f t="shared" si="273"/>
        <v>0</v>
      </c>
      <c r="BV97" s="107"/>
      <c r="BW97" s="107"/>
      <c r="BX97" s="107"/>
      <c r="BY97" s="107"/>
      <c r="BZ97" s="107"/>
      <c r="CA97" s="107"/>
      <c r="CB97" s="113"/>
      <c r="CC97" s="113"/>
      <c r="CD97" s="162"/>
      <c r="CE97" s="163"/>
      <c r="CF97" s="164"/>
      <c r="CG97" s="59"/>
      <c r="CH97" s="57"/>
      <c r="CI97" s="57"/>
      <c r="CJ97" s="57"/>
      <c r="CK97" s="57"/>
      <c r="CL97" s="57"/>
      <c r="CM97" s="63"/>
      <c r="CN97" s="63"/>
      <c r="CO97" s="63"/>
      <c r="CP97" s="63"/>
      <c r="CQ97" s="64"/>
      <c r="CR97" s="768"/>
      <c r="CS97" s="121"/>
      <c r="CT97" s="122"/>
      <c r="CU97" s="487"/>
      <c r="CV97" s="122"/>
      <c r="CW97" s="122"/>
      <c r="CX97" s="122"/>
      <c r="CY97" s="122"/>
      <c r="CZ97" s="125"/>
      <c r="DA97" s="125">
        <v>4.5999999999999999E-2</v>
      </c>
      <c r="DB97" s="122"/>
      <c r="DC97" s="989"/>
      <c r="DD97" s="989"/>
      <c r="DE97" s="59"/>
      <c r="DF97" s="57"/>
      <c r="DG97" s="140"/>
      <c r="DH97" s="449"/>
      <c r="DI97" s="449"/>
      <c r="DJ97" s="67"/>
      <c r="DK97" s="67"/>
      <c r="DL97" s="128"/>
      <c r="DM97" s="128"/>
      <c r="DN97" s="128"/>
      <c r="DO97" s="84"/>
      <c r="DP97" s="84"/>
      <c r="DQ97" s="84"/>
      <c r="DR97" s="84"/>
      <c r="DS97" s="127"/>
      <c r="DT97" s="127"/>
      <c r="DU97" s="127"/>
      <c r="DV97" s="83"/>
      <c r="DW97" s="83"/>
      <c r="DX97" s="103"/>
      <c r="DY97" s="104"/>
      <c r="DZ97" s="104"/>
      <c r="EA97" s="85"/>
      <c r="EB97" s="56"/>
      <c r="EC97" s="103"/>
      <c r="ED97" s="103"/>
      <c r="EE97" s="103"/>
      <c r="EF97" s="56"/>
      <c r="EG97" s="56"/>
      <c r="EH97" s="104"/>
      <c r="EI97" s="104"/>
      <c r="EJ97" s="104"/>
      <c r="EK97" s="56"/>
      <c r="EL97" s="56"/>
      <c r="EM97" s="56"/>
      <c r="EN97" s="56"/>
      <c r="EO97" s="56"/>
      <c r="EP97" s="56"/>
      <c r="EQ97" s="56"/>
      <c r="ER97" s="56"/>
      <c r="ES97" s="637" t="s">
        <v>163</v>
      </c>
      <c r="ET97" s="89"/>
      <c r="EU97" s="181"/>
      <c r="EV97" s="181"/>
      <c r="EW97" s="181" t="e">
        <f t="shared" si="294"/>
        <v>#REF!</v>
      </c>
      <c r="EX97" s="192"/>
      <c r="EY97" s="192"/>
      <c r="EZ97" s="135">
        <f>5.32179+42.237+1.6827+0.687</f>
        <v>49.928489999999996</v>
      </c>
      <c r="FA97" s="94" t="e">
        <f t="shared" si="288"/>
        <v>#REF!</v>
      </c>
      <c r="FB97" s="449"/>
      <c r="FC97" s="128"/>
      <c r="FD97" s="128"/>
      <c r="FE97" s="127"/>
      <c r="FF97" s="103"/>
      <c r="FG97" s="103"/>
      <c r="FH97" s="103"/>
      <c r="FI97" s="605"/>
      <c r="FJ97" s="103"/>
      <c r="FK97" s="104"/>
    </row>
    <row r="98" spans="1:167" ht="15" hidden="1" thickBot="1" x14ac:dyDescent="0.35">
      <c r="A98" s="770" t="s">
        <v>164</v>
      </c>
      <c r="B98" s="771" t="s">
        <v>72</v>
      </c>
      <c r="C98" s="772">
        <f>C101+C102+C103+C104+C105</f>
        <v>6695.09</v>
      </c>
      <c r="D98" s="770">
        <v>0</v>
      </c>
      <c r="E98" s="173">
        <v>7144.97</v>
      </c>
      <c r="F98" s="173">
        <f>F101+F102+F104+F105</f>
        <v>19269.95</v>
      </c>
      <c r="G98" s="811">
        <f>G101+G102+G104+G105</f>
        <v>10558.84</v>
      </c>
      <c r="H98" s="173">
        <f t="shared" si="290"/>
        <v>-8711.11</v>
      </c>
      <c r="I98" s="812">
        <f t="shared" ref="I98:I172" si="295">G98-E98</f>
        <v>3413.87</v>
      </c>
      <c r="J98" s="173">
        <f t="shared" ref="J98:K98" si="296">J101+J102+J103+J104+J105</f>
        <v>0</v>
      </c>
      <c r="K98" s="811">
        <f t="shared" si="296"/>
        <v>0</v>
      </c>
      <c r="L98" s="173">
        <f>L101+L102+L103+L104+L105</f>
        <v>1728.0468920968001</v>
      </c>
      <c r="M98" s="173">
        <f>M101+M102+M103+M104+M105</f>
        <v>4130.76</v>
      </c>
      <c r="N98" s="56">
        <f t="shared" si="249"/>
        <v>4130.76</v>
      </c>
      <c r="O98" s="56">
        <f>M98-J98</f>
        <v>4130.76</v>
      </c>
      <c r="P98" s="173">
        <v>2987.8159999999998</v>
      </c>
      <c r="Q98" s="173"/>
      <c r="R98" s="173">
        <v>2987.8159999999998</v>
      </c>
      <c r="S98" s="173">
        <v>2987.8159999999998</v>
      </c>
      <c r="T98" s="56">
        <f t="shared" si="250"/>
        <v>0</v>
      </c>
      <c r="U98" s="56">
        <f t="shared" si="251"/>
        <v>0</v>
      </c>
      <c r="V98" s="173">
        <f t="shared" ref="V98" si="297">V101+V102+V103+V104+V105</f>
        <v>5480.2</v>
      </c>
      <c r="W98" s="811">
        <v>8326.7900000000009</v>
      </c>
      <c r="X98" s="811">
        <v>4069.51</v>
      </c>
      <c r="Y98" s="57">
        <f t="shared" si="252"/>
        <v>-4257.2800000000007</v>
      </c>
      <c r="Z98" s="56">
        <f t="shared" si="253"/>
        <v>-1410.6899999999996</v>
      </c>
      <c r="AA98" s="811">
        <v>1856.13</v>
      </c>
      <c r="AB98" s="811">
        <v>2822.67</v>
      </c>
      <c r="AC98" s="811">
        <v>1350.05</v>
      </c>
      <c r="AD98" s="57">
        <f t="shared" si="254"/>
        <v>-1472.6200000000001</v>
      </c>
      <c r="AE98" s="57">
        <f t="shared" si="255"/>
        <v>-506.08000000000015</v>
      </c>
      <c r="AF98" s="811">
        <v>0</v>
      </c>
      <c r="AG98" s="811">
        <f>AH98</f>
        <v>816.48</v>
      </c>
      <c r="AH98" s="811">
        <v>816.48</v>
      </c>
      <c r="AI98" s="57">
        <f t="shared" si="256"/>
        <v>0</v>
      </c>
      <c r="AJ98" s="56">
        <f t="shared" si="257"/>
        <v>816.48</v>
      </c>
      <c r="AK98" s="813">
        <f>E98+J98+P98+V98+AA98+AF98</f>
        <v>17469.116000000002</v>
      </c>
      <c r="AL98" s="813">
        <f>AG98+AB98+W98+R98+K98+F98</f>
        <v>34223.706000000006</v>
      </c>
      <c r="AM98" s="813">
        <f>AH98+AC98+X98+S98+M98+G98</f>
        <v>23913.455999999998</v>
      </c>
      <c r="AN98" s="813">
        <f t="shared" si="258"/>
        <v>-10310.250000000007</v>
      </c>
      <c r="AO98" s="814">
        <f t="shared" si="259"/>
        <v>6444.3399999999965</v>
      </c>
      <c r="AP98" s="814" t="s">
        <v>72</v>
      </c>
      <c r="AQ98" s="814" t="s">
        <v>164</v>
      </c>
      <c r="AR98" s="475">
        <f t="shared" ref="AR98" si="298">AR101+AR102+AR103+AR104+AR105</f>
        <v>469.55999999999995</v>
      </c>
      <c r="AS98" s="815">
        <v>761.44</v>
      </c>
      <c r="AT98" s="815">
        <v>476.18</v>
      </c>
      <c r="AU98" s="64">
        <f t="shared" si="260"/>
        <v>-285.26000000000005</v>
      </c>
      <c r="AV98" s="64">
        <f t="shared" si="261"/>
        <v>6.6200000000000614</v>
      </c>
      <c r="AW98" s="816">
        <v>0</v>
      </c>
      <c r="AX98" s="816">
        <v>7402.17</v>
      </c>
      <c r="AY98" s="816">
        <v>0</v>
      </c>
      <c r="AZ98" s="57">
        <f t="shared" si="262"/>
        <v>-7402.17</v>
      </c>
      <c r="BA98" s="56">
        <f t="shared" si="263"/>
        <v>0</v>
      </c>
      <c r="BB98" s="817">
        <f>BB101+BB102+BB103+BB104+BB105</f>
        <v>5887.96</v>
      </c>
      <c r="BC98" s="816">
        <v>10866.02</v>
      </c>
      <c r="BD98" s="816">
        <v>4998.05</v>
      </c>
      <c r="BE98" s="67">
        <f t="shared" si="264"/>
        <v>-5867.97</v>
      </c>
      <c r="BF98" s="68">
        <f t="shared" si="265"/>
        <v>-889.90999999999985</v>
      </c>
      <c r="BG98" s="818">
        <f t="shared" si="241"/>
        <v>3134.42</v>
      </c>
      <c r="BH98" s="816">
        <v>8459.73</v>
      </c>
      <c r="BI98" s="816">
        <v>4743.25</v>
      </c>
      <c r="BJ98" s="57">
        <f t="shared" si="266"/>
        <v>-3716.4799999999996</v>
      </c>
      <c r="BK98" s="56">
        <f t="shared" si="267"/>
        <v>1608.83</v>
      </c>
      <c r="BL98" s="64">
        <f t="shared" si="268"/>
        <v>9022.380000000001</v>
      </c>
      <c r="BM98" s="64">
        <f t="shared" si="269"/>
        <v>26727.920000000002</v>
      </c>
      <c r="BN98" s="63">
        <f t="shared" si="269"/>
        <v>9741.2999999999993</v>
      </c>
      <c r="BO98" s="112">
        <f t="shared" si="270"/>
        <v>-16986.620000000003</v>
      </c>
      <c r="BP98" s="64">
        <f t="shared" si="271"/>
        <v>718.91999999999825</v>
      </c>
      <c r="BQ98" s="811">
        <v>0</v>
      </c>
      <c r="BR98" s="811">
        <v>17867.04</v>
      </c>
      <c r="BS98" s="811">
        <v>7912.52</v>
      </c>
      <c r="BT98" s="57">
        <f t="shared" si="272"/>
        <v>-9954.52</v>
      </c>
      <c r="BU98" s="69">
        <f t="shared" si="273"/>
        <v>7912.52</v>
      </c>
      <c r="BV98" s="811"/>
      <c r="BW98" s="811"/>
      <c r="BX98" s="811"/>
      <c r="BY98" s="811"/>
      <c r="BZ98" s="811"/>
      <c r="CA98" s="811" t="s">
        <v>72</v>
      </c>
      <c r="CB98" s="819" t="s">
        <v>164</v>
      </c>
      <c r="CC98" s="819"/>
      <c r="CD98" s="197" t="e">
        <f>#REF!-#REF!</f>
        <v>#REF!</v>
      </c>
      <c r="CE98" s="198" t="e">
        <f>#REF!-#REF!</f>
        <v>#REF!</v>
      </c>
      <c r="CF98" s="164"/>
      <c r="CG98" s="59">
        <f t="shared" si="242"/>
        <v>1882.96</v>
      </c>
      <c r="CH98" s="57">
        <v>3280.07</v>
      </c>
      <c r="CI98" s="57">
        <v>2943.03</v>
      </c>
      <c r="CJ98" s="57">
        <f>CI98-CH98</f>
        <v>-337.03999999999996</v>
      </c>
      <c r="CK98" s="57">
        <f>CI98-CG98</f>
        <v>1060.0700000000002</v>
      </c>
      <c r="CL98" s="57"/>
      <c r="CM98" s="63" t="e">
        <f>#REF!+CG98</f>
        <v>#REF!</v>
      </c>
      <c r="CN98" s="63" t="e">
        <f>#REF!+CH98</f>
        <v>#REF!</v>
      </c>
      <c r="CO98" s="63" t="e">
        <f>#REF!+CI98</f>
        <v>#REF!</v>
      </c>
      <c r="CP98" s="63" t="e">
        <f t="shared" si="274"/>
        <v>#REF!</v>
      </c>
      <c r="CQ98" s="64" t="e">
        <f t="shared" si="275"/>
        <v>#REF!</v>
      </c>
      <c r="CR98" s="822">
        <f>CR101+CR102+CR103+CR104+CR105</f>
        <v>5887.96</v>
      </c>
      <c r="CS98" s="823">
        <f>CS101+CS102+CS103+CS104+CS105</f>
        <v>742.61</v>
      </c>
      <c r="CT98" s="824">
        <f>CT101+CT102+CT103+CT104+CT105</f>
        <v>2391.81</v>
      </c>
      <c r="CU98" s="795">
        <f t="shared" si="141"/>
        <v>9022.380000000001</v>
      </c>
      <c r="CV98" s="824">
        <f>CV101+CV102+CV103+CV104+CV105</f>
        <v>1849.635</v>
      </c>
      <c r="CW98" s="824">
        <f>CW101+CW102+CW103+CW104+CW105</f>
        <v>1849.635</v>
      </c>
      <c r="CX98" s="824">
        <f>CX101+CX102+CX103+CX104+CX105</f>
        <v>1882.96</v>
      </c>
      <c r="CY98" s="824">
        <f>CY101+CY102+CY103+CY104+CY105</f>
        <v>1882.96</v>
      </c>
      <c r="CZ98" s="825">
        <v>0</v>
      </c>
      <c r="DA98" s="797">
        <f>DA105+DA101+DA102</f>
        <v>915.46199999999999</v>
      </c>
      <c r="DB98" s="824">
        <f>CV98+CX98+CZ98</f>
        <v>3732.5950000000003</v>
      </c>
      <c r="DC98" s="994">
        <v>0</v>
      </c>
      <c r="DD98" s="994">
        <f>DD101+DD102+DD103</f>
        <v>281.32805999999999</v>
      </c>
      <c r="DE98" s="59" t="e">
        <f>#REF!-DD98</f>
        <v>#REF!</v>
      </c>
      <c r="DF98" s="57" t="e">
        <f>#REF!-DC98</f>
        <v>#REF!</v>
      </c>
      <c r="DG98" s="826">
        <f>DG101+DG102+DG103+DG104+DG105</f>
        <v>1214.46</v>
      </c>
      <c r="DH98" s="827">
        <v>1795.41</v>
      </c>
      <c r="DI98" s="827">
        <v>1218.47</v>
      </c>
      <c r="DJ98" s="67">
        <f t="shared" si="276"/>
        <v>-576.94000000000005</v>
      </c>
      <c r="DK98" s="67">
        <f t="shared" si="277"/>
        <v>4.0099999999999909</v>
      </c>
      <c r="DL98" s="827">
        <f>DL101+DL102+DL103+DL104+DL105</f>
        <v>382.54</v>
      </c>
      <c r="DM98" s="827">
        <v>1041.71</v>
      </c>
      <c r="DN98" s="827">
        <v>579.82000000000005</v>
      </c>
      <c r="DO98" s="84">
        <f t="shared" si="278"/>
        <v>-461.89</v>
      </c>
      <c r="DP98" s="84">
        <f t="shared" si="243"/>
        <v>197.28000000000003</v>
      </c>
      <c r="DQ98" s="84" t="s">
        <v>164</v>
      </c>
      <c r="DR98" s="84" t="s">
        <v>72</v>
      </c>
      <c r="DS98" s="773">
        <f t="shared" ref="DS98" si="299">DS101+DS102+DS103+DS104+DS105</f>
        <v>724.35699999999997</v>
      </c>
      <c r="DT98" s="773">
        <v>1151.25</v>
      </c>
      <c r="DU98" s="773">
        <v>641.07000000000005</v>
      </c>
      <c r="DV98" s="83">
        <f t="shared" si="279"/>
        <v>-510.17999999999995</v>
      </c>
      <c r="DW98" s="83">
        <f t="shared" si="280"/>
        <v>-83.286999999999921</v>
      </c>
      <c r="DX98" s="773">
        <f t="shared" ref="DX98" si="300">DX101+DX102+DX103+DX104+DX105</f>
        <v>1041.01</v>
      </c>
      <c r="DY98" s="774">
        <v>1605.54</v>
      </c>
      <c r="DZ98" s="774">
        <v>811.22</v>
      </c>
      <c r="EA98" s="85">
        <f t="shared" si="281"/>
        <v>-794.31999999999994</v>
      </c>
      <c r="EB98" s="56">
        <f t="shared" si="282"/>
        <v>-229.78999999999996</v>
      </c>
      <c r="EC98" s="173">
        <f t="shared" ref="EC98" si="301">EC101+EC102+EC103+EC104+EC105</f>
        <v>392.01</v>
      </c>
      <c r="ED98" s="173">
        <v>637.66999999999996</v>
      </c>
      <c r="EE98" s="173">
        <v>469.04</v>
      </c>
      <c r="EF98" s="56">
        <f t="shared" si="283"/>
        <v>-168.62999999999994</v>
      </c>
      <c r="EG98" s="56">
        <f t="shared" si="284"/>
        <v>77.03000000000003</v>
      </c>
      <c r="EH98" s="173">
        <v>1515.37</v>
      </c>
      <c r="EI98" s="811">
        <v>2890.83</v>
      </c>
      <c r="EJ98" s="811">
        <v>1644.92</v>
      </c>
      <c r="EK98" s="56">
        <f t="shared" si="285"/>
        <v>-1245.9099999999999</v>
      </c>
      <c r="EL98" s="56">
        <f>EJ98-EH98</f>
        <v>129.55000000000018</v>
      </c>
      <c r="EM98" s="56"/>
      <c r="EN98" s="56"/>
      <c r="EO98" s="56"/>
      <c r="EP98" s="56"/>
      <c r="EQ98" s="56"/>
      <c r="ER98" s="56"/>
      <c r="ES98" s="174" t="s">
        <v>164</v>
      </c>
      <c r="ET98" s="89"/>
      <c r="EU98" s="90" t="e">
        <f>BQ98+EH98+EC98+DX98+DS98+DL98+DG98+DC98+CM98+BL98+AR98+AK98</f>
        <v>#REF!</v>
      </c>
      <c r="EV98" s="90" t="e">
        <f>BR98+EI98+ED98+DY98+DT98+DM98+DH98+DD98+CN98+BM98+AS98+AL98</f>
        <v>#REF!</v>
      </c>
      <c r="EW98" s="90" t="e">
        <f>BS98+EJ98+EE98+DZ98+DU98+DN98+DI98+#REF!+CO98+BN98+AT98+AM98</f>
        <v>#REF!</v>
      </c>
      <c r="EX98" s="92" t="e">
        <f t="shared" si="286"/>
        <v>#REF!</v>
      </c>
      <c r="EY98" s="92" t="e">
        <f t="shared" si="287"/>
        <v>#REF!</v>
      </c>
      <c r="EZ98" s="94">
        <f>EZ101+EZ102+EZ103+EZ104+EZ105</f>
        <v>60410.302843379992</v>
      </c>
      <c r="FA98" s="94" t="e">
        <f t="shared" si="288"/>
        <v>#REF!</v>
      </c>
      <c r="FB98" s="800"/>
      <c r="FC98" s="827">
        <f>FC101+FC102+FC103+FC104+FC105</f>
        <v>382.54</v>
      </c>
      <c r="FD98" s="800">
        <v>0</v>
      </c>
      <c r="FE98" s="773">
        <f t="shared" ref="FE98:FK98" si="302">FE101+FE102+FE103+FE104+FE105</f>
        <v>724.35699999999997</v>
      </c>
      <c r="FF98" s="773">
        <f t="shared" si="302"/>
        <v>1041.01</v>
      </c>
      <c r="FG98" s="173">
        <f t="shared" si="302"/>
        <v>475.29999999999995</v>
      </c>
      <c r="FH98" s="173">
        <f t="shared" si="302"/>
        <v>392.01</v>
      </c>
      <c r="FI98" s="828">
        <v>0</v>
      </c>
      <c r="FJ98" s="173">
        <f t="shared" si="302"/>
        <v>1856.13</v>
      </c>
      <c r="FK98" s="173">
        <f t="shared" si="302"/>
        <v>5480.2</v>
      </c>
    </row>
    <row r="99" spans="1:167" ht="15" hidden="1" thickBot="1" x14ac:dyDescent="0.35">
      <c r="A99" s="770" t="str">
        <f>A69</f>
        <v>среднегодовая  численность</v>
      </c>
      <c r="B99" s="771"/>
      <c r="C99" s="772"/>
      <c r="D99" s="770"/>
      <c r="E99" s="173"/>
      <c r="F99" s="811"/>
      <c r="G99" s="811"/>
      <c r="H99" s="173"/>
      <c r="I99" s="829"/>
      <c r="J99" s="87"/>
      <c r="K99" s="816"/>
      <c r="L99" s="87">
        <v>2.9481999999999999</v>
      </c>
      <c r="M99" s="87"/>
      <c r="N99" s="56"/>
      <c r="O99" s="56"/>
      <c r="P99" s="87"/>
      <c r="Q99" s="87"/>
      <c r="R99" s="87"/>
      <c r="S99" s="87"/>
      <c r="T99" s="56"/>
      <c r="U99" s="56"/>
      <c r="V99" s="811"/>
      <c r="W99" s="816"/>
      <c r="X99" s="816"/>
      <c r="Y99" s="57"/>
      <c r="Z99" s="56"/>
      <c r="AA99" s="816"/>
      <c r="AB99" s="816"/>
      <c r="AC99" s="816"/>
      <c r="AD99" s="57"/>
      <c r="AE99" s="57"/>
      <c r="AF99" s="816"/>
      <c r="AG99" s="816"/>
      <c r="AH99" s="816"/>
      <c r="AI99" s="57"/>
      <c r="AJ99" s="56"/>
      <c r="AK99" s="813"/>
      <c r="AL99" s="813"/>
      <c r="AM99" s="813"/>
      <c r="AN99" s="813"/>
      <c r="AO99" s="814"/>
      <c r="AP99" s="814"/>
      <c r="AQ99" s="814"/>
      <c r="AR99" s="475"/>
      <c r="AS99" s="815"/>
      <c r="AT99" s="815"/>
      <c r="AU99" s="64"/>
      <c r="AV99" s="64"/>
      <c r="AW99" s="816"/>
      <c r="AX99" s="816"/>
      <c r="AY99" s="816"/>
      <c r="AZ99" s="57"/>
      <c r="BA99" s="56"/>
      <c r="BB99" s="817"/>
      <c r="BC99" s="816"/>
      <c r="BD99" s="816"/>
      <c r="BE99" s="67"/>
      <c r="BF99" s="68"/>
      <c r="BG99" s="818"/>
      <c r="BH99" s="816"/>
      <c r="BI99" s="816"/>
      <c r="BJ99" s="57"/>
      <c r="BK99" s="56"/>
      <c r="BL99" s="64"/>
      <c r="BM99" s="64"/>
      <c r="BN99" s="63"/>
      <c r="BO99" s="112"/>
      <c r="BP99" s="64"/>
      <c r="BQ99" s="816"/>
      <c r="BR99" s="816"/>
      <c r="BS99" s="816"/>
      <c r="BT99" s="57">
        <f t="shared" si="272"/>
        <v>0</v>
      </c>
      <c r="BU99" s="69">
        <f t="shared" si="273"/>
        <v>0</v>
      </c>
      <c r="BV99" s="816"/>
      <c r="BW99" s="816"/>
      <c r="BX99" s="816"/>
      <c r="BY99" s="816"/>
      <c r="BZ99" s="816"/>
      <c r="CA99" s="816"/>
      <c r="CB99" s="830"/>
      <c r="CC99" s="830"/>
      <c r="CD99" s="197"/>
      <c r="CE99" s="198"/>
      <c r="CF99" s="164"/>
      <c r="CG99" s="59"/>
      <c r="CH99" s="57"/>
      <c r="CI99" s="57"/>
      <c r="CJ99" s="57"/>
      <c r="CK99" s="57"/>
      <c r="CL99" s="57"/>
      <c r="CM99" s="63"/>
      <c r="CN99" s="63"/>
      <c r="CO99" s="63"/>
      <c r="CP99" s="63"/>
      <c r="CQ99" s="64"/>
      <c r="CR99" s="822"/>
      <c r="CS99" s="823"/>
      <c r="CT99" s="824"/>
      <c r="CU99" s="795"/>
      <c r="CV99" s="824"/>
      <c r="CW99" s="824"/>
      <c r="CX99" s="824"/>
      <c r="CY99" s="824"/>
      <c r="CZ99" s="825"/>
      <c r="DA99" s="825"/>
      <c r="DB99" s="824"/>
      <c r="DC99" s="994"/>
      <c r="DD99" s="994">
        <f>DD101/34.5/12</f>
        <v>0.31193975845410626</v>
      </c>
      <c r="DE99" s="59"/>
      <c r="DF99" s="57"/>
      <c r="DG99" s="826"/>
      <c r="DH99" s="827"/>
      <c r="DI99" s="827"/>
      <c r="DJ99" s="67"/>
      <c r="DK99" s="67"/>
      <c r="DL99" s="827"/>
      <c r="DM99" s="827"/>
      <c r="DN99" s="827"/>
      <c r="DO99" s="84"/>
      <c r="DP99" s="84"/>
      <c r="DQ99" s="84"/>
      <c r="DR99" s="84"/>
      <c r="DS99" s="773"/>
      <c r="DT99" s="773"/>
      <c r="DU99" s="773"/>
      <c r="DV99" s="83"/>
      <c r="DW99" s="83"/>
      <c r="DX99" s="773"/>
      <c r="DY99" s="774"/>
      <c r="DZ99" s="774"/>
      <c r="EA99" s="85"/>
      <c r="EB99" s="56"/>
      <c r="EC99" s="173"/>
      <c r="ED99" s="173"/>
      <c r="EE99" s="173"/>
      <c r="EF99" s="56"/>
      <c r="EG99" s="56"/>
      <c r="EH99" s="811"/>
      <c r="EI99" s="811"/>
      <c r="EJ99" s="811"/>
      <c r="EK99" s="56"/>
      <c r="EL99" s="56"/>
      <c r="EM99" s="56"/>
      <c r="EN99" s="56"/>
      <c r="EO99" s="56"/>
      <c r="EP99" s="56"/>
      <c r="EQ99" s="56"/>
      <c r="ER99" s="56"/>
      <c r="ES99" s="174" t="str">
        <f>ES69</f>
        <v>среднегодовая  численность</v>
      </c>
      <c r="ET99" s="89"/>
      <c r="EU99" s="90"/>
      <c r="EV99" s="90"/>
      <c r="EW99" s="175"/>
      <c r="EX99" s="92"/>
      <c r="EY99" s="92"/>
      <c r="EZ99" s="135">
        <v>77.739999999999995</v>
      </c>
      <c r="FA99" s="94">
        <f t="shared" si="288"/>
        <v>-77.739999999999995</v>
      </c>
      <c r="FB99" s="800">
        <f>66.6*70%</f>
        <v>46.61999999999999</v>
      </c>
      <c r="FC99" s="827"/>
      <c r="FD99" s="800"/>
      <c r="FE99" s="773"/>
      <c r="FF99" s="773"/>
      <c r="FG99" s="173"/>
      <c r="FH99" s="173"/>
      <c r="FI99" s="831"/>
      <c r="FJ99" s="173"/>
      <c r="FK99" s="811"/>
    </row>
    <row r="100" spans="1:167" ht="15" hidden="1" thickBot="1" x14ac:dyDescent="0.35">
      <c r="A100" s="770" t="str">
        <f>A70</f>
        <v>ср.мес.заработ.плата</v>
      </c>
      <c r="B100" s="771"/>
      <c r="C100" s="772"/>
      <c r="D100" s="770"/>
      <c r="E100" s="173"/>
      <c r="F100" s="811"/>
      <c r="G100" s="811"/>
      <c r="H100" s="173"/>
      <c r="I100" s="829"/>
      <c r="J100" s="87"/>
      <c r="K100" s="816"/>
      <c r="L100" s="87">
        <f>L101/L99/12*1000</f>
        <v>32866.907163693097</v>
      </c>
      <c r="M100" s="87"/>
      <c r="N100" s="56"/>
      <c r="O100" s="56"/>
      <c r="P100" s="87"/>
      <c r="Q100" s="87"/>
      <c r="R100" s="87"/>
      <c r="S100" s="87"/>
      <c r="T100" s="56"/>
      <c r="U100" s="56"/>
      <c r="V100" s="811"/>
      <c r="W100" s="816"/>
      <c r="X100" s="816"/>
      <c r="Y100" s="57"/>
      <c r="Z100" s="56"/>
      <c r="AA100" s="816"/>
      <c r="AB100" s="816"/>
      <c r="AC100" s="816"/>
      <c r="AD100" s="57"/>
      <c r="AE100" s="57"/>
      <c r="AF100" s="816"/>
      <c r="AG100" s="816"/>
      <c r="AH100" s="816"/>
      <c r="AI100" s="57"/>
      <c r="AJ100" s="56"/>
      <c r="AK100" s="813"/>
      <c r="AL100" s="813"/>
      <c r="AM100" s="813"/>
      <c r="AN100" s="813"/>
      <c r="AO100" s="814"/>
      <c r="AP100" s="814"/>
      <c r="AQ100" s="814"/>
      <c r="AR100" s="475"/>
      <c r="AS100" s="815"/>
      <c r="AT100" s="815"/>
      <c r="AU100" s="64"/>
      <c r="AV100" s="64"/>
      <c r="AW100" s="816"/>
      <c r="AX100" s="816"/>
      <c r="AY100" s="816"/>
      <c r="AZ100" s="57"/>
      <c r="BA100" s="56"/>
      <c r="BB100" s="817"/>
      <c r="BC100" s="816"/>
      <c r="BD100" s="816"/>
      <c r="BE100" s="67"/>
      <c r="BF100" s="68"/>
      <c r="BG100" s="818"/>
      <c r="BH100" s="816"/>
      <c r="BI100" s="816"/>
      <c r="BJ100" s="57"/>
      <c r="BK100" s="56"/>
      <c r="BL100" s="64"/>
      <c r="BM100" s="64"/>
      <c r="BN100" s="63"/>
      <c r="BO100" s="112"/>
      <c r="BP100" s="64"/>
      <c r="BQ100" s="816"/>
      <c r="BR100" s="816"/>
      <c r="BS100" s="816"/>
      <c r="BT100" s="57">
        <f t="shared" si="272"/>
        <v>0</v>
      </c>
      <c r="BU100" s="69">
        <f t="shared" si="273"/>
        <v>0</v>
      </c>
      <c r="BV100" s="816"/>
      <c r="BW100" s="816"/>
      <c r="BX100" s="816"/>
      <c r="BY100" s="816"/>
      <c r="BZ100" s="816"/>
      <c r="CA100" s="816"/>
      <c r="CB100" s="830"/>
      <c r="CC100" s="830"/>
      <c r="CD100" s="197"/>
      <c r="CE100" s="198"/>
      <c r="CF100" s="164"/>
      <c r="CG100" s="59"/>
      <c r="CH100" s="57"/>
      <c r="CI100" s="57"/>
      <c r="CJ100" s="57"/>
      <c r="CK100" s="57"/>
      <c r="CL100" s="57"/>
      <c r="CM100" s="63"/>
      <c r="CN100" s="63"/>
      <c r="CO100" s="63"/>
      <c r="CP100" s="63"/>
      <c r="CQ100" s="64"/>
      <c r="CR100" s="822"/>
      <c r="CS100" s="823"/>
      <c r="CT100" s="824"/>
      <c r="CU100" s="795"/>
      <c r="CV100" s="824"/>
      <c r="CW100" s="824"/>
      <c r="CX100" s="824"/>
      <c r="CY100" s="824"/>
      <c r="CZ100" s="797"/>
      <c r="DA100" s="825"/>
      <c r="DB100" s="824"/>
      <c r="DC100" s="994"/>
      <c r="DD100" s="994">
        <f>DD101/DD99/12*1000</f>
        <v>34500</v>
      </c>
      <c r="DE100" s="59"/>
      <c r="DF100" s="57"/>
      <c r="DG100" s="826"/>
      <c r="DH100" s="827"/>
      <c r="DI100" s="827"/>
      <c r="DJ100" s="67"/>
      <c r="DK100" s="67"/>
      <c r="DL100" s="827"/>
      <c r="DM100" s="827"/>
      <c r="DN100" s="827"/>
      <c r="DO100" s="84"/>
      <c r="DP100" s="84"/>
      <c r="DQ100" s="84"/>
      <c r="DR100" s="84"/>
      <c r="DS100" s="773"/>
      <c r="DT100" s="773"/>
      <c r="DU100" s="773"/>
      <c r="DV100" s="83"/>
      <c r="DW100" s="83"/>
      <c r="DX100" s="773"/>
      <c r="DY100" s="774"/>
      <c r="DZ100" s="774"/>
      <c r="EA100" s="85"/>
      <c r="EB100" s="56"/>
      <c r="EC100" s="173"/>
      <c r="ED100" s="173"/>
      <c r="EE100" s="173"/>
      <c r="EF100" s="56"/>
      <c r="EG100" s="56"/>
      <c r="EH100" s="811"/>
      <c r="EI100" s="811"/>
      <c r="EJ100" s="811"/>
      <c r="EK100" s="56"/>
      <c r="EL100" s="56"/>
      <c r="EM100" s="56"/>
      <c r="EN100" s="56"/>
      <c r="EO100" s="56"/>
      <c r="EP100" s="56"/>
      <c r="EQ100" s="56"/>
      <c r="ER100" s="56"/>
      <c r="ES100" s="174" t="str">
        <f>ES70</f>
        <v>ср.мес.заработ.плата</v>
      </c>
      <c r="ET100" s="89"/>
      <c r="EU100" s="90"/>
      <c r="EV100" s="90"/>
      <c r="EW100" s="832" t="e">
        <f t="shared" ref="EW100:EY100" si="303">EW101/EW99/12*1000</f>
        <v>#REF!</v>
      </c>
      <c r="EX100" s="807" t="e">
        <f t="shared" si="303"/>
        <v>#REF!</v>
      </c>
      <c r="EY100" s="808" t="e">
        <f t="shared" si="303"/>
        <v>#REF!</v>
      </c>
      <c r="EZ100" s="94">
        <f>EZ101/EZ99/12*1000</f>
        <v>36161.315699768456</v>
      </c>
      <c r="FA100" s="94" t="e">
        <f t="shared" si="288"/>
        <v>#REF!</v>
      </c>
      <c r="FB100" s="800"/>
      <c r="FC100" s="827"/>
      <c r="FD100" s="800"/>
      <c r="FE100" s="773"/>
      <c r="FF100" s="773"/>
      <c r="FG100" s="173"/>
      <c r="FH100" s="173"/>
      <c r="FI100" s="831"/>
      <c r="FJ100" s="173"/>
      <c r="FK100" s="811"/>
    </row>
    <row r="101" spans="1:167" ht="15" hidden="1" thickBot="1" x14ac:dyDescent="0.35">
      <c r="A101" s="98" t="s">
        <v>165</v>
      </c>
      <c r="B101" s="99" t="s">
        <v>72</v>
      </c>
      <c r="C101" s="100">
        <v>4412.97</v>
      </c>
      <c r="D101" s="98"/>
      <c r="E101" s="103">
        <v>4677.7</v>
      </c>
      <c r="F101" s="104">
        <v>11244.02</v>
      </c>
      <c r="G101" s="104">
        <v>4927.49</v>
      </c>
      <c r="H101" s="103">
        <f t="shared" si="290"/>
        <v>-6316.5300000000007</v>
      </c>
      <c r="I101" s="105">
        <f t="shared" si="295"/>
        <v>249.78999999999996</v>
      </c>
      <c r="J101" s="106">
        <v>0</v>
      </c>
      <c r="K101" s="107">
        <v>0</v>
      </c>
      <c r="L101" s="106">
        <f>1355.2198*0.858</f>
        <v>1162.7785884</v>
      </c>
      <c r="M101" s="106">
        <v>2495.39</v>
      </c>
      <c r="N101" s="56">
        <f t="shared" si="249"/>
        <v>2495.39</v>
      </c>
      <c r="O101" s="56">
        <f>M101-J101</f>
        <v>2495.39</v>
      </c>
      <c r="P101" s="106">
        <v>1503.53</v>
      </c>
      <c r="Q101" s="106"/>
      <c r="R101" s="833">
        <v>1003.58</v>
      </c>
      <c r="S101" s="106">
        <v>1003.58</v>
      </c>
      <c r="T101" s="56">
        <f t="shared" si="250"/>
        <v>0</v>
      </c>
      <c r="U101" s="56">
        <f t="shared" si="251"/>
        <v>-499.94999999999993</v>
      </c>
      <c r="V101" s="104">
        <v>3649.24</v>
      </c>
      <c r="W101" s="107">
        <v>5162.6099999999997</v>
      </c>
      <c r="X101" s="107">
        <v>1622.02</v>
      </c>
      <c r="Y101" s="57">
        <f t="shared" si="252"/>
        <v>-3540.5899999999997</v>
      </c>
      <c r="Z101" s="56">
        <f t="shared" si="253"/>
        <v>-2027.2199999999998</v>
      </c>
      <c r="AA101" s="107">
        <v>804.51</v>
      </c>
      <c r="AB101" s="107">
        <v>1637.15</v>
      </c>
      <c r="AC101" s="107">
        <v>533.42999999999995</v>
      </c>
      <c r="AD101" s="57">
        <f t="shared" si="254"/>
        <v>-1103.7200000000003</v>
      </c>
      <c r="AE101" s="57">
        <f t="shared" si="255"/>
        <v>-271.08000000000004</v>
      </c>
      <c r="AF101" s="107"/>
      <c r="AG101" s="107">
        <f>AH101</f>
        <v>461.1</v>
      </c>
      <c r="AH101" s="107">
        <v>461.1</v>
      </c>
      <c r="AI101" s="57">
        <f t="shared" si="256"/>
        <v>0</v>
      </c>
      <c r="AJ101" s="56">
        <f t="shared" si="257"/>
        <v>461.1</v>
      </c>
      <c r="AK101" s="157">
        <f>E101+J101+P101+V101+AA101+AF101</f>
        <v>10634.98</v>
      </c>
      <c r="AL101" s="157">
        <f>AG101+AB101+W101+R101+K101+F101</f>
        <v>19508.46</v>
      </c>
      <c r="AM101" s="157">
        <f>AH101+AC101+X101+S101+M101+G101</f>
        <v>11043.01</v>
      </c>
      <c r="AN101" s="157">
        <f t="shared" si="258"/>
        <v>-8465.4499999999989</v>
      </c>
      <c r="AO101" s="158">
        <f t="shared" si="259"/>
        <v>408.03000000000065</v>
      </c>
      <c r="AP101" s="158" t="s">
        <v>72</v>
      </c>
      <c r="AQ101" s="158" t="s">
        <v>165</v>
      </c>
      <c r="AR101" s="446">
        <v>204.82</v>
      </c>
      <c r="AS101" s="109">
        <v>441.64</v>
      </c>
      <c r="AT101" s="109">
        <v>230.94</v>
      </c>
      <c r="AU101" s="64">
        <f t="shared" si="260"/>
        <v>-210.7</v>
      </c>
      <c r="AV101" s="64">
        <f t="shared" si="261"/>
        <v>26.120000000000005</v>
      </c>
      <c r="AW101" s="57"/>
      <c r="AX101" s="57">
        <v>4302.1499999999996</v>
      </c>
      <c r="AY101" s="57"/>
      <c r="AZ101" s="57">
        <f t="shared" si="262"/>
        <v>-4302.1499999999996</v>
      </c>
      <c r="BA101" s="56">
        <f t="shared" si="263"/>
        <v>0</v>
      </c>
      <c r="BB101" s="767">
        <v>3555.64</v>
      </c>
      <c r="BC101" s="107">
        <v>0</v>
      </c>
      <c r="BD101" s="107">
        <v>1564.14</v>
      </c>
      <c r="BE101" s="67">
        <f t="shared" si="264"/>
        <v>1564.14</v>
      </c>
      <c r="BF101" s="68">
        <f t="shared" si="265"/>
        <v>-1991.4999999999998</v>
      </c>
      <c r="BG101" s="111">
        <f t="shared" si="241"/>
        <v>1150.72</v>
      </c>
      <c r="BH101" s="107">
        <v>0</v>
      </c>
      <c r="BI101" s="107">
        <v>2169.86</v>
      </c>
      <c r="BJ101" s="57">
        <f t="shared" si="266"/>
        <v>2169.86</v>
      </c>
      <c r="BK101" s="56">
        <f t="shared" si="267"/>
        <v>1019.1400000000001</v>
      </c>
      <c r="BL101" s="64">
        <f t="shared" si="268"/>
        <v>4706.3599999999997</v>
      </c>
      <c r="BM101" s="64">
        <f t="shared" si="269"/>
        <v>4302.1499999999996</v>
      </c>
      <c r="BN101" s="63">
        <f t="shared" si="269"/>
        <v>3734</v>
      </c>
      <c r="BO101" s="112">
        <f t="shared" si="270"/>
        <v>-568.14999999999964</v>
      </c>
      <c r="BP101" s="64">
        <f t="shared" si="271"/>
        <v>-972.35999999999967</v>
      </c>
      <c r="BQ101" s="107">
        <v>0</v>
      </c>
      <c r="BR101" s="107">
        <v>10109.469999999999</v>
      </c>
      <c r="BS101" s="107">
        <v>2844.39</v>
      </c>
      <c r="BT101" s="57">
        <f t="shared" si="272"/>
        <v>-7265.08</v>
      </c>
      <c r="BU101" s="69">
        <f t="shared" si="273"/>
        <v>2844.39</v>
      </c>
      <c r="BV101" s="107"/>
      <c r="BW101" s="107"/>
      <c r="BX101" s="107"/>
      <c r="BY101" s="107"/>
      <c r="BZ101" s="107"/>
      <c r="CA101" s="107" t="s">
        <v>72</v>
      </c>
      <c r="CB101" s="113" t="s">
        <v>165</v>
      </c>
      <c r="CC101" s="113"/>
      <c r="CD101" s="197" t="e">
        <f>#REF!-#REF!</f>
        <v>#REF!</v>
      </c>
      <c r="CE101" s="198" t="e">
        <f>#REF!-#REF!</f>
        <v>#REF!</v>
      </c>
      <c r="CF101" s="164"/>
      <c r="CG101" s="59">
        <f t="shared" si="242"/>
        <v>1290.8399999999999</v>
      </c>
      <c r="CH101" s="57">
        <v>0</v>
      </c>
      <c r="CI101" s="57">
        <v>1525.61</v>
      </c>
      <c r="CJ101" s="57">
        <f>CI101-CH101</f>
        <v>1525.61</v>
      </c>
      <c r="CK101" s="57">
        <f>CI101-CG101</f>
        <v>234.76999999999998</v>
      </c>
      <c r="CL101" s="57"/>
      <c r="CM101" s="63" t="e">
        <f>#REF!+CG101</f>
        <v>#REF!</v>
      </c>
      <c r="CN101" s="63" t="e">
        <f>#REF!+CH101</f>
        <v>#REF!</v>
      </c>
      <c r="CO101" s="63" t="e">
        <f>#REF!+CI101</f>
        <v>#REF!</v>
      </c>
      <c r="CP101" s="63" t="e">
        <f t="shared" si="274"/>
        <v>#REF!</v>
      </c>
      <c r="CQ101" s="64" t="e">
        <f t="shared" si="275"/>
        <v>#REF!</v>
      </c>
      <c r="CR101" s="768">
        <v>3555.64</v>
      </c>
      <c r="CS101" s="121">
        <v>366.98</v>
      </c>
      <c r="CT101" s="122">
        <v>783.74</v>
      </c>
      <c r="CU101" s="487">
        <f t="shared" si="141"/>
        <v>4706.3600000000006</v>
      </c>
      <c r="CV101" s="145">
        <v>1420.615</v>
      </c>
      <c r="CW101" s="145">
        <v>1420.615</v>
      </c>
      <c r="CX101" s="122">
        <v>1290.8399999999999</v>
      </c>
      <c r="CY101" s="122">
        <v>1290.8399999999999</v>
      </c>
      <c r="CZ101" s="125"/>
      <c r="DA101" s="125">
        <f>362.308+145.754</f>
        <v>508.06200000000001</v>
      </c>
      <c r="DB101" s="122">
        <f t="shared" ref="DB101:DB149" si="304">CV101+CX101</f>
        <v>2711.4549999999999</v>
      </c>
      <c r="DC101" s="989">
        <v>0</v>
      </c>
      <c r="DD101" s="989">
        <v>129.14305999999999</v>
      </c>
      <c r="DE101" s="59" t="e">
        <f>#REF!-DD101</f>
        <v>#REF!</v>
      </c>
      <c r="DF101" s="57" t="e">
        <f>#REF!-DC101</f>
        <v>#REF!</v>
      </c>
      <c r="DG101" s="140">
        <v>645.79999999999995</v>
      </c>
      <c r="DH101" s="140">
        <v>1041.3399999999999</v>
      </c>
      <c r="DI101" s="140">
        <v>614.79999999999995</v>
      </c>
      <c r="DJ101" s="67">
        <f t="shared" si="276"/>
        <v>-426.53999999999996</v>
      </c>
      <c r="DK101" s="67">
        <f t="shared" si="277"/>
        <v>-31</v>
      </c>
      <c r="DL101" s="127">
        <v>293.54000000000002</v>
      </c>
      <c r="DM101" s="127">
        <v>604.19000000000005</v>
      </c>
      <c r="DN101" s="127">
        <v>253.16</v>
      </c>
      <c r="DO101" s="84">
        <f t="shared" si="278"/>
        <v>-351.03000000000009</v>
      </c>
      <c r="DP101" s="84">
        <f t="shared" si="243"/>
        <v>-40.380000000000024</v>
      </c>
      <c r="DQ101" s="84" t="s">
        <v>165</v>
      </c>
      <c r="DR101" s="84" t="s">
        <v>72</v>
      </c>
      <c r="DS101" s="127">
        <v>313.60000000000002</v>
      </c>
      <c r="DT101" s="127">
        <v>667.73</v>
      </c>
      <c r="DU101" s="127">
        <v>289.32</v>
      </c>
      <c r="DV101" s="83">
        <f t="shared" si="279"/>
        <v>-378.41</v>
      </c>
      <c r="DW101" s="83">
        <f t="shared" si="280"/>
        <v>-24.28000000000003</v>
      </c>
      <c r="DX101" s="103">
        <v>447.92</v>
      </c>
      <c r="DY101" s="104">
        <v>931.21</v>
      </c>
      <c r="DZ101" s="104">
        <v>335.97</v>
      </c>
      <c r="EA101" s="85">
        <f t="shared" si="281"/>
        <v>-595.24</v>
      </c>
      <c r="EB101" s="56">
        <f t="shared" si="282"/>
        <v>-111.94999999999999</v>
      </c>
      <c r="EC101" s="129">
        <v>169.6</v>
      </c>
      <c r="ED101" s="130">
        <v>369.85</v>
      </c>
      <c r="EE101" s="129">
        <v>253.15</v>
      </c>
      <c r="EF101" s="56">
        <f t="shared" si="283"/>
        <v>-116.70000000000002</v>
      </c>
      <c r="EG101" s="56">
        <f t="shared" si="284"/>
        <v>83.550000000000011</v>
      </c>
      <c r="EH101" s="104">
        <v>1099.8699999999999</v>
      </c>
      <c r="EI101" s="104">
        <v>1815.92</v>
      </c>
      <c r="EJ101" s="104">
        <v>768.51</v>
      </c>
      <c r="EK101" s="56">
        <f t="shared" si="285"/>
        <v>-1047.4100000000001</v>
      </c>
      <c r="EL101" s="56">
        <f>EJ101-EH101</f>
        <v>-331.3599999999999</v>
      </c>
      <c r="EM101" s="56"/>
      <c r="EN101" s="56"/>
      <c r="EO101" s="56"/>
      <c r="EP101" s="56"/>
      <c r="EQ101" s="56"/>
      <c r="ER101" s="56"/>
      <c r="ES101" s="132" t="s">
        <v>165</v>
      </c>
      <c r="ET101" s="89"/>
      <c r="EU101" s="181" t="e">
        <f t="shared" ref="EU101:EV105" si="305">BQ101+EH101+EC101+DX101+DS101+DL101+DG101+DC101+CM101+BL101+AR101+AK101</f>
        <v>#REF!</v>
      </c>
      <c r="EV101" s="181" t="e">
        <f t="shared" si="305"/>
        <v>#REF!</v>
      </c>
      <c r="EW101" s="181" t="e">
        <f>BS101+EJ101+EE101+DZ101+DU101+DN101+DI101+#REF!+CO101+BN101+AT101+AM101</f>
        <v>#REF!</v>
      </c>
      <c r="EX101" s="192" t="e">
        <f t="shared" si="286"/>
        <v>#REF!</v>
      </c>
      <c r="EY101" s="192" t="e">
        <f t="shared" si="287"/>
        <v>#REF!</v>
      </c>
      <c r="EZ101" s="135">
        <v>33734.168189999997</v>
      </c>
      <c r="FA101" s="94" t="e">
        <f t="shared" si="288"/>
        <v>#REF!</v>
      </c>
      <c r="FB101" s="449"/>
      <c r="FC101" s="127">
        <v>293.54000000000002</v>
      </c>
      <c r="FD101" s="127"/>
      <c r="FE101" s="127">
        <v>313.60000000000002</v>
      </c>
      <c r="FF101" s="103">
        <v>447.92</v>
      </c>
      <c r="FG101" s="103">
        <v>204.82</v>
      </c>
      <c r="FH101" s="103">
        <v>169.6</v>
      </c>
      <c r="FI101" s="605"/>
      <c r="FJ101" s="103">
        <v>804.51</v>
      </c>
      <c r="FK101" s="104">
        <v>3649.24</v>
      </c>
    </row>
    <row r="102" spans="1:167" ht="15" hidden="1" thickBot="1" x14ac:dyDescent="0.35">
      <c r="A102" s="98" t="s">
        <v>166</v>
      </c>
      <c r="B102" s="99" t="s">
        <v>72</v>
      </c>
      <c r="C102" s="100">
        <v>1240.49</v>
      </c>
      <c r="D102" s="98"/>
      <c r="E102" s="103">
        <v>1412.67</v>
      </c>
      <c r="F102" s="104">
        <v>3395.69</v>
      </c>
      <c r="G102" s="104">
        <v>1443.75</v>
      </c>
      <c r="H102" s="103">
        <f t="shared" si="290"/>
        <v>-1951.94</v>
      </c>
      <c r="I102" s="105">
        <f t="shared" si="295"/>
        <v>31.079999999999927</v>
      </c>
      <c r="J102" s="106">
        <v>0</v>
      </c>
      <c r="K102" s="107">
        <v>0</v>
      </c>
      <c r="L102" s="106">
        <f>L101*30.2%</f>
        <v>351.15913369679998</v>
      </c>
      <c r="M102" s="106">
        <v>736.14</v>
      </c>
      <c r="N102" s="56">
        <f t="shared" si="249"/>
        <v>736.14</v>
      </c>
      <c r="O102" s="56">
        <f>M102-J102</f>
        <v>736.14</v>
      </c>
      <c r="P102" s="106">
        <v>434.52</v>
      </c>
      <c r="Q102" s="106"/>
      <c r="R102" s="106">
        <v>296.06</v>
      </c>
      <c r="S102" s="106">
        <v>296.06</v>
      </c>
      <c r="T102" s="56">
        <f t="shared" si="250"/>
        <v>0</v>
      </c>
      <c r="U102" s="56">
        <f t="shared" si="251"/>
        <v>-138.45999999999998</v>
      </c>
      <c r="V102" s="104">
        <v>1025.8</v>
      </c>
      <c r="W102" s="107">
        <v>1559.11</v>
      </c>
      <c r="X102" s="107">
        <v>467.95</v>
      </c>
      <c r="Y102" s="57">
        <f t="shared" si="252"/>
        <v>-1091.1599999999999</v>
      </c>
      <c r="Z102" s="56">
        <f t="shared" si="253"/>
        <v>-557.84999999999991</v>
      </c>
      <c r="AA102" s="107">
        <v>226.15</v>
      </c>
      <c r="AB102" s="107">
        <v>494.42</v>
      </c>
      <c r="AC102" s="107">
        <v>157.36000000000001</v>
      </c>
      <c r="AD102" s="57">
        <f t="shared" si="254"/>
        <v>-337.06</v>
      </c>
      <c r="AE102" s="57">
        <f t="shared" si="255"/>
        <v>-68.789999999999992</v>
      </c>
      <c r="AF102" s="107"/>
      <c r="AG102" s="107">
        <f t="shared" ref="AG102:AG105" si="306">AH102</f>
        <v>133.86000000000001</v>
      </c>
      <c r="AH102" s="107">
        <v>133.86000000000001</v>
      </c>
      <c r="AI102" s="57">
        <f t="shared" si="256"/>
        <v>0</v>
      </c>
      <c r="AJ102" s="56">
        <f t="shared" si="257"/>
        <v>133.86000000000001</v>
      </c>
      <c r="AK102" s="157">
        <f>E102+J102+P102+V102+AA102+AF102</f>
        <v>3099.14</v>
      </c>
      <c r="AL102" s="157">
        <f>AG102+AB102+W102+R102+K102+F102</f>
        <v>5879.1399999999994</v>
      </c>
      <c r="AM102" s="157">
        <f>AH102+AC102+X102+S102+M102+G102</f>
        <v>3235.12</v>
      </c>
      <c r="AN102" s="157">
        <f t="shared" si="258"/>
        <v>-2644.0199999999995</v>
      </c>
      <c r="AO102" s="158">
        <f t="shared" si="259"/>
        <v>135.98000000000002</v>
      </c>
      <c r="AP102" s="158" t="s">
        <v>72</v>
      </c>
      <c r="AQ102" s="158" t="s">
        <v>166</v>
      </c>
      <c r="AR102" s="178">
        <v>57.58</v>
      </c>
      <c r="AS102" s="109">
        <v>133.37</v>
      </c>
      <c r="AT102" s="109">
        <v>67.040000000000006</v>
      </c>
      <c r="AU102" s="64">
        <f t="shared" si="260"/>
        <v>-66.33</v>
      </c>
      <c r="AV102" s="64">
        <f t="shared" si="261"/>
        <v>9.460000000000008</v>
      </c>
      <c r="AW102" s="57"/>
      <c r="AX102" s="57">
        <v>1299.25</v>
      </c>
      <c r="AY102" s="57"/>
      <c r="AZ102" s="57">
        <f t="shared" si="262"/>
        <v>-1299.25</v>
      </c>
      <c r="BA102" s="56">
        <f t="shared" si="263"/>
        <v>0</v>
      </c>
      <c r="BB102" s="767">
        <v>999.49</v>
      </c>
      <c r="BC102" s="107"/>
      <c r="BD102" s="107">
        <v>454.07</v>
      </c>
      <c r="BE102" s="67">
        <f t="shared" si="264"/>
        <v>454.07</v>
      </c>
      <c r="BF102" s="68">
        <f t="shared" si="265"/>
        <v>-545.42000000000007</v>
      </c>
      <c r="BG102" s="111">
        <f t="shared" si="241"/>
        <v>323.47000000000003</v>
      </c>
      <c r="BH102" s="107">
        <v>0</v>
      </c>
      <c r="BI102" s="107">
        <v>629.91</v>
      </c>
      <c r="BJ102" s="57">
        <f t="shared" si="266"/>
        <v>629.91</v>
      </c>
      <c r="BK102" s="56">
        <f t="shared" si="267"/>
        <v>306.43999999999994</v>
      </c>
      <c r="BL102" s="64">
        <f t="shared" si="268"/>
        <v>1322.96</v>
      </c>
      <c r="BM102" s="64">
        <f t="shared" si="269"/>
        <v>1299.25</v>
      </c>
      <c r="BN102" s="63">
        <f t="shared" si="269"/>
        <v>1083.98</v>
      </c>
      <c r="BO102" s="112">
        <f t="shared" si="270"/>
        <v>-215.26999999999998</v>
      </c>
      <c r="BP102" s="64">
        <f t="shared" si="271"/>
        <v>-238.98000000000002</v>
      </c>
      <c r="BQ102" s="107">
        <v>0</v>
      </c>
      <c r="BR102" s="107">
        <v>3038.87</v>
      </c>
      <c r="BS102" s="107">
        <v>825.73</v>
      </c>
      <c r="BT102" s="57">
        <f t="shared" si="272"/>
        <v>-2213.14</v>
      </c>
      <c r="BU102" s="69">
        <f t="shared" si="273"/>
        <v>825.73</v>
      </c>
      <c r="BV102" s="107"/>
      <c r="BW102" s="107"/>
      <c r="BX102" s="107"/>
      <c r="BY102" s="107"/>
      <c r="BZ102" s="107"/>
      <c r="CA102" s="107" t="s">
        <v>72</v>
      </c>
      <c r="CB102" s="113" t="s">
        <v>166</v>
      </c>
      <c r="CC102" s="113"/>
      <c r="CD102" s="162" t="e">
        <f>#REF!-#REF!</f>
        <v>#REF!</v>
      </c>
      <c r="CE102" s="163" t="e">
        <f>#REF!-#REF!</f>
        <v>#REF!</v>
      </c>
      <c r="CF102" s="164"/>
      <c r="CG102" s="59">
        <f t="shared" si="242"/>
        <v>389.83</v>
      </c>
      <c r="CH102" s="57">
        <v>0</v>
      </c>
      <c r="CI102" s="57">
        <v>442.78</v>
      </c>
      <c r="CJ102" s="57">
        <f>CI102-CH102</f>
        <v>442.78</v>
      </c>
      <c r="CK102" s="57">
        <f>CI102-CG102</f>
        <v>52.949999999999989</v>
      </c>
      <c r="CL102" s="57"/>
      <c r="CM102" s="63" t="e">
        <f>#REF!+CG102</f>
        <v>#REF!</v>
      </c>
      <c r="CN102" s="63" t="e">
        <f>#REF!+CH102</f>
        <v>#REF!</v>
      </c>
      <c r="CO102" s="63" t="e">
        <f>#REF!+CI102</f>
        <v>#REF!</v>
      </c>
      <c r="CP102" s="63" t="e">
        <f t="shared" si="274"/>
        <v>#REF!</v>
      </c>
      <c r="CQ102" s="64" t="e">
        <f t="shared" si="275"/>
        <v>#REF!</v>
      </c>
      <c r="CR102" s="768">
        <v>999.49</v>
      </c>
      <c r="CS102" s="121">
        <v>103.16</v>
      </c>
      <c r="CT102" s="122">
        <v>220.31</v>
      </c>
      <c r="CU102" s="487">
        <f t="shared" si="141"/>
        <v>1322.96</v>
      </c>
      <c r="CV102" s="145">
        <v>429.02</v>
      </c>
      <c r="CW102" s="145">
        <v>429.02</v>
      </c>
      <c r="CX102" s="122">
        <v>389.83</v>
      </c>
      <c r="CY102" s="122">
        <v>389.83</v>
      </c>
      <c r="CZ102" s="125"/>
      <c r="DA102" s="125">
        <f>62.501+25.491</f>
        <v>87.99199999999999</v>
      </c>
      <c r="DB102" s="122">
        <f t="shared" si="304"/>
        <v>818.84999999999991</v>
      </c>
      <c r="DC102" s="989">
        <v>0</v>
      </c>
      <c r="DD102" s="989">
        <v>39</v>
      </c>
      <c r="DE102" s="59" t="e">
        <f>#REF!-DD102</f>
        <v>#REF!</v>
      </c>
      <c r="DF102" s="57" t="e">
        <f>#REF!-DC102</f>
        <v>#REF!</v>
      </c>
      <c r="DG102" s="140">
        <v>195.03</v>
      </c>
      <c r="DH102" s="140">
        <v>314.48</v>
      </c>
      <c r="DI102" s="140">
        <v>180.14</v>
      </c>
      <c r="DJ102" s="67">
        <f t="shared" si="276"/>
        <v>-134.34000000000003</v>
      </c>
      <c r="DK102" s="67">
        <f t="shared" si="277"/>
        <v>-14.890000000000015</v>
      </c>
      <c r="DL102" s="127">
        <v>82.51</v>
      </c>
      <c r="DM102" s="127">
        <v>182.47</v>
      </c>
      <c r="DN102" s="127">
        <v>73.489999999999995</v>
      </c>
      <c r="DO102" s="84">
        <f t="shared" si="278"/>
        <v>-108.98</v>
      </c>
      <c r="DP102" s="84">
        <f t="shared" si="243"/>
        <v>-9.0200000000000102</v>
      </c>
      <c r="DQ102" s="84" t="s">
        <v>166</v>
      </c>
      <c r="DR102" s="84" t="s">
        <v>72</v>
      </c>
      <c r="DS102" s="127">
        <v>88.01</v>
      </c>
      <c r="DT102" s="127">
        <v>201.65</v>
      </c>
      <c r="DU102" s="127">
        <v>83.99</v>
      </c>
      <c r="DV102" s="83">
        <f t="shared" si="279"/>
        <v>-117.66000000000001</v>
      </c>
      <c r="DW102" s="83">
        <f t="shared" si="280"/>
        <v>-4.0200000000000102</v>
      </c>
      <c r="DX102" s="103">
        <v>125.91</v>
      </c>
      <c r="DY102" s="104">
        <v>281.23</v>
      </c>
      <c r="DZ102" s="104">
        <v>97.53</v>
      </c>
      <c r="EA102" s="85">
        <f t="shared" si="281"/>
        <v>-183.70000000000002</v>
      </c>
      <c r="EB102" s="56">
        <f t="shared" si="282"/>
        <v>-28.379999999999995</v>
      </c>
      <c r="EC102" s="129">
        <v>47.67</v>
      </c>
      <c r="ED102" s="130">
        <v>111.69</v>
      </c>
      <c r="EE102" s="129">
        <v>73.489999999999995</v>
      </c>
      <c r="EF102" s="56">
        <f t="shared" si="283"/>
        <v>-38.200000000000003</v>
      </c>
      <c r="EG102" s="56">
        <f t="shared" si="284"/>
        <v>25.819999999999993</v>
      </c>
      <c r="EH102" s="104">
        <v>332.16</v>
      </c>
      <c r="EI102" s="104">
        <v>548.41</v>
      </c>
      <c r="EJ102" s="104">
        <v>232.09</v>
      </c>
      <c r="EK102" s="56">
        <f t="shared" si="285"/>
        <v>-316.31999999999994</v>
      </c>
      <c r="EL102" s="56">
        <f>EJ102-EH102</f>
        <v>-100.07000000000002</v>
      </c>
      <c r="EM102" s="56"/>
      <c r="EN102" s="56"/>
      <c r="EO102" s="56"/>
      <c r="EP102" s="56"/>
      <c r="EQ102" s="56"/>
      <c r="ER102" s="56"/>
      <c r="ES102" s="1289" t="s">
        <v>166</v>
      </c>
      <c r="ET102" s="1290"/>
      <c r="EU102" s="181" t="e">
        <f t="shared" si="305"/>
        <v>#REF!</v>
      </c>
      <c r="EV102" s="181" t="e">
        <f t="shared" si="305"/>
        <v>#REF!</v>
      </c>
      <c r="EW102" s="181" t="e">
        <f>BS102+EJ102+EE102+DZ102+DU102+DN102+DI102+#REF!+CO102+BN102+AT102+AM102</f>
        <v>#REF!</v>
      </c>
      <c r="EX102" s="192" t="e">
        <f t="shared" si="286"/>
        <v>#REF!</v>
      </c>
      <c r="EY102" s="192" t="e">
        <f t="shared" si="287"/>
        <v>#REF!</v>
      </c>
      <c r="EZ102" s="94">
        <f>EZ101*30.2%</f>
        <v>10187.718793379998</v>
      </c>
      <c r="FA102" s="94" t="e">
        <f t="shared" si="288"/>
        <v>#REF!</v>
      </c>
      <c r="FB102" s="449"/>
      <c r="FC102" s="127">
        <v>82.51</v>
      </c>
      <c r="FD102" s="127"/>
      <c r="FE102" s="127">
        <v>88.01</v>
      </c>
      <c r="FF102" s="103">
        <v>125.91</v>
      </c>
      <c r="FG102" s="127">
        <v>57.58</v>
      </c>
      <c r="FH102" s="103">
        <v>47.67</v>
      </c>
      <c r="FI102" s="605"/>
      <c r="FJ102" s="127">
        <v>226.15</v>
      </c>
      <c r="FK102" s="104">
        <v>1025.8</v>
      </c>
    </row>
    <row r="103" spans="1:167" ht="15" hidden="1" thickBot="1" x14ac:dyDescent="0.35">
      <c r="A103" s="98" t="s">
        <v>245</v>
      </c>
      <c r="B103" s="99" t="s">
        <v>72</v>
      </c>
      <c r="C103" s="100"/>
      <c r="D103" s="98"/>
      <c r="E103" s="103">
        <f>C103+D103</f>
        <v>0</v>
      </c>
      <c r="F103" s="104">
        <v>0</v>
      </c>
      <c r="G103" s="104">
        <v>0</v>
      </c>
      <c r="H103" s="103">
        <f t="shared" si="290"/>
        <v>0</v>
      </c>
      <c r="I103" s="105">
        <f t="shared" si="295"/>
        <v>0</v>
      </c>
      <c r="J103" s="106">
        <v>0</v>
      </c>
      <c r="K103" s="107">
        <v>0</v>
      </c>
      <c r="L103" s="106">
        <v>55.043999999999997</v>
      </c>
      <c r="M103" s="106">
        <v>0</v>
      </c>
      <c r="N103" s="56">
        <f t="shared" si="249"/>
        <v>0</v>
      </c>
      <c r="O103" s="56">
        <f>M103-J103</f>
        <v>0</v>
      </c>
      <c r="P103" s="106"/>
      <c r="Q103" s="106"/>
      <c r="R103" s="106"/>
      <c r="S103" s="106"/>
      <c r="T103" s="56">
        <f t="shared" si="250"/>
        <v>0</v>
      </c>
      <c r="U103" s="56">
        <f t="shared" si="251"/>
        <v>0</v>
      </c>
      <c r="V103" s="104"/>
      <c r="W103" s="107"/>
      <c r="X103" s="107"/>
      <c r="Y103" s="57">
        <f t="shared" si="252"/>
        <v>0</v>
      </c>
      <c r="Z103" s="56">
        <f t="shared" si="253"/>
        <v>0</v>
      </c>
      <c r="AA103" s="107">
        <v>0</v>
      </c>
      <c r="AB103" s="107"/>
      <c r="AC103" s="107"/>
      <c r="AD103" s="57">
        <f t="shared" si="254"/>
        <v>0</v>
      </c>
      <c r="AE103" s="57">
        <f t="shared" si="255"/>
        <v>0</v>
      </c>
      <c r="AF103" s="107"/>
      <c r="AG103" s="107">
        <f t="shared" si="306"/>
        <v>0</v>
      </c>
      <c r="AH103" s="107">
        <v>0</v>
      </c>
      <c r="AI103" s="57">
        <f t="shared" si="256"/>
        <v>0</v>
      </c>
      <c r="AJ103" s="56">
        <f t="shared" si="257"/>
        <v>0</v>
      </c>
      <c r="AK103" s="60">
        <f>E103+J103+P103+V103+AA103+AF103</f>
        <v>0</v>
      </c>
      <c r="AL103" s="60">
        <f>AG103+AB103+W103+R103+K103+F103</f>
        <v>0</v>
      </c>
      <c r="AM103" s="60">
        <f>AH103+AC103+X103+S103+M103+G103</f>
        <v>0</v>
      </c>
      <c r="AN103" s="60">
        <f t="shared" si="258"/>
        <v>0</v>
      </c>
      <c r="AO103" s="61">
        <f t="shared" si="259"/>
        <v>0</v>
      </c>
      <c r="AP103" s="61" t="s">
        <v>72</v>
      </c>
      <c r="AQ103" s="61" t="s">
        <v>167</v>
      </c>
      <c r="AR103" s="178">
        <v>0</v>
      </c>
      <c r="AS103" s="178">
        <v>0</v>
      </c>
      <c r="AT103" s="178">
        <v>0</v>
      </c>
      <c r="AU103" s="64">
        <f t="shared" si="260"/>
        <v>0</v>
      </c>
      <c r="AV103" s="64">
        <f t="shared" si="261"/>
        <v>0</v>
      </c>
      <c r="AW103" s="57"/>
      <c r="AX103" s="57"/>
      <c r="AY103" s="57"/>
      <c r="AZ103" s="57">
        <f t="shared" si="262"/>
        <v>0</v>
      </c>
      <c r="BA103" s="56">
        <f t="shared" si="263"/>
        <v>0</v>
      </c>
      <c r="BB103" s="767"/>
      <c r="BC103" s="107"/>
      <c r="BD103" s="107"/>
      <c r="BE103" s="67">
        <f t="shared" si="264"/>
        <v>0</v>
      </c>
      <c r="BF103" s="68">
        <f t="shared" si="265"/>
        <v>0</v>
      </c>
      <c r="BG103" s="111">
        <f t="shared" si="241"/>
        <v>0</v>
      </c>
      <c r="BH103" s="107">
        <v>0</v>
      </c>
      <c r="BI103" s="107">
        <v>0</v>
      </c>
      <c r="BJ103" s="57">
        <f t="shared" si="266"/>
        <v>0</v>
      </c>
      <c r="BK103" s="56">
        <f t="shared" si="267"/>
        <v>0</v>
      </c>
      <c r="BL103" s="64">
        <f t="shared" si="268"/>
        <v>0</v>
      </c>
      <c r="BM103" s="64">
        <f t="shared" si="269"/>
        <v>0</v>
      </c>
      <c r="BN103" s="63">
        <f t="shared" si="269"/>
        <v>0</v>
      </c>
      <c r="BO103" s="112">
        <f t="shared" si="270"/>
        <v>0</v>
      </c>
      <c r="BP103" s="64">
        <f t="shared" si="271"/>
        <v>0</v>
      </c>
      <c r="BQ103" s="107">
        <v>0</v>
      </c>
      <c r="BR103" s="107">
        <v>0</v>
      </c>
      <c r="BS103" s="107">
        <v>0</v>
      </c>
      <c r="BT103" s="57">
        <f t="shared" si="272"/>
        <v>0</v>
      </c>
      <c r="BU103" s="69">
        <f t="shared" si="273"/>
        <v>0</v>
      </c>
      <c r="BV103" s="107"/>
      <c r="BW103" s="107"/>
      <c r="BX103" s="107"/>
      <c r="BY103" s="107"/>
      <c r="BZ103" s="107"/>
      <c r="CA103" s="107" t="s">
        <v>72</v>
      </c>
      <c r="CB103" s="113" t="s">
        <v>167</v>
      </c>
      <c r="CC103" s="113"/>
      <c r="CD103" s="197" t="e">
        <f>#REF!-#REF!</f>
        <v>#REF!</v>
      </c>
      <c r="CE103" s="198" t="e">
        <f>#REF!-#REF!</f>
        <v>#REF!</v>
      </c>
      <c r="CF103" s="164"/>
      <c r="CG103" s="59">
        <f t="shared" si="242"/>
        <v>14.4</v>
      </c>
      <c r="CH103" s="57">
        <v>0</v>
      </c>
      <c r="CI103" s="57">
        <v>0</v>
      </c>
      <c r="CJ103" s="57">
        <f>CI103-CH103</f>
        <v>0</v>
      </c>
      <c r="CK103" s="57">
        <f>CI103-CG103</f>
        <v>-14.4</v>
      </c>
      <c r="CL103" s="57"/>
      <c r="CM103" s="63" t="e">
        <f>#REF!+CG103</f>
        <v>#REF!</v>
      </c>
      <c r="CN103" s="63" t="e">
        <f>#REF!+CH103</f>
        <v>#REF!</v>
      </c>
      <c r="CO103" s="63" t="e">
        <f>#REF!+CI103</f>
        <v>#REF!</v>
      </c>
      <c r="CP103" s="63" t="e">
        <f t="shared" si="274"/>
        <v>#REF!</v>
      </c>
      <c r="CQ103" s="64" t="e">
        <f t="shared" si="275"/>
        <v>#REF!</v>
      </c>
      <c r="CR103" s="768"/>
      <c r="CS103" s="121">
        <v>0</v>
      </c>
      <c r="CT103" s="122"/>
      <c r="CU103" s="487">
        <f t="shared" si="141"/>
        <v>0</v>
      </c>
      <c r="CV103" s="145"/>
      <c r="CW103" s="145"/>
      <c r="CX103" s="122">
        <v>14.4</v>
      </c>
      <c r="CY103" s="122">
        <v>14.4</v>
      </c>
      <c r="CZ103" s="125"/>
      <c r="DA103" s="125"/>
      <c r="DB103" s="122">
        <f t="shared" si="304"/>
        <v>14.4</v>
      </c>
      <c r="DC103" s="989">
        <v>0</v>
      </c>
      <c r="DD103" s="989">
        <v>113.185</v>
      </c>
      <c r="DE103" s="59" t="e">
        <f>#REF!-DD103</f>
        <v>#REF!</v>
      </c>
      <c r="DF103" s="57" t="e">
        <f>#REF!-DC103</f>
        <v>#REF!</v>
      </c>
      <c r="DG103" s="140">
        <v>0</v>
      </c>
      <c r="DH103" s="140">
        <v>0</v>
      </c>
      <c r="DI103" s="140">
        <v>0</v>
      </c>
      <c r="DJ103" s="67">
        <f t="shared" si="276"/>
        <v>0</v>
      </c>
      <c r="DK103" s="67">
        <f t="shared" si="277"/>
        <v>0</v>
      </c>
      <c r="DL103" s="127">
        <v>0</v>
      </c>
      <c r="DM103" s="127">
        <v>0</v>
      </c>
      <c r="DN103" s="127">
        <v>0</v>
      </c>
      <c r="DO103" s="84">
        <f t="shared" si="278"/>
        <v>0</v>
      </c>
      <c r="DP103" s="84">
        <f t="shared" si="243"/>
        <v>0</v>
      </c>
      <c r="DQ103" s="84" t="s">
        <v>167</v>
      </c>
      <c r="DR103" s="84" t="s">
        <v>72</v>
      </c>
      <c r="DS103" s="127">
        <v>0</v>
      </c>
      <c r="DT103" s="127">
        <v>0</v>
      </c>
      <c r="DU103" s="127">
        <v>0</v>
      </c>
      <c r="DV103" s="83">
        <f t="shared" si="279"/>
        <v>0</v>
      </c>
      <c r="DW103" s="83">
        <f t="shared" si="280"/>
        <v>0</v>
      </c>
      <c r="DX103" s="103">
        <v>0</v>
      </c>
      <c r="DY103" s="104">
        <v>0</v>
      </c>
      <c r="DZ103" s="104">
        <v>0</v>
      </c>
      <c r="EA103" s="85">
        <f t="shared" si="281"/>
        <v>0</v>
      </c>
      <c r="EB103" s="56">
        <f t="shared" si="282"/>
        <v>0</v>
      </c>
      <c r="EC103" s="103"/>
      <c r="ED103" s="103"/>
      <c r="EE103" s="103"/>
      <c r="EF103" s="56">
        <f t="shared" si="283"/>
        <v>0</v>
      </c>
      <c r="EG103" s="56">
        <f t="shared" si="284"/>
        <v>0</v>
      </c>
      <c r="EH103" s="104">
        <v>0</v>
      </c>
      <c r="EI103" s="104">
        <v>0</v>
      </c>
      <c r="EJ103" s="104">
        <v>0</v>
      </c>
      <c r="EK103" s="56">
        <f t="shared" si="285"/>
        <v>0</v>
      </c>
      <c r="EL103" s="56">
        <f>EJ103-EH103</f>
        <v>0</v>
      </c>
      <c r="EM103" s="56"/>
      <c r="EN103" s="56"/>
      <c r="EO103" s="56"/>
      <c r="EP103" s="56"/>
      <c r="EQ103" s="56"/>
      <c r="ER103" s="56"/>
      <c r="ES103" s="1289" t="s">
        <v>167</v>
      </c>
      <c r="ET103" s="1290"/>
      <c r="EU103" s="181" t="e">
        <f t="shared" si="305"/>
        <v>#REF!</v>
      </c>
      <c r="EV103" s="181" t="e">
        <f t="shared" si="305"/>
        <v>#REF!</v>
      </c>
      <c r="EW103" s="181" t="e">
        <f>BS103+EJ103+EE103+DZ103+DU103+DN103+DI103+#REF!+CO103+BN103+AT103+AM103</f>
        <v>#REF!</v>
      </c>
      <c r="EX103" s="192" t="e">
        <f t="shared" si="286"/>
        <v>#REF!</v>
      </c>
      <c r="EY103" s="192" t="e">
        <f t="shared" si="287"/>
        <v>#REF!</v>
      </c>
      <c r="EZ103" s="135">
        <f>892.726</f>
        <v>892.726</v>
      </c>
      <c r="FA103" s="94" t="e">
        <f t="shared" si="288"/>
        <v>#REF!</v>
      </c>
      <c r="FB103" s="449"/>
      <c r="FC103" s="127"/>
      <c r="FD103" s="127"/>
      <c r="FE103" s="127"/>
      <c r="FF103" s="103"/>
      <c r="FG103" s="127"/>
      <c r="FH103" s="103"/>
      <c r="FI103" s="605"/>
      <c r="FJ103" s="127">
        <v>0</v>
      </c>
      <c r="FK103" s="104"/>
    </row>
    <row r="104" spans="1:167" ht="28.2" hidden="1" thickBot="1" x14ac:dyDescent="0.35">
      <c r="A104" s="834" t="s">
        <v>168</v>
      </c>
      <c r="B104" s="99" t="s">
        <v>72</v>
      </c>
      <c r="C104" s="100">
        <v>53.38</v>
      </c>
      <c r="D104" s="98"/>
      <c r="E104" s="103">
        <f>C104+D104</f>
        <v>53.38</v>
      </c>
      <c r="F104" s="104">
        <v>0</v>
      </c>
      <c r="G104" s="104">
        <v>0</v>
      </c>
      <c r="H104" s="103">
        <f t="shared" si="290"/>
        <v>0</v>
      </c>
      <c r="I104" s="105">
        <f t="shared" si="295"/>
        <v>-53.38</v>
      </c>
      <c r="J104" s="106">
        <v>0</v>
      </c>
      <c r="K104" s="107">
        <v>0</v>
      </c>
      <c r="L104" s="106"/>
      <c r="M104" s="106">
        <v>0</v>
      </c>
      <c r="N104" s="56">
        <f t="shared" si="249"/>
        <v>0</v>
      </c>
      <c r="O104" s="56">
        <f>M104-J104</f>
        <v>0</v>
      </c>
      <c r="P104" s="106"/>
      <c r="Q104" s="106"/>
      <c r="R104" s="106"/>
      <c r="S104" s="106"/>
      <c r="T104" s="56">
        <f t="shared" si="250"/>
        <v>0</v>
      </c>
      <c r="U104" s="56">
        <f t="shared" si="251"/>
        <v>0</v>
      </c>
      <c r="V104" s="104"/>
      <c r="W104" s="107"/>
      <c r="X104" s="107">
        <v>31.05</v>
      </c>
      <c r="Y104" s="57">
        <f t="shared" si="252"/>
        <v>31.05</v>
      </c>
      <c r="Z104" s="56">
        <f t="shared" si="253"/>
        <v>31.05</v>
      </c>
      <c r="AA104" s="107">
        <v>7.61</v>
      </c>
      <c r="AB104" s="107"/>
      <c r="AC104" s="107"/>
      <c r="AD104" s="57">
        <f t="shared" si="254"/>
        <v>0</v>
      </c>
      <c r="AE104" s="57">
        <f t="shared" si="255"/>
        <v>-7.61</v>
      </c>
      <c r="AF104" s="107"/>
      <c r="AG104" s="107">
        <f t="shared" si="306"/>
        <v>0</v>
      </c>
      <c r="AH104" s="107">
        <v>0</v>
      </c>
      <c r="AI104" s="57">
        <f t="shared" si="256"/>
        <v>0</v>
      </c>
      <c r="AJ104" s="56">
        <f t="shared" si="257"/>
        <v>0</v>
      </c>
      <c r="AK104" s="60">
        <f>E104+J104+P104+V104+AA104+AF104</f>
        <v>60.99</v>
      </c>
      <c r="AL104" s="60">
        <f>AG104+AB104+W104+R104+K104+F104</f>
        <v>0</v>
      </c>
      <c r="AM104" s="60">
        <f>AH104+AC104+X104+S104+M104+G104</f>
        <v>31.05</v>
      </c>
      <c r="AN104" s="60">
        <f t="shared" si="258"/>
        <v>31.05</v>
      </c>
      <c r="AO104" s="61">
        <f t="shared" si="259"/>
        <v>-29.94</v>
      </c>
      <c r="AP104" s="61" t="s">
        <v>72</v>
      </c>
      <c r="AQ104" s="61" t="s">
        <v>168</v>
      </c>
      <c r="AR104" s="178">
        <v>0</v>
      </c>
      <c r="AS104" s="178">
        <v>0</v>
      </c>
      <c r="AT104" s="178">
        <v>0</v>
      </c>
      <c r="AU104" s="64">
        <f t="shared" si="260"/>
        <v>0</v>
      </c>
      <c r="AV104" s="64">
        <f t="shared" si="261"/>
        <v>0</v>
      </c>
      <c r="AW104" s="57"/>
      <c r="AX104" s="57"/>
      <c r="AY104" s="57"/>
      <c r="AZ104" s="57">
        <f t="shared" si="262"/>
        <v>0</v>
      </c>
      <c r="BA104" s="56">
        <f t="shared" si="263"/>
        <v>0</v>
      </c>
      <c r="BB104" s="767"/>
      <c r="BC104" s="107"/>
      <c r="BD104" s="107"/>
      <c r="BE104" s="67">
        <f t="shared" si="264"/>
        <v>0</v>
      </c>
      <c r="BF104" s="68">
        <f t="shared" si="265"/>
        <v>0</v>
      </c>
      <c r="BG104" s="111">
        <f t="shared" si="241"/>
        <v>20.58</v>
      </c>
      <c r="BH104" s="107">
        <v>0</v>
      </c>
      <c r="BI104" s="107">
        <v>0</v>
      </c>
      <c r="BJ104" s="57">
        <f t="shared" si="266"/>
        <v>0</v>
      </c>
      <c r="BK104" s="56">
        <f t="shared" si="267"/>
        <v>-20.58</v>
      </c>
      <c r="BL104" s="64">
        <f t="shared" si="268"/>
        <v>20.58</v>
      </c>
      <c r="BM104" s="64">
        <f t="shared" si="269"/>
        <v>0</v>
      </c>
      <c r="BN104" s="63">
        <f t="shared" si="269"/>
        <v>0</v>
      </c>
      <c r="BO104" s="112">
        <f t="shared" si="270"/>
        <v>0</v>
      </c>
      <c r="BP104" s="64">
        <f t="shared" si="271"/>
        <v>-20.58</v>
      </c>
      <c r="BQ104" s="107">
        <v>0</v>
      </c>
      <c r="BR104" s="107">
        <v>0</v>
      </c>
      <c r="BS104" s="107">
        <v>0</v>
      </c>
      <c r="BT104" s="57">
        <f t="shared" si="272"/>
        <v>0</v>
      </c>
      <c r="BU104" s="69">
        <f t="shared" si="273"/>
        <v>0</v>
      </c>
      <c r="BV104" s="107"/>
      <c r="BW104" s="107"/>
      <c r="BX104" s="107"/>
      <c r="BY104" s="107"/>
      <c r="BZ104" s="107"/>
      <c r="CA104" s="107" t="s">
        <v>72</v>
      </c>
      <c r="CB104" s="113" t="s">
        <v>168</v>
      </c>
      <c r="CC104" s="113"/>
      <c r="CD104" s="162" t="e">
        <f>#REF!-#REF!</f>
        <v>#REF!</v>
      </c>
      <c r="CE104" s="163" t="e">
        <f>#REF!-#REF!</f>
        <v>#REF!</v>
      </c>
      <c r="CF104" s="164"/>
      <c r="CG104" s="59">
        <f t="shared" si="242"/>
        <v>0</v>
      </c>
      <c r="CH104" s="57">
        <v>0</v>
      </c>
      <c r="CI104" s="57">
        <v>17.399999999999999</v>
      </c>
      <c r="CJ104" s="57">
        <f>CI104-CH104</f>
        <v>17.399999999999999</v>
      </c>
      <c r="CK104" s="57">
        <f>CI104-CG104</f>
        <v>17.399999999999999</v>
      </c>
      <c r="CL104" s="57"/>
      <c r="CM104" s="63" t="e">
        <f>#REF!+CG104</f>
        <v>#REF!</v>
      </c>
      <c r="CN104" s="63" t="e">
        <f>#REF!+CH104</f>
        <v>#REF!</v>
      </c>
      <c r="CO104" s="63" t="e">
        <f>#REF!+CI104</f>
        <v>#REF!</v>
      </c>
      <c r="CP104" s="63" t="e">
        <f t="shared" si="274"/>
        <v>#REF!</v>
      </c>
      <c r="CQ104" s="64" t="e">
        <f t="shared" si="275"/>
        <v>#REF!</v>
      </c>
      <c r="CR104" s="768"/>
      <c r="CS104" s="121">
        <v>0</v>
      </c>
      <c r="CT104" s="122">
        <v>20.58</v>
      </c>
      <c r="CU104" s="487">
        <f t="shared" si="141"/>
        <v>20.58</v>
      </c>
      <c r="CV104" s="145"/>
      <c r="CW104" s="145"/>
      <c r="CX104" s="122">
        <v>0</v>
      </c>
      <c r="CY104" s="122">
        <v>0</v>
      </c>
      <c r="CZ104" s="125"/>
      <c r="DA104" s="125"/>
      <c r="DB104" s="122">
        <f t="shared" si="304"/>
        <v>0</v>
      </c>
      <c r="DC104" s="989">
        <v>0</v>
      </c>
      <c r="DD104" s="989">
        <v>0</v>
      </c>
      <c r="DE104" s="59" t="e">
        <f>#REF!-DD104</f>
        <v>#REF!</v>
      </c>
      <c r="DF104" s="57" t="e">
        <f>#REF!-DC104</f>
        <v>#REF!</v>
      </c>
      <c r="DG104" s="140">
        <v>0</v>
      </c>
      <c r="DH104" s="140">
        <v>0</v>
      </c>
      <c r="DI104" s="140">
        <v>0</v>
      </c>
      <c r="DJ104" s="67">
        <f t="shared" si="276"/>
        <v>0</v>
      </c>
      <c r="DK104" s="67">
        <f t="shared" si="277"/>
        <v>0</v>
      </c>
      <c r="DL104" s="127">
        <v>6.49</v>
      </c>
      <c r="DM104" s="127">
        <v>0</v>
      </c>
      <c r="DN104" s="127">
        <v>4.0599999999999996</v>
      </c>
      <c r="DO104" s="84">
        <f t="shared" si="278"/>
        <v>4.0599999999999996</v>
      </c>
      <c r="DP104" s="84">
        <f t="shared" si="243"/>
        <v>-2.4300000000000006</v>
      </c>
      <c r="DQ104" s="84" t="s">
        <v>168</v>
      </c>
      <c r="DR104" s="84" t="s">
        <v>72</v>
      </c>
      <c r="DS104" s="127">
        <v>6.08</v>
      </c>
      <c r="DT104" s="127">
        <v>0</v>
      </c>
      <c r="DU104" s="127">
        <v>0</v>
      </c>
      <c r="DV104" s="83">
        <f t="shared" si="279"/>
        <v>0</v>
      </c>
      <c r="DW104" s="83">
        <f t="shared" si="280"/>
        <v>-6.08</v>
      </c>
      <c r="DX104" s="103">
        <v>14.16</v>
      </c>
      <c r="DY104" s="104">
        <v>0</v>
      </c>
      <c r="DZ104" s="104">
        <v>8.5399999999999991</v>
      </c>
      <c r="EA104" s="85">
        <f t="shared" si="281"/>
        <v>8.5399999999999991</v>
      </c>
      <c r="EB104" s="56">
        <f t="shared" si="282"/>
        <v>-5.620000000000001</v>
      </c>
      <c r="EC104" s="103">
        <v>3.21</v>
      </c>
      <c r="ED104" s="103">
        <v>0</v>
      </c>
      <c r="EE104" s="103">
        <v>0</v>
      </c>
      <c r="EF104" s="56">
        <f t="shared" si="283"/>
        <v>0</v>
      </c>
      <c r="EG104" s="56">
        <f t="shared" si="284"/>
        <v>-3.21</v>
      </c>
      <c r="EH104" s="104">
        <v>52.18</v>
      </c>
      <c r="EI104" s="104">
        <v>0</v>
      </c>
      <c r="EJ104" s="104">
        <v>6.02</v>
      </c>
      <c r="EK104" s="56">
        <f t="shared" si="285"/>
        <v>6.02</v>
      </c>
      <c r="EL104" s="56">
        <f>EJ104-EH104</f>
        <v>-46.16</v>
      </c>
      <c r="EM104" s="56"/>
      <c r="EN104" s="56"/>
      <c r="EO104" s="56"/>
      <c r="EP104" s="56"/>
      <c r="EQ104" s="56"/>
      <c r="ER104" s="56"/>
      <c r="ES104" s="1291" t="s">
        <v>168</v>
      </c>
      <c r="ET104" s="1292"/>
      <c r="EU104" s="181" t="e">
        <f t="shared" si="305"/>
        <v>#REF!</v>
      </c>
      <c r="EV104" s="181" t="e">
        <f t="shared" si="305"/>
        <v>#REF!</v>
      </c>
      <c r="EW104" s="181" t="e">
        <f>BS104+EJ104+EE104+DZ104+DU104+DN104+DI104+#REF!+CO104+BN104+AT104+AM104</f>
        <v>#REF!</v>
      </c>
      <c r="EX104" s="192" t="e">
        <f t="shared" si="286"/>
        <v>#REF!</v>
      </c>
      <c r="EY104" s="192" t="e">
        <f t="shared" si="287"/>
        <v>#REF!</v>
      </c>
      <c r="EZ104" s="806">
        <f>189.70586+132.79095</f>
        <v>322.49680999999998</v>
      </c>
      <c r="FA104" s="94" t="e">
        <f t="shared" si="288"/>
        <v>#REF!</v>
      </c>
      <c r="FB104" s="449"/>
      <c r="FC104" s="127">
        <v>6.49</v>
      </c>
      <c r="FD104" s="127"/>
      <c r="FE104" s="127">
        <v>6.08</v>
      </c>
      <c r="FF104" s="103">
        <v>14.16</v>
      </c>
      <c r="FG104" s="127">
        <v>5.74</v>
      </c>
      <c r="FH104" s="103">
        <v>3.21</v>
      </c>
      <c r="FI104" s="605"/>
      <c r="FJ104" s="127">
        <v>7.61</v>
      </c>
      <c r="FK104" s="104"/>
    </row>
    <row r="105" spans="1:167" ht="15" hidden="1" thickBot="1" x14ac:dyDescent="0.35">
      <c r="A105" s="98" t="s">
        <v>83</v>
      </c>
      <c r="B105" s="99" t="s">
        <v>72</v>
      </c>
      <c r="C105" s="100">
        <v>988.25</v>
      </c>
      <c r="D105" s="98"/>
      <c r="E105" s="103">
        <v>1001.22</v>
      </c>
      <c r="F105" s="104">
        <v>4630.24</v>
      </c>
      <c r="G105" s="104">
        <v>4187.6000000000004</v>
      </c>
      <c r="H105" s="103">
        <f t="shared" si="290"/>
        <v>-442.63999999999942</v>
      </c>
      <c r="I105" s="105">
        <f t="shared" si="295"/>
        <v>3186.38</v>
      </c>
      <c r="J105" s="106">
        <v>0</v>
      </c>
      <c r="K105" s="107">
        <v>0</v>
      </c>
      <c r="L105" s="106">
        <f>SUM(L106:L131)</f>
        <v>159.06516999999999</v>
      </c>
      <c r="M105" s="106">
        <v>899.23</v>
      </c>
      <c r="N105" s="56">
        <f t="shared" si="249"/>
        <v>899.23</v>
      </c>
      <c r="O105" s="56">
        <f>M105-J105</f>
        <v>899.23</v>
      </c>
      <c r="P105" s="106">
        <v>1049.7660000000001</v>
      </c>
      <c r="Q105" s="106"/>
      <c r="R105" s="106">
        <v>5891.8</v>
      </c>
      <c r="S105" s="106">
        <v>1300.9000000000001</v>
      </c>
      <c r="T105" s="56">
        <f t="shared" si="250"/>
        <v>-4590.8999999999996</v>
      </c>
      <c r="U105" s="56">
        <f t="shared" si="251"/>
        <v>251.13400000000001</v>
      </c>
      <c r="V105" s="104">
        <v>805.16</v>
      </c>
      <c r="W105" s="107">
        <v>1605.07</v>
      </c>
      <c r="X105" s="107">
        <v>1948.49</v>
      </c>
      <c r="Y105" s="57">
        <f t="shared" si="252"/>
        <v>343.42000000000007</v>
      </c>
      <c r="Z105" s="56">
        <f t="shared" si="253"/>
        <v>1143.33</v>
      </c>
      <c r="AA105" s="107">
        <v>817.86</v>
      </c>
      <c r="AB105" s="107">
        <v>691.1</v>
      </c>
      <c r="AC105" s="107">
        <v>659.25</v>
      </c>
      <c r="AD105" s="57">
        <f t="shared" si="254"/>
        <v>-31.850000000000023</v>
      </c>
      <c r="AE105" s="57">
        <f t="shared" si="255"/>
        <v>-158.61000000000001</v>
      </c>
      <c r="AF105" s="107"/>
      <c r="AG105" s="107">
        <f t="shared" si="306"/>
        <v>221.52</v>
      </c>
      <c r="AH105" s="107">
        <v>221.52</v>
      </c>
      <c r="AI105" s="57">
        <f t="shared" si="256"/>
        <v>0</v>
      </c>
      <c r="AJ105" s="56">
        <f t="shared" si="257"/>
        <v>221.52</v>
      </c>
      <c r="AK105" s="60">
        <f>E105+J105+P105+V105+AA105+AF105</f>
        <v>3674.0059999999999</v>
      </c>
      <c r="AL105" s="60">
        <f>AG105+AB105+W105+R105+K105+F105</f>
        <v>13039.73</v>
      </c>
      <c r="AM105" s="60">
        <f>AH105+AC105+X105+S105+M105+G105</f>
        <v>9216.99</v>
      </c>
      <c r="AN105" s="60">
        <f t="shared" si="258"/>
        <v>-3822.74</v>
      </c>
      <c r="AO105" s="61">
        <f t="shared" si="259"/>
        <v>5542.9840000000004</v>
      </c>
      <c r="AP105" s="61" t="s">
        <v>72</v>
      </c>
      <c r="AQ105" s="61" t="s">
        <v>83</v>
      </c>
      <c r="AR105" s="178">
        <v>207.16</v>
      </c>
      <c r="AS105" s="109">
        <v>186.43</v>
      </c>
      <c r="AT105" s="109">
        <v>178.2</v>
      </c>
      <c r="AU105" s="64">
        <f t="shared" si="260"/>
        <v>-8.2300000000000182</v>
      </c>
      <c r="AV105" s="64">
        <f t="shared" si="261"/>
        <v>-28.960000000000008</v>
      </c>
      <c r="AW105" s="57">
        <v>0</v>
      </c>
      <c r="AX105" s="107">
        <v>1800.77</v>
      </c>
      <c r="AY105" s="57">
        <v>0</v>
      </c>
      <c r="AZ105" s="57">
        <f t="shared" si="262"/>
        <v>-1800.77</v>
      </c>
      <c r="BA105" s="56">
        <f t="shared" si="263"/>
        <v>0</v>
      </c>
      <c r="BB105" s="767">
        <v>1332.83</v>
      </c>
      <c r="BC105" s="107">
        <v>10866.02</v>
      </c>
      <c r="BD105" s="107">
        <v>2979.84</v>
      </c>
      <c r="BE105" s="67">
        <f t="shared" si="264"/>
        <v>-7886.18</v>
      </c>
      <c r="BF105" s="68">
        <f t="shared" si="265"/>
        <v>1647.0100000000002</v>
      </c>
      <c r="BG105" s="111">
        <f t="shared" si="241"/>
        <v>1639.65</v>
      </c>
      <c r="BH105" s="107">
        <v>8459.73</v>
      </c>
      <c r="BI105" s="107">
        <v>1943.48</v>
      </c>
      <c r="BJ105" s="57">
        <f t="shared" si="266"/>
        <v>-6516.25</v>
      </c>
      <c r="BK105" s="56">
        <f t="shared" si="267"/>
        <v>303.82999999999993</v>
      </c>
      <c r="BL105" s="64">
        <f t="shared" si="268"/>
        <v>2972.48</v>
      </c>
      <c r="BM105" s="64">
        <f t="shared" si="269"/>
        <v>21126.52</v>
      </c>
      <c r="BN105" s="63">
        <f t="shared" si="269"/>
        <v>4923.32</v>
      </c>
      <c r="BO105" s="112">
        <f t="shared" si="270"/>
        <v>-16203.2</v>
      </c>
      <c r="BP105" s="64">
        <f t="shared" si="271"/>
        <v>1950.8399999999997</v>
      </c>
      <c r="BQ105" s="107">
        <v>0</v>
      </c>
      <c r="BR105" s="107">
        <v>4718.7</v>
      </c>
      <c r="BS105" s="107">
        <v>4242.3999999999996</v>
      </c>
      <c r="BT105" s="57">
        <f t="shared" si="272"/>
        <v>-476.30000000000018</v>
      </c>
      <c r="BU105" s="69">
        <f t="shared" si="273"/>
        <v>4242.3999999999996</v>
      </c>
      <c r="BV105" s="107"/>
      <c r="BW105" s="107"/>
      <c r="BX105" s="107"/>
      <c r="BY105" s="107"/>
      <c r="BZ105" s="107"/>
      <c r="CA105" s="107" t="s">
        <v>72</v>
      </c>
      <c r="CB105" s="113" t="s">
        <v>83</v>
      </c>
      <c r="CC105" s="113"/>
      <c r="CD105" s="197" t="e">
        <f>#REF!-#REF!</f>
        <v>#REF!</v>
      </c>
      <c r="CE105" s="198" t="e">
        <f>#REF!-#REF!</f>
        <v>#REF!</v>
      </c>
      <c r="CF105" s="164"/>
      <c r="CG105" s="59">
        <f t="shared" si="242"/>
        <v>187.89</v>
      </c>
      <c r="CH105" s="57">
        <v>3280.07</v>
      </c>
      <c r="CI105" s="57">
        <v>957.24</v>
      </c>
      <c r="CJ105" s="57">
        <f>CI105-CH105</f>
        <v>-2322.83</v>
      </c>
      <c r="CK105" s="57">
        <f>CI105-CG105</f>
        <v>769.35</v>
      </c>
      <c r="CL105" s="57"/>
      <c r="CM105" s="63" t="e">
        <f>#REF!+CG105</f>
        <v>#REF!</v>
      </c>
      <c r="CN105" s="63" t="e">
        <f>#REF!+CH105</f>
        <v>#REF!</v>
      </c>
      <c r="CO105" s="63" t="e">
        <f>#REF!+CI105</f>
        <v>#REF!</v>
      </c>
      <c r="CP105" s="63" t="e">
        <f t="shared" si="274"/>
        <v>#REF!</v>
      </c>
      <c r="CQ105" s="64" t="e">
        <f t="shared" si="275"/>
        <v>#REF!</v>
      </c>
      <c r="CR105" s="768">
        <v>1332.83</v>
      </c>
      <c r="CS105" s="121">
        <v>272.47000000000003</v>
      </c>
      <c r="CT105" s="122">
        <v>1367.18</v>
      </c>
      <c r="CU105" s="487">
        <f t="shared" si="141"/>
        <v>2972.4800000000005</v>
      </c>
      <c r="CV105" s="145"/>
      <c r="CW105" s="145"/>
      <c r="CX105" s="122">
        <v>187.89</v>
      </c>
      <c r="CY105" s="122">
        <v>187.89</v>
      </c>
      <c r="CZ105" s="125"/>
      <c r="DA105" s="125">
        <f>222.315+97.093</f>
        <v>319.40800000000002</v>
      </c>
      <c r="DB105" s="122">
        <f t="shared" si="304"/>
        <v>187.89</v>
      </c>
      <c r="DC105" s="989">
        <v>0</v>
      </c>
      <c r="DD105" s="989">
        <v>0</v>
      </c>
      <c r="DE105" s="59" t="e">
        <f>#REF!-DD105</f>
        <v>#REF!</v>
      </c>
      <c r="DF105" s="57" t="e">
        <f>#REF!-DC105</f>
        <v>#REF!</v>
      </c>
      <c r="DG105" s="140">
        <v>373.63</v>
      </c>
      <c r="DH105" s="140">
        <v>437.59</v>
      </c>
      <c r="DI105" s="140">
        <v>423.53</v>
      </c>
      <c r="DJ105" s="67">
        <f t="shared" si="276"/>
        <v>-14.060000000000002</v>
      </c>
      <c r="DK105" s="67">
        <f t="shared" si="277"/>
        <v>49.899999999999977</v>
      </c>
      <c r="DL105" s="127">
        <v>0</v>
      </c>
      <c r="DM105" s="127">
        <v>255.05</v>
      </c>
      <c r="DN105" s="127">
        <v>249.11</v>
      </c>
      <c r="DO105" s="84">
        <f t="shared" si="278"/>
        <v>-5.9399999999999977</v>
      </c>
      <c r="DP105" s="84">
        <f t="shared" si="243"/>
        <v>249.11</v>
      </c>
      <c r="DQ105" s="84" t="s">
        <v>83</v>
      </c>
      <c r="DR105" s="84" t="s">
        <v>72</v>
      </c>
      <c r="DS105" s="127">
        <v>316.66699999999997</v>
      </c>
      <c r="DT105" s="127">
        <v>281.87</v>
      </c>
      <c r="DU105" s="127">
        <v>267.76</v>
      </c>
      <c r="DV105" s="83">
        <f t="shared" si="279"/>
        <v>-14.110000000000014</v>
      </c>
      <c r="DW105" s="83">
        <f t="shared" si="280"/>
        <v>-48.906999999999982</v>
      </c>
      <c r="DX105" s="103">
        <v>453.02</v>
      </c>
      <c r="DY105" s="104">
        <v>393.1</v>
      </c>
      <c r="DZ105" s="104">
        <v>369.18</v>
      </c>
      <c r="EA105" s="85">
        <f t="shared" si="281"/>
        <v>-23.920000000000016</v>
      </c>
      <c r="EB105" s="56">
        <f t="shared" si="282"/>
        <v>-83.839999999999975</v>
      </c>
      <c r="EC105" s="103">
        <v>171.53</v>
      </c>
      <c r="ED105" s="130">
        <v>156.13</v>
      </c>
      <c r="EE105" s="130">
        <v>142.4</v>
      </c>
      <c r="EF105" s="56">
        <f t="shared" si="283"/>
        <v>-13.72999999999999</v>
      </c>
      <c r="EG105" s="56">
        <f t="shared" si="284"/>
        <v>-29.129999999999995</v>
      </c>
      <c r="EH105" s="104">
        <v>31.15</v>
      </c>
      <c r="EI105" s="104">
        <v>526.5</v>
      </c>
      <c r="EJ105" s="104">
        <v>638.29999999999995</v>
      </c>
      <c r="EK105" s="56">
        <f t="shared" si="285"/>
        <v>111.79999999999995</v>
      </c>
      <c r="EL105" s="56">
        <f>EJ105-EH105</f>
        <v>607.15</v>
      </c>
      <c r="EM105" s="56"/>
      <c r="EN105" s="56"/>
      <c r="EO105" s="56"/>
      <c r="EP105" s="56"/>
      <c r="EQ105" s="56"/>
      <c r="ER105" s="56"/>
      <c r="ES105" s="1289" t="s">
        <v>83</v>
      </c>
      <c r="ET105" s="1290"/>
      <c r="EU105" s="181" t="e">
        <f t="shared" si="305"/>
        <v>#REF!</v>
      </c>
      <c r="EV105" s="181" t="e">
        <f t="shared" si="305"/>
        <v>#REF!</v>
      </c>
      <c r="EW105" s="181" t="e">
        <f>BS105+EJ105+EE105+DZ105+DU105+DN105+DI105+#REF!+CO105+BN105+AT105+AM105</f>
        <v>#REF!</v>
      </c>
      <c r="EX105" s="192" t="e">
        <f t="shared" si="286"/>
        <v>#REF!</v>
      </c>
      <c r="EY105" s="192" t="e">
        <f t="shared" si="287"/>
        <v>#REF!</v>
      </c>
      <c r="EZ105" s="94">
        <f>SUM(EZ106:EZ130)</f>
        <v>15273.193049999998</v>
      </c>
      <c r="FA105" s="94" t="e">
        <f t="shared" si="288"/>
        <v>#REF!</v>
      </c>
      <c r="FB105" s="449"/>
      <c r="FC105" s="127"/>
      <c r="FD105" s="127"/>
      <c r="FE105" s="127">
        <v>316.66699999999997</v>
      </c>
      <c r="FF105" s="103">
        <v>453.02</v>
      </c>
      <c r="FG105" s="127">
        <v>207.16</v>
      </c>
      <c r="FH105" s="103">
        <v>171.53</v>
      </c>
      <c r="FI105" s="605"/>
      <c r="FJ105" s="127">
        <v>817.86</v>
      </c>
      <c r="FK105" s="104">
        <v>805.16</v>
      </c>
    </row>
    <row r="106" spans="1:167" ht="15" hidden="1" thickBot="1" x14ac:dyDescent="0.35">
      <c r="A106" s="459" t="s">
        <v>147</v>
      </c>
      <c r="B106" s="99"/>
      <c r="C106" s="100"/>
      <c r="D106" s="98"/>
      <c r="E106" s="103"/>
      <c r="F106" s="104"/>
      <c r="G106" s="104"/>
      <c r="H106" s="103"/>
      <c r="I106" s="105"/>
      <c r="J106" s="106"/>
      <c r="K106" s="107"/>
      <c r="L106" s="106"/>
      <c r="M106" s="106"/>
      <c r="N106" s="56"/>
      <c r="O106" s="56"/>
      <c r="P106" s="106"/>
      <c r="Q106" s="106"/>
      <c r="R106" s="106"/>
      <c r="S106" s="106"/>
      <c r="T106" s="56"/>
      <c r="U106" s="56"/>
      <c r="V106" s="104"/>
      <c r="W106" s="107"/>
      <c r="X106" s="107"/>
      <c r="Y106" s="57"/>
      <c r="Z106" s="56"/>
      <c r="AA106" s="107"/>
      <c r="AB106" s="107"/>
      <c r="AC106" s="107"/>
      <c r="AD106" s="57"/>
      <c r="AE106" s="57"/>
      <c r="AF106" s="107"/>
      <c r="AG106" s="107"/>
      <c r="AH106" s="107"/>
      <c r="AI106" s="57"/>
      <c r="AJ106" s="56"/>
      <c r="AK106" s="60"/>
      <c r="AL106" s="60"/>
      <c r="AM106" s="60"/>
      <c r="AN106" s="60"/>
      <c r="AO106" s="61"/>
      <c r="AP106" s="61"/>
      <c r="AQ106" s="61"/>
      <c r="AR106" s="178"/>
      <c r="AS106" s="109"/>
      <c r="AT106" s="109"/>
      <c r="AU106" s="64"/>
      <c r="AV106" s="64"/>
      <c r="AW106" s="57"/>
      <c r="AX106" s="107"/>
      <c r="AY106" s="57"/>
      <c r="AZ106" s="57"/>
      <c r="BA106" s="56"/>
      <c r="BB106" s="767"/>
      <c r="BC106" s="107"/>
      <c r="BD106" s="107"/>
      <c r="BE106" s="67"/>
      <c r="BF106" s="68"/>
      <c r="BG106" s="111"/>
      <c r="BH106" s="107"/>
      <c r="BI106" s="107"/>
      <c r="BJ106" s="57"/>
      <c r="BK106" s="56"/>
      <c r="BL106" s="64"/>
      <c r="BM106" s="64"/>
      <c r="BN106" s="63"/>
      <c r="BO106" s="112"/>
      <c r="BP106" s="64"/>
      <c r="BQ106" s="107"/>
      <c r="BR106" s="107"/>
      <c r="BS106" s="107"/>
      <c r="BT106" s="57">
        <f t="shared" si="272"/>
        <v>0</v>
      </c>
      <c r="BU106" s="69">
        <f t="shared" si="273"/>
        <v>0</v>
      </c>
      <c r="BV106" s="107"/>
      <c r="BW106" s="107"/>
      <c r="BX106" s="107"/>
      <c r="BY106" s="107"/>
      <c r="BZ106" s="107"/>
      <c r="CA106" s="107"/>
      <c r="CB106" s="113"/>
      <c r="CC106" s="113"/>
      <c r="CD106" s="162"/>
      <c r="CE106" s="163"/>
      <c r="CF106" s="164"/>
      <c r="CG106" s="59"/>
      <c r="CH106" s="57"/>
      <c r="CI106" s="57"/>
      <c r="CJ106" s="57"/>
      <c r="CK106" s="57"/>
      <c r="CL106" s="57"/>
      <c r="CM106" s="63"/>
      <c r="CN106" s="63"/>
      <c r="CO106" s="63"/>
      <c r="CP106" s="63"/>
      <c r="CQ106" s="64"/>
      <c r="CR106" s="768"/>
      <c r="CS106" s="121"/>
      <c r="CT106" s="122"/>
      <c r="CU106" s="487"/>
      <c r="CV106" s="145"/>
      <c r="CW106" s="145"/>
      <c r="CX106" s="122"/>
      <c r="CY106" s="122"/>
      <c r="CZ106" s="125"/>
      <c r="DA106" s="125"/>
      <c r="DB106" s="122"/>
      <c r="DC106" s="989"/>
      <c r="DD106" s="989"/>
      <c r="DE106" s="59"/>
      <c r="DF106" s="57"/>
      <c r="DG106" s="140"/>
      <c r="DH106" s="140"/>
      <c r="DI106" s="140"/>
      <c r="DJ106" s="67"/>
      <c r="DK106" s="67"/>
      <c r="DL106" s="127"/>
      <c r="DM106" s="127"/>
      <c r="DN106" s="127"/>
      <c r="DO106" s="84"/>
      <c r="DP106" s="84"/>
      <c r="DQ106" s="84"/>
      <c r="DR106" s="84"/>
      <c r="DS106" s="127"/>
      <c r="DT106" s="127"/>
      <c r="DU106" s="127"/>
      <c r="DV106" s="83"/>
      <c r="DW106" s="83"/>
      <c r="DX106" s="103"/>
      <c r="DY106" s="104"/>
      <c r="DZ106" s="104"/>
      <c r="EA106" s="85"/>
      <c r="EB106" s="56"/>
      <c r="EC106" s="103"/>
      <c r="ED106" s="130"/>
      <c r="EE106" s="130"/>
      <c r="EF106" s="56"/>
      <c r="EG106" s="56"/>
      <c r="EH106" s="104"/>
      <c r="EI106" s="104"/>
      <c r="EJ106" s="104"/>
      <c r="EK106" s="56"/>
      <c r="EL106" s="56"/>
      <c r="EM106" s="56"/>
      <c r="EN106" s="56"/>
      <c r="EO106" s="56"/>
      <c r="EP106" s="56"/>
      <c r="EQ106" s="56"/>
      <c r="ER106" s="56"/>
      <c r="ES106" s="1301" t="s">
        <v>147</v>
      </c>
      <c r="ET106" s="1302"/>
      <c r="EU106" s="181"/>
      <c r="EV106" s="181"/>
      <c r="EW106" s="181" t="e">
        <f>EW104/EZ104*EZ106</f>
        <v>#REF!</v>
      </c>
      <c r="EX106" s="192"/>
      <c r="EY106" s="192"/>
      <c r="EZ106" s="135">
        <v>517.91340000000002</v>
      </c>
      <c r="FA106" s="94" t="e">
        <f t="shared" si="288"/>
        <v>#REF!</v>
      </c>
      <c r="FB106" s="449"/>
      <c r="FC106" s="127"/>
      <c r="FD106" s="127"/>
      <c r="FE106" s="127"/>
      <c r="FF106" s="103"/>
      <c r="FG106" s="127"/>
      <c r="FH106" s="103"/>
      <c r="FI106" s="605"/>
      <c r="FJ106" s="127"/>
      <c r="FK106" s="104"/>
    </row>
    <row r="107" spans="1:167" ht="15" hidden="1" thickBot="1" x14ac:dyDescent="0.35">
      <c r="A107" s="459" t="s">
        <v>169</v>
      </c>
      <c r="B107" s="99"/>
      <c r="C107" s="100"/>
      <c r="D107" s="98"/>
      <c r="E107" s="103"/>
      <c r="F107" s="104"/>
      <c r="G107" s="104"/>
      <c r="H107" s="103"/>
      <c r="I107" s="105"/>
      <c r="J107" s="106"/>
      <c r="K107" s="107"/>
      <c r="L107" s="106"/>
      <c r="M107" s="106"/>
      <c r="N107" s="56"/>
      <c r="O107" s="56"/>
      <c r="P107" s="106"/>
      <c r="Q107" s="106"/>
      <c r="R107" s="106"/>
      <c r="S107" s="106"/>
      <c r="T107" s="56"/>
      <c r="U107" s="56"/>
      <c r="V107" s="104"/>
      <c r="W107" s="107"/>
      <c r="X107" s="107"/>
      <c r="Y107" s="57"/>
      <c r="Z107" s="56"/>
      <c r="AA107" s="107"/>
      <c r="AB107" s="107"/>
      <c r="AC107" s="107"/>
      <c r="AD107" s="57"/>
      <c r="AE107" s="57"/>
      <c r="AF107" s="107"/>
      <c r="AG107" s="107"/>
      <c r="AH107" s="107"/>
      <c r="AI107" s="57"/>
      <c r="AJ107" s="56"/>
      <c r="AK107" s="60"/>
      <c r="AL107" s="60"/>
      <c r="AM107" s="60"/>
      <c r="AN107" s="60"/>
      <c r="AO107" s="61"/>
      <c r="AP107" s="61"/>
      <c r="AQ107" s="61"/>
      <c r="AR107" s="178"/>
      <c r="AS107" s="109"/>
      <c r="AT107" s="109"/>
      <c r="AU107" s="64"/>
      <c r="AV107" s="64"/>
      <c r="AW107" s="57"/>
      <c r="AX107" s="107"/>
      <c r="AY107" s="57"/>
      <c r="AZ107" s="57"/>
      <c r="BA107" s="56"/>
      <c r="BB107" s="767"/>
      <c r="BC107" s="107"/>
      <c r="BD107" s="107"/>
      <c r="BE107" s="67"/>
      <c r="BF107" s="68"/>
      <c r="BG107" s="111"/>
      <c r="BH107" s="107"/>
      <c r="BI107" s="107"/>
      <c r="BJ107" s="57"/>
      <c r="BK107" s="56"/>
      <c r="BL107" s="64"/>
      <c r="BM107" s="64"/>
      <c r="BN107" s="63"/>
      <c r="BO107" s="112"/>
      <c r="BP107" s="64"/>
      <c r="BQ107" s="107"/>
      <c r="BR107" s="107"/>
      <c r="BS107" s="107"/>
      <c r="BT107" s="57">
        <f t="shared" si="272"/>
        <v>0</v>
      </c>
      <c r="BU107" s="69">
        <f t="shared" si="273"/>
        <v>0</v>
      </c>
      <c r="BV107" s="107"/>
      <c r="BW107" s="107"/>
      <c r="BX107" s="107"/>
      <c r="BY107" s="107"/>
      <c r="BZ107" s="107"/>
      <c r="CA107" s="107"/>
      <c r="CB107" s="113"/>
      <c r="CC107" s="113"/>
      <c r="CD107" s="162"/>
      <c r="CE107" s="163"/>
      <c r="CF107" s="164"/>
      <c r="CG107" s="59"/>
      <c r="CH107" s="57"/>
      <c r="CI107" s="57"/>
      <c r="CJ107" s="57"/>
      <c r="CK107" s="57"/>
      <c r="CL107" s="57"/>
      <c r="CM107" s="63"/>
      <c r="CN107" s="63"/>
      <c r="CO107" s="63"/>
      <c r="CP107" s="63"/>
      <c r="CQ107" s="64"/>
      <c r="CR107" s="768"/>
      <c r="CS107" s="121"/>
      <c r="CT107" s="122"/>
      <c r="CU107" s="487"/>
      <c r="CV107" s="145"/>
      <c r="CW107" s="145"/>
      <c r="CX107" s="122"/>
      <c r="CY107" s="122"/>
      <c r="CZ107" s="125"/>
      <c r="DA107" s="125"/>
      <c r="DB107" s="122"/>
      <c r="DC107" s="989"/>
      <c r="DD107" s="989"/>
      <c r="DE107" s="59"/>
      <c r="DF107" s="57"/>
      <c r="DG107" s="140"/>
      <c r="DH107" s="140"/>
      <c r="DI107" s="140"/>
      <c r="DJ107" s="67"/>
      <c r="DK107" s="67"/>
      <c r="DL107" s="127"/>
      <c r="DM107" s="127"/>
      <c r="DN107" s="127"/>
      <c r="DO107" s="84"/>
      <c r="DP107" s="84"/>
      <c r="DQ107" s="84"/>
      <c r="DR107" s="84"/>
      <c r="DS107" s="127"/>
      <c r="DT107" s="127"/>
      <c r="DU107" s="127"/>
      <c r="DV107" s="83"/>
      <c r="DW107" s="83"/>
      <c r="DX107" s="103"/>
      <c r="DY107" s="104"/>
      <c r="DZ107" s="104"/>
      <c r="EA107" s="85"/>
      <c r="EB107" s="56"/>
      <c r="EC107" s="103"/>
      <c r="ED107" s="130"/>
      <c r="EE107" s="130"/>
      <c r="EF107" s="56"/>
      <c r="EG107" s="56"/>
      <c r="EH107" s="104"/>
      <c r="EI107" s="104"/>
      <c r="EJ107" s="104"/>
      <c r="EK107" s="56"/>
      <c r="EL107" s="56"/>
      <c r="EM107" s="56"/>
      <c r="EN107" s="56"/>
      <c r="EO107" s="56"/>
      <c r="EP107" s="56"/>
      <c r="EQ107" s="56"/>
      <c r="ER107" s="56"/>
      <c r="ES107" s="637" t="s">
        <v>169</v>
      </c>
      <c r="ET107" s="89"/>
      <c r="EU107" s="181"/>
      <c r="EV107" s="181"/>
      <c r="EW107" s="181" t="e">
        <f t="shared" ref="EW107:EW130" si="307">EW105/EZ105*EZ107</f>
        <v>#REF!</v>
      </c>
      <c r="EX107" s="192"/>
      <c r="EY107" s="192"/>
      <c r="EZ107" s="94">
        <v>5.2851699999999999</v>
      </c>
      <c r="FA107" s="94" t="e">
        <f t="shared" si="288"/>
        <v>#REF!</v>
      </c>
      <c r="FB107" s="449"/>
      <c r="FC107" s="127"/>
      <c r="FD107" s="127"/>
      <c r="FE107" s="127"/>
      <c r="FF107" s="103"/>
      <c r="FG107" s="127"/>
      <c r="FH107" s="103"/>
      <c r="FI107" s="605"/>
      <c r="FJ107" s="127"/>
      <c r="FK107" s="104"/>
    </row>
    <row r="108" spans="1:167" ht="15" hidden="1" thickBot="1" x14ac:dyDescent="0.35">
      <c r="A108" s="459" t="s">
        <v>170</v>
      </c>
      <c r="B108" s="99"/>
      <c r="C108" s="100"/>
      <c r="D108" s="98"/>
      <c r="E108" s="103"/>
      <c r="F108" s="104"/>
      <c r="G108" s="104"/>
      <c r="H108" s="103"/>
      <c r="I108" s="105"/>
      <c r="J108" s="106"/>
      <c r="K108" s="107"/>
      <c r="L108" s="106">
        <v>3.3000000000000002E-2</v>
      </c>
      <c r="M108" s="106"/>
      <c r="N108" s="56"/>
      <c r="O108" s="56"/>
      <c r="P108" s="106"/>
      <c r="Q108" s="106"/>
      <c r="R108" s="106"/>
      <c r="S108" s="106"/>
      <c r="T108" s="56"/>
      <c r="U108" s="56"/>
      <c r="V108" s="104"/>
      <c r="W108" s="107"/>
      <c r="X108" s="107"/>
      <c r="Y108" s="57"/>
      <c r="Z108" s="56"/>
      <c r="AA108" s="107"/>
      <c r="AB108" s="107"/>
      <c r="AC108" s="107"/>
      <c r="AD108" s="57"/>
      <c r="AE108" s="57"/>
      <c r="AF108" s="107"/>
      <c r="AG108" s="107"/>
      <c r="AH108" s="107"/>
      <c r="AI108" s="57"/>
      <c r="AJ108" s="56"/>
      <c r="AK108" s="60"/>
      <c r="AL108" s="60"/>
      <c r="AM108" s="60"/>
      <c r="AN108" s="60"/>
      <c r="AO108" s="61"/>
      <c r="AP108" s="61"/>
      <c r="AQ108" s="61"/>
      <c r="AR108" s="178"/>
      <c r="AS108" s="109"/>
      <c r="AT108" s="109"/>
      <c r="AU108" s="64"/>
      <c r="AV108" s="64"/>
      <c r="AW108" s="57"/>
      <c r="AX108" s="107"/>
      <c r="AY108" s="57"/>
      <c r="AZ108" s="57"/>
      <c r="BA108" s="56"/>
      <c r="BB108" s="767"/>
      <c r="BC108" s="107"/>
      <c r="BD108" s="107"/>
      <c r="BE108" s="67"/>
      <c r="BF108" s="68"/>
      <c r="BG108" s="111"/>
      <c r="BH108" s="107"/>
      <c r="BI108" s="107"/>
      <c r="BJ108" s="57"/>
      <c r="BK108" s="56"/>
      <c r="BL108" s="64"/>
      <c r="BM108" s="64"/>
      <c r="BN108" s="63"/>
      <c r="BO108" s="112"/>
      <c r="BP108" s="64"/>
      <c r="BQ108" s="107"/>
      <c r="BR108" s="107"/>
      <c r="BS108" s="107"/>
      <c r="BT108" s="57">
        <f t="shared" si="272"/>
        <v>0</v>
      </c>
      <c r="BU108" s="69">
        <f t="shared" si="273"/>
        <v>0</v>
      </c>
      <c r="BV108" s="107"/>
      <c r="BW108" s="107"/>
      <c r="BX108" s="107"/>
      <c r="BY108" s="107"/>
      <c r="BZ108" s="107"/>
      <c r="CA108" s="107"/>
      <c r="CB108" s="113"/>
      <c r="CC108" s="113"/>
      <c r="CD108" s="162"/>
      <c r="CE108" s="163"/>
      <c r="CF108" s="164"/>
      <c r="CG108" s="59"/>
      <c r="CH108" s="57"/>
      <c r="CI108" s="57"/>
      <c r="CJ108" s="57"/>
      <c r="CK108" s="57"/>
      <c r="CL108" s="57"/>
      <c r="CM108" s="63"/>
      <c r="CN108" s="63"/>
      <c r="CO108" s="63"/>
      <c r="CP108" s="63"/>
      <c r="CQ108" s="64"/>
      <c r="CR108" s="768"/>
      <c r="CS108" s="121"/>
      <c r="CT108" s="122"/>
      <c r="CU108" s="487"/>
      <c r="CV108" s="145"/>
      <c r="CW108" s="145"/>
      <c r="CX108" s="122"/>
      <c r="CY108" s="122"/>
      <c r="CZ108" s="125"/>
      <c r="DA108" s="125"/>
      <c r="DB108" s="122"/>
      <c r="DC108" s="989"/>
      <c r="DD108" s="989"/>
      <c r="DE108" s="59"/>
      <c r="DF108" s="57"/>
      <c r="DG108" s="140"/>
      <c r="DH108" s="140"/>
      <c r="DI108" s="140"/>
      <c r="DJ108" s="67"/>
      <c r="DK108" s="67"/>
      <c r="DL108" s="127"/>
      <c r="DM108" s="127"/>
      <c r="DN108" s="127"/>
      <c r="DO108" s="84"/>
      <c r="DP108" s="84"/>
      <c r="DQ108" s="84"/>
      <c r="DR108" s="84"/>
      <c r="DS108" s="127"/>
      <c r="DT108" s="127"/>
      <c r="DU108" s="127"/>
      <c r="DV108" s="83"/>
      <c r="DW108" s="83"/>
      <c r="DX108" s="103"/>
      <c r="DY108" s="104"/>
      <c r="DZ108" s="104"/>
      <c r="EA108" s="85"/>
      <c r="EB108" s="56"/>
      <c r="EC108" s="103"/>
      <c r="ED108" s="130"/>
      <c r="EE108" s="130"/>
      <c r="EF108" s="56"/>
      <c r="EG108" s="56"/>
      <c r="EH108" s="104"/>
      <c r="EI108" s="104"/>
      <c r="EJ108" s="104"/>
      <c r="EK108" s="56"/>
      <c r="EL108" s="56"/>
      <c r="EM108" s="56"/>
      <c r="EN108" s="56"/>
      <c r="EO108" s="56"/>
      <c r="EP108" s="56"/>
      <c r="EQ108" s="56"/>
      <c r="ER108" s="56"/>
      <c r="ES108" s="637" t="s">
        <v>170</v>
      </c>
      <c r="ET108" s="89"/>
      <c r="EU108" s="181"/>
      <c r="EV108" s="181"/>
      <c r="EW108" s="181" t="e">
        <f t="shared" si="307"/>
        <v>#REF!</v>
      </c>
      <c r="EX108" s="192"/>
      <c r="EY108" s="192"/>
      <c r="EZ108" s="94">
        <f>101.1683+198.07955+286.00919+0.79322+994.85504</f>
        <v>1580.9052999999999</v>
      </c>
      <c r="FA108" s="94" t="e">
        <f t="shared" si="288"/>
        <v>#REF!</v>
      </c>
      <c r="FB108" s="449"/>
      <c r="FC108" s="127"/>
      <c r="FD108" s="127"/>
      <c r="FE108" s="127"/>
      <c r="FF108" s="103"/>
      <c r="FG108" s="127"/>
      <c r="FH108" s="103"/>
      <c r="FI108" s="605"/>
      <c r="FJ108" s="127"/>
      <c r="FK108" s="104"/>
    </row>
    <row r="109" spans="1:167" ht="15" hidden="1" thickBot="1" x14ac:dyDescent="0.35">
      <c r="A109" s="459" t="s">
        <v>171</v>
      </c>
      <c r="B109" s="99"/>
      <c r="C109" s="100"/>
      <c r="D109" s="98"/>
      <c r="E109" s="103"/>
      <c r="F109" s="104"/>
      <c r="G109" s="104"/>
      <c r="H109" s="103"/>
      <c r="I109" s="105"/>
      <c r="J109" s="106"/>
      <c r="K109" s="107"/>
      <c r="L109" s="106">
        <v>50.988999999999997</v>
      </c>
      <c r="M109" s="106"/>
      <c r="N109" s="56"/>
      <c r="O109" s="56"/>
      <c r="P109" s="106"/>
      <c r="Q109" s="106"/>
      <c r="R109" s="106"/>
      <c r="S109" s="106"/>
      <c r="T109" s="56"/>
      <c r="U109" s="56"/>
      <c r="V109" s="104"/>
      <c r="W109" s="107"/>
      <c r="X109" s="107"/>
      <c r="Y109" s="57"/>
      <c r="Z109" s="56"/>
      <c r="AA109" s="107"/>
      <c r="AB109" s="107"/>
      <c r="AC109" s="107"/>
      <c r="AD109" s="57"/>
      <c r="AE109" s="57"/>
      <c r="AF109" s="107"/>
      <c r="AG109" s="107"/>
      <c r="AH109" s="107"/>
      <c r="AI109" s="57"/>
      <c r="AJ109" s="56"/>
      <c r="AK109" s="60"/>
      <c r="AL109" s="60"/>
      <c r="AM109" s="60"/>
      <c r="AN109" s="60"/>
      <c r="AO109" s="61"/>
      <c r="AP109" s="61"/>
      <c r="AQ109" s="61"/>
      <c r="AR109" s="178"/>
      <c r="AS109" s="109"/>
      <c r="AT109" s="109"/>
      <c r="AU109" s="64"/>
      <c r="AV109" s="64"/>
      <c r="AW109" s="57"/>
      <c r="AX109" s="107"/>
      <c r="AY109" s="57"/>
      <c r="AZ109" s="57"/>
      <c r="BA109" s="56"/>
      <c r="BB109" s="767"/>
      <c r="BC109" s="107"/>
      <c r="BD109" s="107"/>
      <c r="BE109" s="67"/>
      <c r="BF109" s="68"/>
      <c r="BG109" s="111"/>
      <c r="BH109" s="107"/>
      <c r="BI109" s="107"/>
      <c r="BJ109" s="57"/>
      <c r="BK109" s="56"/>
      <c r="BL109" s="64"/>
      <c r="BM109" s="64"/>
      <c r="BN109" s="63"/>
      <c r="BO109" s="112"/>
      <c r="BP109" s="64"/>
      <c r="BQ109" s="107"/>
      <c r="BR109" s="107"/>
      <c r="BS109" s="107"/>
      <c r="BT109" s="57">
        <f t="shared" si="272"/>
        <v>0</v>
      </c>
      <c r="BU109" s="69">
        <f t="shared" si="273"/>
        <v>0</v>
      </c>
      <c r="BV109" s="107"/>
      <c r="BW109" s="107"/>
      <c r="BX109" s="107"/>
      <c r="BY109" s="107"/>
      <c r="BZ109" s="107"/>
      <c r="CA109" s="107"/>
      <c r="CB109" s="113"/>
      <c r="CC109" s="113"/>
      <c r="CD109" s="162"/>
      <c r="CE109" s="163"/>
      <c r="CF109" s="164"/>
      <c r="CG109" s="59"/>
      <c r="CH109" s="57"/>
      <c r="CI109" s="57"/>
      <c r="CJ109" s="57"/>
      <c r="CK109" s="57"/>
      <c r="CL109" s="57"/>
      <c r="CM109" s="63"/>
      <c r="CN109" s="63"/>
      <c r="CO109" s="63"/>
      <c r="CP109" s="63"/>
      <c r="CQ109" s="64"/>
      <c r="CR109" s="768"/>
      <c r="CS109" s="121"/>
      <c r="CT109" s="122"/>
      <c r="CU109" s="487"/>
      <c r="CV109" s="145"/>
      <c r="CW109" s="145"/>
      <c r="CX109" s="122"/>
      <c r="CY109" s="122"/>
      <c r="CZ109" s="125"/>
      <c r="DA109" s="125"/>
      <c r="DB109" s="122"/>
      <c r="DC109" s="989"/>
      <c r="DD109" s="989"/>
      <c r="DE109" s="59"/>
      <c r="DF109" s="57"/>
      <c r="DG109" s="140"/>
      <c r="DH109" s="140"/>
      <c r="DI109" s="140"/>
      <c r="DJ109" s="67"/>
      <c r="DK109" s="67"/>
      <c r="DL109" s="127"/>
      <c r="DM109" s="127"/>
      <c r="DN109" s="127"/>
      <c r="DO109" s="84"/>
      <c r="DP109" s="84"/>
      <c r="DQ109" s="84"/>
      <c r="DR109" s="84"/>
      <c r="DS109" s="127"/>
      <c r="DT109" s="127"/>
      <c r="DU109" s="127"/>
      <c r="DV109" s="83"/>
      <c r="DW109" s="83"/>
      <c r="DX109" s="103"/>
      <c r="DY109" s="104"/>
      <c r="DZ109" s="104"/>
      <c r="EA109" s="85"/>
      <c r="EB109" s="56"/>
      <c r="EC109" s="103"/>
      <c r="ED109" s="130"/>
      <c r="EE109" s="130"/>
      <c r="EF109" s="56"/>
      <c r="EG109" s="56"/>
      <c r="EH109" s="104"/>
      <c r="EI109" s="104"/>
      <c r="EJ109" s="104"/>
      <c r="EK109" s="56"/>
      <c r="EL109" s="56"/>
      <c r="EM109" s="56"/>
      <c r="EN109" s="56"/>
      <c r="EO109" s="56"/>
      <c r="EP109" s="56"/>
      <c r="EQ109" s="56"/>
      <c r="ER109" s="56"/>
      <c r="ES109" s="637" t="s">
        <v>171</v>
      </c>
      <c r="ET109" s="89"/>
      <c r="EU109" s="181"/>
      <c r="EV109" s="181"/>
      <c r="EW109" s="181" t="e">
        <f t="shared" si="307"/>
        <v>#REF!</v>
      </c>
      <c r="EX109" s="192"/>
      <c r="EY109" s="192"/>
      <c r="EZ109" s="135">
        <v>918.98050000000001</v>
      </c>
      <c r="FA109" s="94" t="e">
        <f t="shared" si="288"/>
        <v>#REF!</v>
      </c>
      <c r="FB109" s="449"/>
      <c r="FC109" s="127"/>
      <c r="FD109" s="127"/>
      <c r="FE109" s="127"/>
      <c r="FF109" s="103"/>
      <c r="FG109" s="127"/>
      <c r="FH109" s="103"/>
      <c r="FI109" s="605"/>
      <c r="FJ109" s="127"/>
      <c r="FK109" s="104"/>
    </row>
    <row r="110" spans="1:167" ht="15" hidden="1" thickBot="1" x14ac:dyDescent="0.35">
      <c r="A110" s="459" t="s">
        <v>172</v>
      </c>
      <c r="B110" s="99"/>
      <c r="C110" s="100"/>
      <c r="D110" s="98"/>
      <c r="E110" s="103"/>
      <c r="F110" s="104"/>
      <c r="G110" s="104"/>
      <c r="H110" s="103"/>
      <c r="I110" s="105"/>
      <c r="J110" s="106"/>
      <c r="K110" s="107"/>
      <c r="L110" s="106">
        <v>0.28066999999999998</v>
      </c>
      <c r="M110" s="106"/>
      <c r="N110" s="56"/>
      <c r="O110" s="56"/>
      <c r="P110" s="106"/>
      <c r="Q110" s="106"/>
      <c r="R110" s="106"/>
      <c r="S110" s="106"/>
      <c r="T110" s="56"/>
      <c r="U110" s="56"/>
      <c r="V110" s="104"/>
      <c r="W110" s="107"/>
      <c r="X110" s="107"/>
      <c r="Y110" s="57"/>
      <c r="Z110" s="56"/>
      <c r="AA110" s="107"/>
      <c r="AB110" s="107"/>
      <c r="AC110" s="107"/>
      <c r="AD110" s="57"/>
      <c r="AE110" s="57"/>
      <c r="AF110" s="107"/>
      <c r="AG110" s="107"/>
      <c r="AH110" s="107"/>
      <c r="AI110" s="57"/>
      <c r="AJ110" s="56"/>
      <c r="AK110" s="60"/>
      <c r="AL110" s="60"/>
      <c r="AM110" s="60"/>
      <c r="AN110" s="60"/>
      <c r="AO110" s="61"/>
      <c r="AP110" s="61"/>
      <c r="AQ110" s="61"/>
      <c r="AR110" s="178"/>
      <c r="AS110" s="109"/>
      <c r="AT110" s="109"/>
      <c r="AU110" s="64"/>
      <c r="AV110" s="64"/>
      <c r="AW110" s="57"/>
      <c r="AX110" s="107"/>
      <c r="AY110" s="57"/>
      <c r="AZ110" s="57"/>
      <c r="BA110" s="56"/>
      <c r="BB110" s="767"/>
      <c r="BC110" s="107"/>
      <c r="BD110" s="107"/>
      <c r="BE110" s="67"/>
      <c r="BF110" s="68"/>
      <c r="BG110" s="111"/>
      <c r="BH110" s="107"/>
      <c r="BI110" s="107"/>
      <c r="BJ110" s="57"/>
      <c r="BK110" s="56"/>
      <c r="BL110" s="64"/>
      <c r="BM110" s="64"/>
      <c r="BN110" s="63"/>
      <c r="BO110" s="112"/>
      <c r="BP110" s="64"/>
      <c r="BQ110" s="107"/>
      <c r="BR110" s="107"/>
      <c r="BS110" s="107"/>
      <c r="BT110" s="57">
        <f t="shared" si="272"/>
        <v>0</v>
      </c>
      <c r="BU110" s="69">
        <f t="shared" si="273"/>
        <v>0</v>
      </c>
      <c r="BV110" s="107"/>
      <c r="BW110" s="107"/>
      <c r="BX110" s="107"/>
      <c r="BY110" s="107"/>
      <c r="BZ110" s="107"/>
      <c r="CA110" s="107"/>
      <c r="CB110" s="113"/>
      <c r="CC110" s="113"/>
      <c r="CD110" s="162"/>
      <c r="CE110" s="163"/>
      <c r="CF110" s="164"/>
      <c r="CG110" s="59"/>
      <c r="CH110" s="57"/>
      <c r="CI110" s="57"/>
      <c r="CJ110" s="57"/>
      <c r="CK110" s="57"/>
      <c r="CL110" s="57"/>
      <c r="CM110" s="63"/>
      <c r="CN110" s="63"/>
      <c r="CO110" s="63"/>
      <c r="CP110" s="63"/>
      <c r="CQ110" s="64"/>
      <c r="CR110" s="768"/>
      <c r="CS110" s="121"/>
      <c r="CT110" s="122"/>
      <c r="CU110" s="487"/>
      <c r="CV110" s="145"/>
      <c r="CW110" s="145"/>
      <c r="CX110" s="122"/>
      <c r="CY110" s="122"/>
      <c r="CZ110" s="125"/>
      <c r="DA110" s="125"/>
      <c r="DB110" s="122"/>
      <c r="DC110" s="989"/>
      <c r="DD110" s="989"/>
      <c r="DE110" s="59"/>
      <c r="DF110" s="57"/>
      <c r="DG110" s="140"/>
      <c r="DH110" s="140"/>
      <c r="DI110" s="140"/>
      <c r="DJ110" s="67"/>
      <c r="DK110" s="67"/>
      <c r="DL110" s="127"/>
      <c r="DM110" s="127"/>
      <c r="DN110" s="127"/>
      <c r="DO110" s="84"/>
      <c r="DP110" s="84"/>
      <c r="DQ110" s="84"/>
      <c r="DR110" s="84"/>
      <c r="DS110" s="127"/>
      <c r="DT110" s="127"/>
      <c r="DU110" s="127"/>
      <c r="DV110" s="83"/>
      <c r="DW110" s="83"/>
      <c r="DX110" s="103"/>
      <c r="DY110" s="104"/>
      <c r="DZ110" s="104"/>
      <c r="EA110" s="85"/>
      <c r="EB110" s="56"/>
      <c r="EC110" s="103"/>
      <c r="ED110" s="130"/>
      <c r="EE110" s="130"/>
      <c r="EF110" s="56"/>
      <c r="EG110" s="56"/>
      <c r="EH110" s="104"/>
      <c r="EI110" s="104"/>
      <c r="EJ110" s="104"/>
      <c r="EK110" s="56"/>
      <c r="EL110" s="56"/>
      <c r="EM110" s="56"/>
      <c r="EN110" s="56"/>
      <c r="EO110" s="56"/>
      <c r="EP110" s="56"/>
      <c r="EQ110" s="56"/>
      <c r="ER110" s="56"/>
      <c r="ES110" s="637" t="s">
        <v>172</v>
      </c>
      <c r="ET110" s="89"/>
      <c r="EU110" s="181"/>
      <c r="EV110" s="181"/>
      <c r="EW110" s="181" t="e">
        <f t="shared" si="307"/>
        <v>#REF!</v>
      </c>
      <c r="EX110" s="192"/>
      <c r="EY110" s="192"/>
      <c r="EZ110" s="94">
        <v>6.1393300000000002</v>
      </c>
      <c r="FA110" s="94" t="e">
        <f t="shared" si="288"/>
        <v>#REF!</v>
      </c>
      <c r="FB110" s="449"/>
      <c r="FC110" s="127"/>
      <c r="FD110" s="127"/>
      <c r="FE110" s="127"/>
      <c r="FF110" s="103"/>
      <c r="FG110" s="127"/>
      <c r="FH110" s="103"/>
      <c r="FI110" s="605"/>
      <c r="FJ110" s="127"/>
      <c r="FK110" s="104"/>
    </row>
    <row r="111" spans="1:167" ht="15" hidden="1" thickBot="1" x14ac:dyDescent="0.35">
      <c r="A111" s="459" t="s">
        <v>173</v>
      </c>
      <c r="B111" s="99"/>
      <c r="C111" s="100"/>
      <c r="D111" s="98"/>
      <c r="E111" s="103"/>
      <c r="F111" s="104"/>
      <c r="G111" s="104"/>
      <c r="H111" s="103"/>
      <c r="I111" s="105"/>
      <c r="J111" s="106"/>
      <c r="K111" s="107"/>
      <c r="L111" s="106">
        <f>2.64043+1.51862</f>
        <v>4.1590499999999997</v>
      </c>
      <c r="M111" s="106"/>
      <c r="N111" s="56"/>
      <c r="O111" s="56"/>
      <c r="P111" s="106"/>
      <c r="Q111" s="106"/>
      <c r="R111" s="106"/>
      <c r="S111" s="106"/>
      <c r="T111" s="56"/>
      <c r="U111" s="56"/>
      <c r="V111" s="104"/>
      <c r="W111" s="107"/>
      <c r="X111" s="107"/>
      <c r="Y111" s="57"/>
      <c r="Z111" s="56"/>
      <c r="AA111" s="107"/>
      <c r="AB111" s="107"/>
      <c r="AC111" s="107"/>
      <c r="AD111" s="57"/>
      <c r="AE111" s="57"/>
      <c r="AF111" s="107"/>
      <c r="AG111" s="107"/>
      <c r="AH111" s="107"/>
      <c r="AI111" s="57"/>
      <c r="AJ111" s="56"/>
      <c r="AK111" s="60"/>
      <c r="AL111" s="60"/>
      <c r="AM111" s="60"/>
      <c r="AN111" s="60"/>
      <c r="AO111" s="61"/>
      <c r="AP111" s="61"/>
      <c r="AQ111" s="61"/>
      <c r="AR111" s="178"/>
      <c r="AS111" s="109"/>
      <c r="AT111" s="109"/>
      <c r="AU111" s="64"/>
      <c r="AV111" s="64"/>
      <c r="AW111" s="57"/>
      <c r="AX111" s="107"/>
      <c r="AY111" s="57"/>
      <c r="AZ111" s="57"/>
      <c r="BA111" s="56"/>
      <c r="BB111" s="767"/>
      <c r="BC111" s="107"/>
      <c r="BD111" s="107"/>
      <c r="BE111" s="67"/>
      <c r="BF111" s="68"/>
      <c r="BG111" s="111"/>
      <c r="BH111" s="107"/>
      <c r="BI111" s="107"/>
      <c r="BJ111" s="57"/>
      <c r="BK111" s="56"/>
      <c r="BL111" s="64"/>
      <c r="BM111" s="64"/>
      <c r="BN111" s="63"/>
      <c r="BO111" s="112"/>
      <c r="BP111" s="64"/>
      <c r="BQ111" s="107"/>
      <c r="BR111" s="107"/>
      <c r="BS111" s="107"/>
      <c r="BT111" s="57">
        <f t="shared" si="272"/>
        <v>0</v>
      </c>
      <c r="BU111" s="69">
        <f t="shared" si="273"/>
        <v>0</v>
      </c>
      <c r="BV111" s="107"/>
      <c r="BW111" s="107"/>
      <c r="BX111" s="107"/>
      <c r="BY111" s="107"/>
      <c r="BZ111" s="107"/>
      <c r="CA111" s="107"/>
      <c r="CB111" s="113"/>
      <c r="CC111" s="113"/>
      <c r="CD111" s="162"/>
      <c r="CE111" s="163"/>
      <c r="CF111" s="164"/>
      <c r="CG111" s="59"/>
      <c r="CH111" s="57"/>
      <c r="CI111" s="57"/>
      <c r="CJ111" s="57"/>
      <c r="CK111" s="57"/>
      <c r="CL111" s="57"/>
      <c r="CM111" s="63"/>
      <c r="CN111" s="63"/>
      <c r="CO111" s="63"/>
      <c r="CP111" s="63"/>
      <c r="CQ111" s="64"/>
      <c r="CR111" s="768"/>
      <c r="CS111" s="121"/>
      <c r="CT111" s="122"/>
      <c r="CU111" s="487"/>
      <c r="CV111" s="145"/>
      <c r="CW111" s="145"/>
      <c r="CX111" s="122"/>
      <c r="CY111" s="122"/>
      <c r="CZ111" s="125"/>
      <c r="DA111" s="125"/>
      <c r="DB111" s="122"/>
      <c r="DC111" s="989"/>
      <c r="DD111" s="989"/>
      <c r="DE111" s="59"/>
      <c r="DF111" s="57"/>
      <c r="DG111" s="140"/>
      <c r="DH111" s="140"/>
      <c r="DI111" s="140"/>
      <c r="DJ111" s="67"/>
      <c r="DK111" s="67"/>
      <c r="DL111" s="127"/>
      <c r="DM111" s="127"/>
      <c r="DN111" s="127"/>
      <c r="DO111" s="84"/>
      <c r="DP111" s="84"/>
      <c r="DQ111" s="84"/>
      <c r="DR111" s="84"/>
      <c r="DS111" s="127"/>
      <c r="DT111" s="127"/>
      <c r="DU111" s="127"/>
      <c r="DV111" s="83"/>
      <c r="DW111" s="83"/>
      <c r="DX111" s="103"/>
      <c r="DY111" s="104"/>
      <c r="DZ111" s="104"/>
      <c r="EA111" s="85"/>
      <c r="EB111" s="56"/>
      <c r="EC111" s="103"/>
      <c r="ED111" s="130"/>
      <c r="EE111" s="130"/>
      <c r="EF111" s="56"/>
      <c r="EG111" s="56"/>
      <c r="EH111" s="104"/>
      <c r="EI111" s="104"/>
      <c r="EJ111" s="104"/>
      <c r="EK111" s="56"/>
      <c r="EL111" s="56"/>
      <c r="EM111" s="56"/>
      <c r="EN111" s="56"/>
      <c r="EO111" s="56"/>
      <c r="EP111" s="56"/>
      <c r="EQ111" s="56"/>
      <c r="ER111" s="56"/>
      <c r="ES111" s="637" t="s">
        <v>173</v>
      </c>
      <c r="ET111" s="89"/>
      <c r="EU111" s="181"/>
      <c r="EV111" s="181"/>
      <c r="EW111" s="181" t="e">
        <f t="shared" si="307"/>
        <v>#REF!</v>
      </c>
      <c r="EX111" s="192"/>
      <c r="EY111" s="192"/>
      <c r="EZ111" s="135">
        <f>55.66318+32.98276</f>
        <v>88.645939999999996</v>
      </c>
      <c r="FA111" s="94" t="e">
        <f t="shared" si="288"/>
        <v>#REF!</v>
      </c>
      <c r="FB111" s="449"/>
      <c r="FC111" s="127"/>
      <c r="FD111" s="127"/>
      <c r="FE111" s="127"/>
      <c r="FF111" s="103"/>
      <c r="FG111" s="127"/>
      <c r="FH111" s="103"/>
      <c r="FI111" s="605"/>
      <c r="FJ111" s="127"/>
      <c r="FK111" s="104"/>
    </row>
    <row r="112" spans="1:167" ht="15" hidden="1" thickBot="1" x14ac:dyDescent="0.35">
      <c r="A112" s="459" t="s">
        <v>174</v>
      </c>
      <c r="B112" s="99"/>
      <c r="C112" s="100"/>
      <c r="D112" s="98"/>
      <c r="E112" s="103"/>
      <c r="F112" s="104"/>
      <c r="G112" s="104"/>
      <c r="H112" s="103"/>
      <c r="I112" s="105"/>
      <c r="J112" s="106"/>
      <c r="K112" s="107"/>
      <c r="L112" s="106">
        <v>2.274E-2</v>
      </c>
      <c r="M112" s="106"/>
      <c r="N112" s="56"/>
      <c r="O112" s="56"/>
      <c r="P112" s="106"/>
      <c r="Q112" s="106"/>
      <c r="R112" s="106"/>
      <c r="S112" s="106"/>
      <c r="T112" s="56"/>
      <c r="U112" s="56"/>
      <c r="V112" s="104"/>
      <c r="W112" s="107"/>
      <c r="X112" s="107"/>
      <c r="Y112" s="57"/>
      <c r="Z112" s="56"/>
      <c r="AA112" s="107"/>
      <c r="AB112" s="107"/>
      <c r="AC112" s="107"/>
      <c r="AD112" s="57"/>
      <c r="AE112" s="57"/>
      <c r="AF112" s="107"/>
      <c r="AG112" s="107"/>
      <c r="AH112" s="107"/>
      <c r="AI112" s="57"/>
      <c r="AJ112" s="56"/>
      <c r="AK112" s="60"/>
      <c r="AL112" s="60"/>
      <c r="AM112" s="60"/>
      <c r="AN112" s="60"/>
      <c r="AO112" s="61"/>
      <c r="AP112" s="61"/>
      <c r="AQ112" s="61"/>
      <c r="AR112" s="178"/>
      <c r="AS112" s="109"/>
      <c r="AT112" s="109"/>
      <c r="AU112" s="64"/>
      <c r="AV112" s="64"/>
      <c r="AW112" s="57"/>
      <c r="AX112" s="107"/>
      <c r="AY112" s="57"/>
      <c r="AZ112" s="57"/>
      <c r="BA112" s="56"/>
      <c r="BB112" s="767"/>
      <c r="BC112" s="107"/>
      <c r="BD112" s="107"/>
      <c r="BE112" s="67"/>
      <c r="BF112" s="68"/>
      <c r="BG112" s="111"/>
      <c r="BH112" s="107"/>
      <c r="BI112" s="107"/>
      <c r="BJ112" s="57"/>
      <c r="BK112" s="56"/>
      <c r="BL112" s="64"/>
      <c r="BM112" s="64"/>
      <c r="BN112" s="63"/>
      <c r="BO112" s="112"/>
      <c r="BP112" s="64"/>
      <c r="BQ112" s="107"/>
      <c r="BR112" s="107"/>
      <c r="BS112" s="107"/>
      <c r="BT112" s="57">
        <f t="shared" si="272"/>
        <v>0</v>
      </c>
      <c r="BU112" s="69">
        <f t="shared" si="273"/>
        <v>0</v>
      </c>
      <c r="BV112" s="107"/>
      <c r="BW112" s="107"/>
      <c r="BX112" s="107"/>
      <c r="BY112" s="107"/>
      <c r="BZ112" s="107"/>
      <c r="CA112" s="107"/>
      <c r="CB112" s="113"/>
      <c r="CC112" s="113"/>
      <c r="CD112" s="162"/>
      <c r="CE112" s="163"/>
      <c r="CF112" s="164"/>
      <c r="CG112" s="59"/>
      <c r="CH112" s="57"/>
      <c r="CI112" s="57"/>
      <c r="CJ112" s="57"/>
      <c r="CK112" s="57"/>
      <c r="CL112" s="57"/>
      <c r="CM112" s="63"/>
      <c r="CN112" s="63"/>
      <c r="CO112" s="63"/>
      <c r="CP112" s="63"/>
      <c r="CQ112" s="64"/>
      <c r="CR112" s="768"/>
      <c r="CS112" s="121"/>
      <c r="CT112" s="122"/>
      <c r="CU112" s="487"/>
      <c r="CV112" s="145"/>
      <c r="CW112" s="145"/>
      <c r="CX112" s="122"/>
      <c r="CY112" s="122"/>
      <c r="CZ112" s="125"/>
      <c r="DA112" s="125"/>
      <c r="DB112" s="122"/>
      <c r="DC112" s="989"/>
      <c r="DD112" s="989"/>
      <c r="DE112" s="59"/>
      <c r="DF112" s="57"/>
      <c r="DG112" s="140"/>
      <c r="DH112" s="140"/>
      <c r="DI112" s="140"/>
      <c r="DJ112" s="67"/>
      <c r="DK112" s="67"/>
      <c r="DL112" s="127"/>
      <c r="DM112" s="127"/>
      <c r="DN112" s="127"/>
      <c r="DO112" s="84"/>
      <c r="DP112" s="84"/>
      <c r="DQ112" s="84"/>
      <c r="DR112" s="84"/>
      <c r="DS112" s="127"/>
      <c r="DT112" s="127"/>
      <c r="DU112" s="127"/>
      <c r="DV112" s="83"/>
      <c r="DW112" s="83"/>
      <c r="DX112" s="103"/>
      <c r="DY112" s="104"/>
      <c r="DZ112" s="104"/>
      <c r="EA112" s="85"/>
      <c r="EB112" s="56"/>
      <c r="EC112" s="103"/>
      <c r="ED112" s="130"/>
      <c r="EE112" s="130"/>
      <c r="EF112" s="56"/>
      <c r="EG112" s="56"/>
      <c r="EH112" s="104"/>
      <c r="EI112" s="104"/>
      <c r="EJ112" s="104"/>
      <c r="EK112" s="56"/>
      <c r="EL112" s="56"/>
      <c r="EM112" s="56"/>
      <c r="EN112" s="56"/>
      <c r="EO112" s="56"/>
      <c r="EP112" s="56"/>
      <c r="EQ112" s="56"/>
      <c r="ER112" s="56"/>
      <c r="ES112" s="637" t="s">
        <v>174</v>
      </c>
      <c r="ET112" s="89"/>
      <c r="EU112" s="181"/>
      <c r="EV112" s="181"/>
      <c r="EW112" s="181" t="e">
        <f t="shared" si="307"/>
        <v>#REF!</v>
      </c>
      <c r="EX112" s="192"/>
      <c r="EY112" s="192"/>
      <c r="EZ112" s="94">
        <f>0.83+0.68222+3.645+7</f>
        <v>12.157220000000001</v>
      </c>
      <c r="FA112" s="94" t="e">
        <f t="shared" si="288"/>
        <v>#REF!</v>
      </c>
      <c r="FB112" s="449"/>
      <c r="FC112" s="127"/>
      <c r="FD112" s="127"/>
      <c r="FE112" s="127"/>
      <c r="FF112" s="103"/>
      <c r="FG112" s="127"/>
      <c r="FH112" s="103"/>
      <c r="FI112" s="605"/>
      <c r="FJ112" s="127"/>
      <c r="FK112" s="104"/>
    </row>
    <row r="113" spans="1:167" ht="15" hidden="1" thickBot="1" x14ac:dyDescent="0.35">
      <c r="A113" s="459" t="s">
        <v>149</v>
      </c>
      <c r="B113" s="99"/>
      <c r="C113" s="100"/>
      <c r="D113" s="98"/>
      <c r="E113" s="103"/>
      <c r="F113" s="104"/>
      <c r="G113" s="104"/>
      <c r="H113" s="103"/>
      <c r="I113" s="105"/>
      <c r="J113" s="106"/>
      <c r="K113" s="107"/>
      <c r="L113" s="106">
        <v>15.913</v>
      </c>
      <c r="M113" s="106"/>
      <c r="N113" s="56"/>
      <c r="O113" s="56"/>
      <c r="P113" s="106"/>
      <c r="Q113" s="106"/>
      <c r="R113" s="106"/>
      <c r="S113" s="106"/>
      <c r="T113" s="56"/>
      <c r="U113" s="56"/>
      <c r="V113" s="104"/>
      <c r="W113" s="107"/>
      <c r="X113" s="107"/>
      <c r="Y113" s="57"/>
      <c r="Z113" s="56"/>
      <c r="AA113" s="107"/>
      <c r="AB113" s="107"/>
      <c r="AC113" s="107"/>
      <c r="AD113" s="57"/>
      <c r="AE113" s="57"/>
      <c r="AF113" s="107"/>
      <c r="AG113" s="107"/>
      <c r="AH113" s="107"/>
      <c r="AI113" s="57"/>
      <c r="AJ113" s="56"/>
      <c r="AK113" s="60"/>
      <c r="AL113" s="60"/>
      <c r="AM113" s="60"/>
      <c r="AN113" s="60"/>
      <c r="AO113" s="61"/>
      <c r="AP113" s="61"/>
      <c r="AQ113" s="61"/>
      <c r="AR113" s="178"/>
      <c r="AS113" s="109"/>
      <c r="AT113" s="109"/>
      <c r="AU113" s="64"/>
      <c r="AV113" s="64"/>
      <c r="AW113" s="57"/>
      <c r="AX113" s="107"/>
      <c r="AY113" s="57"/>
      <c r="AZ113" s="57"/>
      <c r="BA113" s="56"/>
      <c r="BB113" s="767"/>
      <c r="BC113" s="107"/>
      <c r="BD113" s="107"/>
      <c r="BE113" s="67"/>
      <c r="BF113" s="68"/>
      <c r="BG113" s="111"/>
      <c r="BH113" s="107"/>
      <c r="BI113" s="107"/>
      <c r="BJ113" s="57"/>
      <c r="BK113" s="56"/>
      <c r="BL113" s="64"/>
      <c r="BM113" s="64"/>
      <c r="BN113" s="63"/>
      <c r="BO113" s="112"/>
      <c r="BP113" s="64"/>
      <c r="BQ113" s="107"/>
      <c r="BR113" s="107"/>
      <c r="BS113" s="107"/>
      <c r="BT113" s="57">
        <f t="shared" si="272"/>
        <v>0</v>
      </c>
      <c r="BU113" s="69">
        <f t="shared" si="273"/>
        <v>0</v>
      </c>
      <c r="BV113" s="107"/>
      <c r="BW113" s="107"/>
      <c r="BX113" s="107"/>
      <c r="BY113" s="107"/>
      <c r="BZ113" s="107"/>
      <c r="CA113" s="107"/>
      <c r="CB113" s="113"/>
      <c r="CC113" s="113"/>
      <c r="CD113" s="162"/>
      <c r="CE113" s="163"/>
      <c r="CF113" s="164"/>
      <c r="CG113" s="59"/>
      <c r="CH113" s="57"/>
      <c r="CI113" s="57"/>
      <c r="CJ113" s="57"/>
      <c r="CK113" s="57"/>
      <c r="CL113" s="57"/>
      <c r="CM113" s="63"/>
      <c r="CN113" s="63"/>
      <c r="CO113" s="63"/>
      <c r="CP113" s="63"/>
      <c r="CQ113" s="64"/>
      <c r="CR113" s="768"/>
      <c r="CS113" s="121"/>
      <c r="CT113" s="122"/>
      <c r="CU113" s="487"/>
      <c r="CV113" s="145"/>
      <c r="CW113" s="145"/>
      <c r="CX113" s="122"/>
      <c r="CY113" s="122"/>
      <c r="CZ113" s="125"/>
      <c r="DA113" s="125"/>
      <c r="DB113" s="122"/>
      <c r="DC113" s="989"/>
      <c r="DD113" s="989"/>
      <c r="DE113" s="59"/>
      <c r="DF113" s="57"/>
      <c r="DG113" s="140"/>
      <c r="DH113" s="140"/>
      <c r="DI113" s="140"/>
      <c r="DJ113" s="67"/>
      <c r="DK113" s="67"/>
      <c r="DL113" s="127"/>
      <c r="DM113" s="127"/>
      <c r="DN113" s="127"/>
      <c r="DO113" s="84"/>
      <c r="DP113" s="84"/>
      <c r="DQ113" s="84"/>
      <c r="DR113" s="84"/>
      <c r="DS113" s="127"/>
      <c r="DT113" s="127"/>
      <c r="DU113" s="127"/>
      <c r="DV113" s="83"/>
      <c r="DW113" s="83"/>
      <c r="DX113" s="103"/>
      <c r="DY113" s="104"/>
      <c r="DZ113" s="104"/>
      <c r="EA113" s="85"/>
      <c r="EB113" s="56"/>
      <c r="EC113" s="103"/>
      <c r="ED113" s="130"/>
      <c r="EE113" s="130"/>
      <c r="EF113" s="56"/>
      <c r="EG113" s="56"/>
      <c r="EH113" s="104"/>
      <c r="EI113" s="104"/>
      <c r="EJ113" s="104"/>
      <c r="EK113" s="56"/>
      <c r="EL113" s="56"/>
      <c r="EM113" s="56"/>
      <c r="EN113" s="56"/>
      <c r="EO113" s="56"/>
      <c r="EP113" s="56"/>
      <c r="EQ113" s="56"/>
      <c r="ER113" s="56"/>
      <c r="ES113" s="1301" t="s">
        <v>149</v>
      </c>
      <c r="ET113" s="1302"/>
      <c r="EU113" s="181"/>
      <c r="EV113" s="181"/>
      <c r="EW113" s="181" t="e">
        <f t="shared" si="307"/>
        <v>#REF!</v>
      </c>
      <c r="EX113" s="192"/>
      <c r="EY113" s="192"/>
      <c r="EZ113" s="94">
        <v>396.42437999999999</v>
      </c>
      <c r="FA113" s="94" t="e">
        <f t="shared" si="288"/>
        <v>#REF!</v>
      </c>
      <c r="FB113" s="449"/>
      <c r="FC113" s="127"/>
      <c r="FD113" s="127"/>
      <c r="FE113" s="127"/>
      <c r="FF113" s="103"/>
      <c r="FG113" s="127"/>
      <c r="FH113" s="103"/>
      <c r="FI113" s="605"/>
      <c r="FJ113" s="127"/>
      <c r="FK113" s="104"/>
    </row>
    <row r="114" spans="1:167" ht="15" hidden="1" thickBot="1" x14ac:dyDescent="0.35">
      <c r="A114" s="459" t="s">
        <v>175</v>
      </c>
      <c r="B114" s="99"/>
      <c r="C114" s="100"/>
      <c r="D114" s="98"/>
      <c r="E114" s="103"/>
      <c r="F114" s="104"/>
      <c r="G114" s="104"/>
      <c r="H114" s="103"/>
      <c r="I114" s="105"/>
      <c r="J114" s="106"/>
      <c r="K114" s="107"/>
      <c r="L114" s="106">
        <f>0.06901+2.329</f>
        <v>2.3980100000000002</v>
      </c>
      <c r="M114" s="106"/>
      <c r="N114" s="56"/>
      <c r="O114" s="56"/>
      <c r="P114" s="106"/>
      <c r="Q114" s="106"/>
      <c r="R114" s="106"/>
      <c r="S114" s="106"/>
      <c r="T114" s="56"/>
      <c r="U114" s="56"/>
      <c r="V114" s="104"/>
      <c r="W114" s="107"/>
      <c r="X114" s="107"/>
      <c r="Y114" s="57"/>
      <c r="Z114" s="56"/>
      <c r="AA114" s="107"/>
      <c r="AB114" s="107"/>
      <c r="AC114" s="107"/>
      <c r="AD114" s="57"/>
      <c r="AE114" s="57"/>
      <c r="AF114" s="107"/>
      <c r="AG114" s="107"/>
      <c r="AH114" s="107"/>
      <c r="AI114" s="57"/>
      <c r="AJ114" s="56"/>
      <c r="AK114" s="60"/>
      <c r="AL114" s="60"/>
      <c r="AM114" s="60"/>
      <c r="AN114" s="60"/>
      <c r="AO114" s="61"/>
      <c r="AP114" s="61"/>
      <c r="AQ114" s="61"/>
      <c r="AR114" s="178"/>
      <c r="AS114" s="109"/>
      <c r="AT114" s="109"/>
      <c r="AU114" s="64"/>
      <c r="AV114" s="64"/>
      <c r="AW114" s="57"/>
      <c r="AX114" s="107"/>
      <c r="AY114" s="57"/>
      <c r="AZ114" s="57"/>
      <c r="BA114" s="56"/>
      <c r="BB114" s="767"/>
      <c r="BC114" s="107"/>
      <c r="BD114" s="107"/>
      <c r="BE114" s="67"/>
      <c r="BF114" s="68"/>
      <c r="BG114" s="111"/>
      <c r="BH114" s="107"/>
      <c r="BI114" s="107"/>
      <c r="BJ114" s="57"/>
      <c r="BK114" s="56"/>
      <c r="BL114" s="64"/>
      <c r="BM114" s="64"/>
      <c r="BN114" s="63"/>
      <c r="BO114" s="112"/>
      <c r="BP114" s="64"/>
      <c r="BQ114" s="107"/>
      <c r="BR114" s="107"/>
      <c r="BS114" s="107"/>
      <c r="BT114" s="57">
        <f t="shared" si="272"/>
        <v>0</v>
      </c>
      <c r="BU114" s="69">
        <f t="shared" si="273"/>
        <v>0</v>
      </c>
      <c r="BV114" s="107"/>
      <c r="BW114" s="107"/>
      <c r="BX114" s="107"/>
      <c r="BY114" s="107"/>
      <c r="BZ114" s="107"/>
      <c r="CA114" s="107"/>
      <c r="CB114" s="113"/>
      <c r="CC114" s="113"/>
      <c r="CD114" s="162"/>
      <c r="CE114" s="163"/>
      <c r="CF114" s="164"/>
      <c r="CG114" s="59"/>
      <c r="CH114" s="57"/>
      <c r="CI114" s="57"/>
      <c r="CJ114" s="57"/>
      <c r="CK114" s="57"/>
      <c r="CL114" s="57"/>
      <c r="CM114" s="63"/>
      <c r="CN114" s="63"/>
      <c r="CO114" s="63"/>
      <c r="CP114" s="63"/>
      <c r="CQ114" s="64"/>
      <c r="CR114" s="768"/>
      <c r="CS114" s="121"/>
      <c r="CT114" s="122"/>
      <c r="CU114" s="487"/>
      <c r="CV114" s="145"/>
      <c r="CW114" s="145"/>
      <c r="CX114" s="122"/>
      <c r="CY114" s="122"/>
      <c r="CZ114" s="125"/>
      <c r="DA114" s="125"/>
      <c r="DB114" s="122"/>
      <c r="DC114" s="989"/>
      <c r="DD114" s="989"/>
      <c r="DE114" s="59"/>
      <c r="DF114" s="57"/>
      <c r="DG114" s="140"/>
      <c r="DH114" s="140"/>
      <c r="DI114" s="140"/>
      <c r="DJ114" s="67"/>
      <c r="DK114" s="67"/>
      <c r="DL114" s="127"/>
      <c r="DM114" s="127"/>
      <c r="DN114" s="127"/>
      <c r="DO114" s="84"/>
      <c r="DP114" s="84"/>
      <c r="DQ114" s="84"/>
      <c r="DR114" s="84"/>
      <c r="DS114" s="127"/>
      <c r="DT114" s="127"/>
      <c r="DU114" s="127"/>
      <c r="DV114" s="83"/>
      <c r="DW114" s="83"/>
      <c r="DX114" s="103"/>
      <c r="DY114" s="104"/>
      <c r="DZ114" s="104"/>
      <c r="EA114" s="85"/>
      <c r="EB114" s="56"/>
      <c r="EC114" s="103"/>
      <c r="ED114" s="130"/>
      <c r="EE114" s="130"/>
      <c r="EF114" s="56"/>
      <c r="EG114" s="56"/>
      <c r="EH114" s="104"/>
      <c r="EI114" s="104"/>
      <c r="EJ114" s="104"/>
      <c r="EK114" s="56"/>
      <c r="EL114" s="56"/>
      <c r="EM114" s="56"/>
      <c r="EN114" s="56"/>
      <c r="EO114" s="56"/>
      <c r="EP114" s="56"/>
      <c r="EQ114" s="56"/>
      <c r="ER114" s="56"/>
      <c r="ES114" s="637" t="s">
        <v>175</v>
      </c>
      <c r="ET114" s="89"/>
      <c r="EU114" s="181"/>
      <c r="EV114" s="181"/>
      <c r="EW114" s="181" t="e">
        <f t="shared" si="307"/>
        <v>#REF!</v>
      </c>
      <c r="EX114" s="192"/>
      <c r="EY114" s="192"/>
      <c r="EZ114" s="94">
        <f>1.66875+49.41301+106.49989</f>
        <v>157.58165</v>
      </c>
      <c r="FA114" s="94" t="e">
        <f t="shared" si="288"/>
        <v>#REF!</v>
      </c>
      <c r="FB114" s="449"/>
      <c r="FC114" s="127"/>
      <c r="FD114" s="127"/>
      <c r="FE114" s="127"/>
      <c r="FF114" s="103"/>
      <c r="FG114" s="127"/>
      <c r="FH114" s="103"/>
      <c r="FI114" s="605"/>
      <c r="FJ114" s="127"/>
      <c r="FK114" s="104"/>
    </row>
    <row r="115" spans="1:167" ht="70.2" hidden="1" thickBot="1" x14ac:dyDescent="0.35">
      <c r="A115" s="810" t="s">
        <v>176</v>
      </c>
      <c r="B115" s="99"/>
      <c r="C115" s="100"/>
      <c r="D115" s="98"/>
      <c r="E115" s="103"/>
      <c r="F115" s="104"/>
      <c r="G115" s="104"/>
      <c r="H115" s="103"/>
      <c r="I115" s="105"/>
      <c r="J115" s="106"/>
      <c r="K115" s="107"/>
      <c r="L115" s="106">
        <f>1.29626+2.744</f>
        <v>4.04026</v>
      </c>
      <c r="M115" s="106"/>
      <c r="N115" s="56"/>
      <c r="O115" s="56"/>
      <c r="P115" s="106"/>
      <c r="Q115" s="106"/>
      <c r="R115" s="106"/>
      <c r="S115" s="106"/>
      <c r="T115" s="56"/>
      <c r="U115" s="56"/>
      <c r="V115" s="104"/>
      <c r="W115" s="107"/>
      <c r="X115" s="107"/>
      <c r="Y115" s="57"/>
      <c r="Z115" s="56"/>
      <c r="AA115" s="107"/>
      <c r="AB115" s="107"/>
      <c r="AC115" s="107"/>
      <c r="AD115" s="57"/>
      <c r="AE115" s="57"/>
      <c r="AF115" s="107"/>
      <c r="AG115" s="107"/>
      <c r="AH115" s="107"/>
      <c r="AI115" s="57"/>
      <c r="AJ115" s="56"/>
      <c r="AK115" s="60"/>
      <c r="AL115" s="60"/>
      <c r="AM115" s="60"/>
      <c r="AN115" s="60"/>
      <c r="AO115" s="61"/>
      <c r="AP115" s="61"/>
      <c r="AQ115" s="61"/>
      <c r="AR115" s="178"/>
      <c r="AS115" s="109"/>
      <c r="AT115" s="109"/>
      <c r="AU115" s="64"/>
      <c r="AV115" s="64"/>
      <c r="AW115" s="57"/>
      <c r="AX115" s="107"/>
      <c r="AY115" s="57"/>
      <c r="AZ115" s="57"/>
      <c r="BA115" s="56"/>
      <c r="BB115" s="767"/>
      <c r="BC115" s="107"/>
      <c r="BD115" s="107"/>
      <c r="BE115" s="67"/>
      <c r="BF115" s="68"/>
      <c r="BG115" s="111"/>
      <c r="BH115" s="107"/>
      <c r="BI115" s="107"/>
      <c r="BJ115" s="57"/>
      <c r="BK115" s="56"/>
      <c r="BL115" s="64"/>
      <c r="BM115" s="64"/>
      <c r="BN115" s="63"/>
      <c r="BO115" s="112"/>
      <c r="BP115" s="64"/>
      <c r="BQ115" s="107"/>
      <c r="BR115" s="107"/>
      <c r="BS115" s="107"/>
      <c r="BT115" s="57">
        <f t="shared" si="272"/>
        <v>0</v>
      </c>
      <c r="BU115" s="69">
        <f t="shared" si="273"/>
        <v>0</v>
      </c>
      <c r="BV115" s="107"/>
      <c r="BW115" s="107"/>
      <c r="BX115" s="107"/>
      <c r="BY115" s="107"/>
      <c r="BZ115" s="107"/>
      <c r="CA115" s="107"/>
      <c r="CB115" s="113"/>
      <c r="CC115" s="113"/>
      <c r="CD115" s="162"/>
      <c r="CE115" s="163"/>
      <c r="CF115" s="164"/>
      <c r="CG115" s="59"/>
      <c r="CH115" s="57"/>
      <c r="CI115" s="57"/>
      <c r="CJ115" s="57"/>
      <c r="CK115" s="57"/>
      <c r="CL115" s="57"/>
      <c r="CM115" s="63"/>
      <c r="CN115" s="63"/>
      <c r="CO115" s="63"/>
      <c r="CP115" s="63"/>
      <c r="CQ115" s="64"/>
      <c r="CR115" s="768"/>
      <c r="CS115" s="121"/>
      <c r="CT115" s="122"/>
      <c r="CU115" s="487"/>
      <c r="CV115" s="145"/>
      <c r="CW115" s="145"/>
      <c r="CX115" s="122"/>
      <c r="CY115" s="122"/>
      <c r="CZ115" s="125"/>
      <c r="DA115" s="125"/>
      <c r="DB115" s="122"/>
      <c r="DC115" s="989"/>
      <c r="DD115" s="989"/>
      <c r="DE115" s="59"/>
      <c r="DF115" s="57"/>
      <c r="DG115" s="140"/>
      <c r="DH115" s="140"/>
      <c r="DI115" s="140"/>
      <c r="DJ115" s="67"/>
      <c r="DK115" s="67"/>
      <c r="DL115" s="127"/>
      <c r="DM115" s="127"/>
      <c r="DN115" s="127"/>
      <c r="DO115" s="84"/>
      <c r="DP115" s="84"/>
      <c r="DQ115" s="84"/>
      <c r="DR115" s="84"/>
      <c r="DS115" s="127"/>
      <c r="DT115" s="127"/>
      <c r="DU115" s="127"/>
      <c r="DV115" s="83"/>
      <c r="DW115" s="83"/>
      <c r="DX115" s="103"/>
      <c r="DY115" s="104"/>
      <c r="DZ115" s="104"/>
      <c r="EA115" s="85"/>
      <c r="EB115" s="56"/>
      <c r="EC115" s="103"/>
      <c r="ED115" s="130"/>
      <c r="EE115" s="130"/>
      <c r="EF115" s="56"/>
      <c r="EG115" s="56"/>
      <c r="EH115" s="104"/>
      <c r="EI115" s="104"/>
      <c r="EJ115" s="104"/>
      <c r="EK115" s="56"/>
      <c r="EL115" s="56"/>
      <c r="EM115" s="56"/>
      <c r="EN115" s="56"/>
      <c r="EO115" s="56"/>
      <c r="EP115" s="56"/>
      <c r="EQ115" s="56"/>
      <c r="ER115" s="56"/>
      <c r="ES115" s="1299" t="s">
        <v>176</v>
      </c>
      <c r="ET115" s="1300"/>
      <c r="EU115" s="181"/>
      <c r="EV115" s="181"/>
      <c r="EW115" s="181" t="e">
        <f t="shared" si="307"/>
        <v>#REF!</v>
      </c>
      <c r="EX115" s="192"/>
      <c r="EY115" s="192"/>
      <c r="EZ115" s="135">
        <f>25.128+3.80486+1.91048+29.07534+3.41794+45.56925+10.42559+0.3</f>
        <v>119.63145999999999</v>
      </c>
      <c r="FA115" s="94" t="e">
        <f t="shared" si="288"/>
        <v>#REF!</v>
      </c>
      <c r="FB115" s="449"/>
      <c r="FC115" s="127"/>
      <c r="FD115" s="127"/>
      <c r="FE115" s="127"/>
      <c r="FF115" s="103"/>
      <c r="FG115" s="127"/>
      <c r="FH115" s="103"/>
      <c r="FI115" s="605"/>
      <c r="FJ115" s="127"/>
      <c r="FK115" s="104"/>
    </row>
    <row r="116" spans="1:167" ht="15.6" hidden="1" thickBot="1" x14ac:dyDescent="0.35">
      <c r="A116" s="810" t="s">
        <v>177</v>
      </c>
      <c r="B116" s="99"/>
      <c r="C116" s="100"/>
      <c r="D116" s="98"/>
      <c r="E116" s="103"/>
      <c r="F116" s="104"/>
      <c r="G116" s="104"/>
      <c r="H116" s="103"/>
      <c r="I116" s="105"/>
      <c r="J116" s="106"/>
      <c r="K116" s="107"/>
      <c r="L116" s="106">
        <v>0.11323</v>
      </c>
      <c r="M116" s="106"/>
      <c r="N116" s="56"/>
      <c r="O116" s="56"/>
      <c r="P116" s="106"/>
      <c r="Q116" s="106"/>
      <c r="R116" s="106"/>
      <c r="S116" s="106"/>
      <c r="T116" s="56"/>
      <c r="U116" s="56"/>
      <c r="V116" s="104"/>
      <c r="W116" s="107"/>
      <c r="X116" s="107"/>
      <c r="Y116" s="57"/>
      <c r="Z116" s="56"/>
      <c r="AA116" s="107"/>
      <c r="AB116" s="107"/>
      <c r="AC116" s="107"/>
      <c r="AD116" s="57"/>
      <c r="AE116" s="57"/>
      <c r="AF116" s="107"/>
      <c r="AG116" s="107"/>
      <c r="AH116" s="107"/>
      <c r="AI116" s="57"/>
      <c r="AJ116" s="56"/>
      <c r="AK116" s="60"/>
      <c r="AL116" s="60"/>
      <c r="AM116" s="60"/>
      <c r="AN116" s="60"/>
      <c r="AO116" s="61"/>
      <c r="AP116" s="61"/>
      <c r="AQ116" s="61"/>
      <c r="AR116" s="178"/>
      <c r="AS116" s="109"/>
      <c r="AT116" s="109"/>
      <c r="AU116" s="64"/>
      <c r="AV116" s="64"/>
      <c r="AW116" s="57"/>
      <c r="AX116" s="107"/>
      <c r="AY116" s="57"/>
      <c r="AZ116" s="57"/>
      <c r="BA116" s="56"/>
      <c r="BB116" s="767"/>
      <c r="BC116" s="107"/>
      <c r="BD116" s="107"/>
      <c r="BE116" s="67"/>
      <c r="BF116" s="68"/>
      <c r="BG116" s="111"/>
      <c r="BH116" s="107"/>
      <c r="BI116" s="107"/>
      <c r="BJ116" s="57"/>
      <c r="BK116" s="56"/>
      <c r="BL116" s="64"/>
      <c r="BM116" s="64"/>
      <c r="BN116" s="63"/>
      <c r="BO116" s="112"/>
      <c r="BP116" s="64"/>
      <c r="BQ116" s="107"/>
      <c r="BR116" s="107"/>
      <c r="BS116" s="107"/>
      <c r="BT116" s="57">
        <f t="shared" si="272"/>
        <v>0</v>
      </c>
      <c r="BU116" s="69">
        <f t="shared" si="273"/>
        <v>0</v>
      </c>
      <c r="BV116" s="107"/>
      <c r="BW116" s="107"/>
      <c r="BX116" s="107"/>
      <c r="BY116" s="107"/>
      <c r="BZ116" s="107"/>
      <c r="CA116" s="107"/>
      <c r="CB116" s="113"/>
      <c r="CC116" s="113"/>
      <c r="CD116" s="162"/>
      <c r="CE116" s="163"/>
      <c r="CF116" s="164"/>
      <c r="CG116" s="59"/>
      <c r="CH116" s="57"/>
      <c r="CI116" s="57"/>
      <c r="CJ116" s="57"/>
      <c r="CK116" s="57"/>
      <c r="CL116" s="57"/>
      <c r="CM116" s="63"/>
      <c r="CN116" s="63"/>
      <c r="CO116" s="63"/>
      <c r="CP116" s="63"/>
      <c r="CQ116" s="64"/>
      <c r="CR116" s="768"/>
      <c r="CS116" s="121"/>
      <c r="CT116" s="122"/>
      <c r="CU116" s="487"/>
      <c r="CV116" s="145"/>
      <c r="CW116" s="145"/>
      <c r="CX116" s="122"/>
      <c r="CY116" s="122"/>
      <c r="CZ116" s="125"/>
      <c r="DA116" s="125"/>
      <c r="DB116" s="122"/>
      <c r="DC116" s="989"/>
      <c r="DD116" s="989"/>
      <c r="DE116" s="59"/>
      <c r="DF116" s="57"/>
      <c r="DG116" s="140"/>
      <c r="DH116" s="140"/>
      <c r="DI116" s="140"/>
      <c r="DJ116" s="67"/>
      <c r="DK116" s="67"/>
      <c r="DL116" s="127"/>
      <c r="DM116" s="127"/>
      <c r="DN116" s="127"/>
      <c r="DO116" s="84"/>
      <c r="DP116" s="84"/>
      <c r="DQ116" s="84"/>
      <c r="DR116" s="84"/>
      <c r="DS116" s="127"/>
      <c r="DT116" s="127"/>
      <c r="DU116" s="127"/>
      <c r="DV116" s="83"/>
      <c r="DW116" s="83"/>
      <c r="DX116" s="103"/>
      <c r="DY116" s="104"/>
      <c r="DZ116" s="104"/>
      <c r="EA116" s="85"/>
      <c r="EB116" s="56"/>
      <c r="EC116" s="103"/>
      <c r="ED116" s="130"/>
      <c r="EE116" s="130"/>
      <c r="EF116" s="56"/>
      <c r="EG116" s="56"/>
      <c r="EH116" s="104"/>
      <c r="EI116" s="104"/>
      <c r="EJ116" s="104"/>
      <c r="EK116" s="56"/>
      <c r="EL116" s="56"/>
      <c r="EM116" s="56"/>
      <c r="EN116" s="56"/>
      <c r="EO116" s="56"/>
      <c r="EP116" s="56"/>
      <c r="EQ116" s="56"/>
      <c r="ER116" s="56"/>
      <c r="ES116" s="1299" t="s">
        <v>177</v>
      </c>
      <c r="ET116" s="1300"/>
      <c r="EU116" s="181"/>
      <c r="EV116" s="181"/>
      <c r="EW116" s="181" t="e">
        <f t="shared" si="307"/>
        <v>#REF!</v>
      </c>
      <c r="EX116" s="192"/>
      <c r="EY116" s="192"/>
      <c r="EZ116" s="94">
        <v>572.90688</v>
      </c>
      <c r="FA116" s="94" t="e">
        <f t="shared" si="288"/>
        <v>#REF!</v>
      </c>
      <c r="FB116" s="449"/>
      <c r="FC116" s="127"/>
      <c r="FD116" s="127"/>
      <c r="FE116" s="127"/>
      <c r="FF116" s="103"/>
      <c r="FG116" s="127"/>
      <c r="FH116" s="103"/>
      <c r="FI116" s="605"/>
      <c r="FJ116" s="127"/>
      <c r="FK116" s="104"/>
    </row>
    <row r="117" spans="1:167" ht="15" hidden="1" thickBot="1" x14ac:dyDescent="0.35">
      <c r="A117" s="459" t="s">
        <v>178</v>
      </c>
      <c r="B117" s="99"/>
      <c r="C117" s="100"/>
      <c r="D117" s="98"/>
      <c r="E117" s="103"/>
      <c r="F117" s="104"/>
      <c r="G117" s="104"/>
      <c r="H117" s="103"/>
      <c r="I117" s="105"/>
      <c r="J117" s="106"/>
      <c r="K117" s="107"/>
      <c r="L117" s="106">
        <f>5.71259+7.203</f>
        <v>12.91559</v>
      </c>
      <c r="M117" s="106"/>
      <c r="N117" s="56"/>
      <c r="O117" s="56"/>
      <c r="P117" s="106"/>
      <c r="Q117" s="106"/>
      <c r="R117" s="106"/>
      <c r="S117" s="106"/>
      <c r="T117" s="56"/>
      <c r="U117" s="56"/>
      <c r="V117" s="104"/>
      <c r="W117" s="107"/>
      <c r="X117" s="107"/>
      <c r="Y117" s="57"/>
      <c r="Z117" s="56"/>
      <c r="AA117" s="107"/>
      <c r="AB117" s="107"/>
      <c r="AC117" s="107"/>
      <c r="AD117" s="57"/>
      <c r="AE117" s="57"/>
      <c r="AF117" s="107"/>
      <c r="AG117" s="107"/>
      <c r="AH117" s="107"/>
      <c r="AI117" s="57"/>
      <c r="AJ117" s="56"/>
      <c r="AK117" s="60"/>
      <c r="AL117" s="60"/>
      <c r="AM117" s="60"/>
      <c r="AN117" s="60"/>
      <c r="AO117" s="61"/>
      <c r="AP117" s="61"/>
      <c r="AQ117" s="61"/>
      <c r="AR117" s="178"/>
      <c r="AS117" s="109"/>
      <c r="AT117" s="109"/>
      <c r="AU117" s="64"/>
      <c r="AV117" s="64"/>
      <c r="AW117" s="57"/>
      <c r="AX117" s="107"/>
      <c r="AY117" s="57"/>
      <c r="AZ117" s="57"/>
      <c r="BA117" s="56"/>
      <c r="BB117" s="767"/>
      <c r="BC117" s="107"/>
      <c r="BD117" s="107"/>
      <c r="BE117" s="67"/>
      <c r="BF117" s="68"/>
      <c r="BG117" s="111"/>
      <c r="BH117" s="107"/>
      <c r="BI117" s="107"/>
      <c r="BJ117" s="57"/>
      <c r="BK117" s="56"/>
      <c r="BL117" s="64"/>
      <c r="BM117" s="64"/>
      <c r="BN117" s="63"/>
      <c r="BO117" s="112"/>
      <c r="BP117" s="64"/>
      <c r="BQ117" s="107"/>
      <c r="BR117" s="107"/>
      <c r="BS117" s="107"/>
      <c r="BT117" s="57">
        <f t="shared" si="272"/>
        <v>0</v>
      </c>
      <c r="BU117" s="69">
        <f t="shared" si="273"/>
        <v>0</v>
      </c>
      <c r="BV117" s="107"/>
      <c r="BW117" s="107"/>
      <c r="BX117" s="107"/>
      <c r="BY117" s="107"/>
      <c r="BZ117" s="107"/>
      <c r="CA117" s="107"/>
      <c r="CB117" s="113"/>
      <c r="CC117" s="113"/>
      <c r="CD117" s="162"/>
      <c r="CE117" s="163"/>
      <c r="CF117" s="164"/>
      <c r="CG117" s="59"/>
      <c r="CH117" s="57"/>
      <c r="CI117" s="57"/>
      <c r="CJ117" s="57"/>
      <c r="CK117" s="57"/>
      <c r="CL117" s="57"/>
      <c r="CM117" s="63"/>
      <c r="CN117" s="63"/>
      <c r="CO117" s="63"/>
      <c r="CP117" s="63"/>
      <c r="CQ117" s="64"/>
      <c r="CR117" s="768"/>
      <c r="CS117" s="121"/>
      <c r="CT117" s="122"/>
      <c r="CU117" s="487"/>
      <c r="CV117" s="145"/>
      <c r="CW117" s="145"/>
      <c r="CX117" s="122"/>
      <c r="CY117" s="122"/>
      <c r="CZ117" s="125"/>
      <c r="DA117" s="125"/>
      <c r="DB117" s="122"/>
      <c r="DC117" s="989"/>
      <c r="DD117" s="989"/>
      <c r="DE117" s="59"/>
      <c r="DF117" s="57"/>
      <c r="DG117" s="140"/>
      <c r="DH117" s="140"/>
      <c r="DI117" s="140"/>
      <c r="DJ117" s="67"/>
      <c r="DK117" s="67"/>
      <c r="DL117" s="127"/>
      <c r="DM117" s="127"/>
      <c r="DN117" s="127"/>
      <c r="DO117" s="84"/>
      <c r="DP117" s="84"/>
      <c r="DQ117" s="84"/>
      <c r="DR117" s="84"/>
      <c r="DS117" s="127"/>
      <c r="DT117" s="127"/>
      <c r="DU117" s="127"/>
      <c r="DV117" s="83"/>
      <c r="DW117" s="83"/>
      <c r="DX117" s="103"/>
      <c r="DY117" s="104"/>
      <c r="DZ117" s="104"/>
      <c r="EA117" s="85"/>
      <c r="EB117" s="56"/>
      <c r="EC117" s="103"/>
      <c r="ED117" s="130"/>
      <c r="EE117" s="130"/>
      <c r="EF117" s="56"/>
      <c r="EG117" s="56"/>
      <c r="EH117" s="104"/>
      <c r="EI117" s="104"/>
      <c r="EJ117" s="104"/>
      <c r="EK117" s="56"/>
      <c r="EL117" s="56"/>
      <c r="EM117" s="56"/>
      <c r="EN117" s="56"/>
      <c r="EO117" s="56"/>
      <c r="EP117" s="56"/>
      <c r="EQ117" s="56"/>
      <c r="ER117" s="56"/>
      <c r="ES117" s="637" t="s">
        <v>153</v>
      </c>
      <c r="ET117" s="89"/>
      <c r="EU117" s="181"/>
      <c r="EV117" s="181"/>
      <c r="EW117" s="181" t="e">
        <f t="shared" si="307"/>
        <v>#REF!</v>
      </c>
      <c r="EX117" s="192"/>
      <c r="EY117" s="192"/>
      <c r="EZ117" s="94">
        <v>143.55161000000001</v>
      </c>
      <c r="FA117" s="94" t="e">
        <f t="shared" si="288"/>
        <v>#REF!</v>
      </c>
      <c r="FB117" s="449"/>
      <c r="FC117" s="127"/>
      <c r="FD117" s="127"/>
      <c r="FE117" s="127"/>
      <c r="FF117" s="103"/>
      <c r="FG117" s="127"/>
      <c r="FH117" s="103"/>
      <c r="FI117" s="605"/>
      <c r="FJ117" s="127"/>
      <c r="FK117" s="104"/>
    </row>
    <row r="118" spans="1:167" ht="15" hidden="1" thickBot="1" x14ac:dyDescent="0.35">
      <c r="A118" s="459" t="str">
        <f>A89</f>
        <v>затраты цех. котельного  оборуд</v>
      </c>
      <c r="B118" s="99"/>
      <c r="C118" s="100"/>
      <c r="D118" s="98"/>
      <c r="E118" s="103"/>
      <c r="F118" s="104"/>
      <c r="G118" s="104"/>
      <c r="H118" s="103"/>
      <c r="I118" s="105"/>
      <c r="J118" s="106"/>
      <c r="K118" s="107"/>
      <c r="L118" s="106">
        <v>19.445</v>
      </c>
      <c r="M118" s="106"/>
      <c r="N118" s="56"/>
      <c r="O118" s="56"/>
      <c r="P118" s="106"/>
      <c r="Q118" s="106"/>
      <c r="R118" s="106"/>
      <c r="S118" s="106"/>
      <c r="T118" s="56"/>
      <c r="U118" s="56"/>
      <c r="V118" s="104"/>
      <c r="W118" s="107"/>
      <c r="X118" s="107"/>
      <c r="Y118" s="57"/>
      <c r="Z118" s="56"/>
      <c r="AA118" s="107"/>
      <c r="AB118" s="107"/>
      <c r="AC118" s="107"/>
      <c r="AD118" s="57"/>
      <c r="AE118" s="57"/>
      <c r="AF118" s="107"/>
      <c r="AG118" s="107"/>
      <c r="AH118" s="107"/>
      <c r="AI118" s="57"/>
      <c r="AJ118" s="56"/>
      <c r="AK118" s="60"/>
      <c r="AL118" s="60"/>
      <c r="AM118" s="60"/>
      <c r="AN118" s="60"/>
      <c r="AO118" s="61"/>
      <c r="AP118" s="61"/>
      <c r="AQ118" s="61"/>
      <c r="AR118" s="178"/>
      <c r="AS118" s="109"/>
      <c r="AT118" s="109"/>
      <c r="AU118" s="64"/>
      <c r="AV118" s="64"/>
      <c r="AW118" s="57"/>
      <c r="AX118" s="107"/>
      <c r="AY118" s="57"/>
      <c r="AZ118" s="57"/>
      <c r="BA118" s="56"/>
      <c r="BB118" s="767"/>
      <c r="BC118" s="107"/>
      <c r="BD118" s="107"/>
      <c r="BE118" s="67"/>
      <c r="BF118" s="68"/>
      <c r="BG118" s="111"/>
      <c r="BH118" s="107"/>
      <c r="BI118" s="107"/>
      <c r="BJ118" s="57"/>
      <c r="BK118" s="56"/>
      <c r="BL118" s="64"/>
      <c r="BM118" s="64"/>
      <c r="BN118" s="63"/>
      <c r="BO118" s="112"/>
      <c r="BP118" s="64"/>
      <c r="BQ118" s="107"/>
      <c r="BR118" s="107"/>
      <c r="BS118" s="107"/>
      <c r="BT118" s="57">
        <f t="shared" si="272"/>
        <v>0</v>
      </c>
      <c r="BU118" s="69">
        <f t="shared" si="273"/>
        <v>0</v>
      </c>
      <c r="BV118" s="107"/>
      <c r="BW118" s="107"/>
      <c r="BX118" s="107"/>
      <c r="BY118" s="107"/>
      <c r="BZ118" s="107"/>
      <c r="CA118" s="107"/>
      <c r="CB118" s="113"/>
      <c r="CC118" s="113"/>
      <c r="CD118" s="162"/>
      <c r="CE118" s="163"/>
      <c r="CF118" s="164"/>
      <c r="CG118" s="59"/>
      <c r="CH118" s="57"/>
      <c r="CI118" s="57"/>
      <c r="CJ118" s="57"/>
      <c r="CK118" s="57"/>
      <c r="CL118" s="57"/>
      <c r="CM118" s="63"/>
      <c r="CN118" s="63"/>
      <c r="CO118" s="63"/>
      <c r="CP118" s="63"/>
      <c r="CQ118" s="64"/>
      <c r="CR118" s="768"/>
      <c r="CS118" s="121"/>
      <c r="CT118" s="122"/>
      <c r="CU118" s="487"/>
      <c r="CV118" s="145"/>
      <c r="CW118" s="145"/>
      <c r="CX118" s="122"/>
      <c r="CY118" s="122"/>
      <c r="CZ118" s="125"/>
      <c r="DA118" s="125"/>
      <c r="DB118" s="122"/>
      <c r="DC118" s="989"/>
      <c r="DD118" s="989"/>
      <c r="DE118" s="59"/>
      <c r="DF118" s="57"/>
      <c r="DG118" s="140"/>
      <c r="DH118" s="140"/>
      <c r="DI118" s="140"/>
      <c r="DJ118" s="67"/>
      <c r="DK118" s="67"/>
      <c r="DL118" s="127"/>
      <c r="DM118" s="127"/>
      <c r="DN118" s="127"/>
      <c r="DO118" s="84"/>
      <c r="DP118" s="84"/>
      <c r="DQ118" s="84"/>
      <c r="DR118" s="84"/>
      <c r="DS118" s="127"/>
      <c r="DT118" s="127"/>
      <c r="DU118" s="127"/>
      <c r="DV118" s="83"/>
      <c r="DW118" s="83"/>
      <c r="DX118" s="103"/>
      <c r="DY118" s="104"/>
      <c r="DZ118" s="104"/>
      <c r="EA118" s="85"/>
      <c r="EB118" s="56"/>
      <c r="EC118" s="103"/>
      <c r="ED118" s="130"/>
      <c r="EE118" s="130"/>
      <c r="EF118" s="56"/>
      <c r="EG118" s="56"/>
      <c r="EH118" s="104"/>
      <c r="EI118" s="104"/>
      <c r="EJ118" s="104"/>
      <c r="EK118" s="56"/>
      <c r="EL118" s="56"/>
      <c r="EM118" s="56"/>
      <c r="EN118" s="56"/>
      <c r="EO118" s="56"/>
      <c r="EP118" s="56"/>
      <c r="EQ118" s="56"/>
      <c r="ER118" s="56"/>
      <c r="ES118" s="637" t="str">
        <f>ES89</f>
        <v>затраты цех. котельного  оборуд</v>
      </c>
      <c r="ET118" s="89"/>
      <c r="EU118" s="181"/>
      <c r="EV118" s="181"/>
      <c r="EW118" s="181" t="e">
        <f t="shared" si="307"/>
        <v>#REF!</v>
      </c>
      <c r="EX118" s="192"/>
      <c r="EY118" s="192"/>
      <c r="EZ118" s="135">
        <v>340.63578000000001</v>
      </c>
      <c r="FA118" s="94" t="e">
        <f t="shared" si="288"/>
        <v>#REF!</v>
      </c>
      <c r="FB118" s="449"/>
      <c r="FC118" s="127"/>
      <c r="FD118" s="127"/>
      <c r="FE118" s="127"/>
      <c r="FF118" s="103"/>
      <c r="FG118" s="127"/>
      <c r="FH118" s="103"/>
      <c r="FI118" s="605"/>
      <c r="FJ118" s="127"/>
      <c r="FK118" s="104"/>
    </row>
    <row r="119" spans="1:167" ht="15" hidden="1" thickBot="1" x14ac:dyDescent="0.35">
      <c r="A119" s="459" t="str">
        <f>A90</f>
        <v>затраты электроцех</v>
      </c>
      <c r="B119" s="99"/>
      <c r="C119" s="100"/>
      <c r="D119" s="98"/>
      <c r="E119" s="103"/>
      <c r="F119" s="104"/>
      <c r="G119" s="104"/>
      <c r="H119" s="103"/>
      <c r="I119" s="105"/>
      <c r="J119" s="106"/>
      <c r="K119" s="107"/>
      <c r="L119" s="106">
        <v>2.98285</v>
      </c>
      <c r="M119" s="106"/>
      <c r="N119" s="56"/>
      <c r="O119" s="56"/>
      <c r="P119" s="106"/>
      <c r="Q119" s="106"/>
      <c r="R119" s="106"/>
      <c r="S119" s="106"/>
      <c r="T119" s="56"/>
      <c r="U119" s="56"/>
      <c r="V119" s="104"/>
      <c r="W119" s="107"/>
      <c r="X119" s="107"/>
      <c r="Y119" s="57"/>
      <c r="Z119" s="56"/>
      <c r="AA119" s="107"/>
      <c r="AB119" s="107"/>
      <c r="AC119" s="107"/>
      <c r="AD119" s="57"/>
      <c r="AE119" s="57"/>
      <c r="AF119" s="107"/>
      <c r="AG119" s="107"/>
      <c r="AH119" s="107"/>
      <c r="AI119" s="57"/>
      <c r="AJ119" s="56"/>
      <c r="AK119" s="60"/>
      <c r="AL119" s="60"/>
      <c r="AM119" s="60"/>
      <c r="AN119" s="60"/>
      <c r="AO119" s="61"/>
      <c r="AP119" s="61"/>
      <c r="AQ119" s="61"/>
      <c r="AR119" s="178"/>
      <c r="AS119" s="109"/>
      <c r="AT119" s="109"/>
      <c r="AU119" s="64"/>
      <c r="AV119" s="64"/>
      <c r="AW119" s="57"/>
      <c r="AX119" s="107"/>
      <c r="AY119" s="57"/>
      <c r="AZ119" s="57"/>
      <c r="BA119" s="56"/>
      <c r="BB119" s="767"/>
      <c r="BC119" s="107"/>
      <c r="BD119" s="107"/>
      <c r="BE119" s="67"/>
      <c r="BF119" s="68"/>
      <c r="BG119" s="111"/>
      <c r="BH119" s="107"/>
      <c r="BI119" s="107"/>
      <c r="BJ119" s="57"/>
      <c r="BK119" s="56"/>
      <c r="BL119" s="64"/>
      <c r="BM119" s="64"/>
      <c r="BN119" s="63"/>
      <c r="BO119" s="112"/>
      <c r="BP119" s="64"/>
      <c r="BQ119" s="107"/>
      <c r="BR119" s="107"/>
      <c r="BS119" s="107"/>
      <c r="BT119" s="57">
        <f t="shared" si="272"/>
        <v>0</v>
      </c>
      <c r="BU119" s="69">
        <f t="shared" si="273"/>
        <v>0</v>
      </c>
      <c r="BV119" s="107"/>
      <c r="BW119" s="107"/>
      <c r="BX119" s="107"/>
      <c r="BY119" s="107"/>
      <c r="BZ119" s="107"/>
      <c r="CA119" s="107"/>
      <c r="CB119" s="113"/>
      <c r="CC119" s="113"/>
      <c r="CD119" s="162"/>
      <c r="CE119" s="163"/>
      <c r="CF119" s="164"/>
      <c r="CG119" s="59"/>
      <c r="CH119" s="57"/>
      <c r="CI119" s="57"/>
      <c r="CJ119" s="57"/>
      <c r="CK119" s="57"/>
      <c r="CL119" s="57"/>
      <c r="CM119" s="63"/>
      <c r="CN119" s="63"/>
      <c r="CO119" s="63"/>
      <c r="CP119" s="63"/>
      <c r="CQ119" s="64"/>
      <c r="CR119" s="768"/>
      <c r="CS119" s="121"/>
      <c r="CT119" s="122"/>
      <c r="CU119" s="487"/>
      <c r="CV119" s="145"/>
      <c r="CW119" s="145"/>
      <c r="CX119" s="122"/>
      <c r="CY119" s="122"/>
      <c r="CZ119" s="125"/>
      <c r="DA119" s="125"/>
      <c r="DB119" s="122"/>
      <c r="DC119" s="989"/>
      <c r="DD119" s="989"/>
      <c r="DE119" s="59"/>
      <c r="DF119" s="57"/>
      <c r="DG119" s="140"/>
      <c r="DH119" s="140"/>
      <c r="DI119" s="140"/>
      <c r="DJ119" s="67"/>
      <c r="DK119" s="67"/>
      <c r="DL119" s="127"/>
      <c r="DM119" s="127"/>
      <c r="DN119" s="127"/>
      <c r="DO119" s="84"/>
      <c r="DP119" s="84"/>
      <c r="DQ119" s="84"/>
      <c r="DR119" s="84"/>
      <c r="DS119" s="127"/>
      <c r="DT119" s="127"/>
      <c r="DU119" s="127"/>
      <c r="DV119" s="83"/>
      <c r="DW119" s="83"/>
      <c r="DX119" s="103"/>
      <c r="DY119" s="104"/>
      <c r="DZ119" s="104"/>
      <c r="EA119" s="85"/>
      <c r="EB119" s="56"/>
      <c r="EC119" s="103"/>
      <c r="ED119" s="130"/>
      <c r="EE119" s="130"/>
      <c r="EF119" s="56"/>
      <c r="EG119" s="56"/>
      <c r="EH119" s="104"/>
      <c r="EI119" s="104"/>
      <c r="EJ119" s="104"/>
      <c r="EK119" s="56"/>
      <c r="EL119" s="56"/>
      <c r="EM119" s="56"/>
      <c r="EN119" s="56"/>
      <c r="EO119" s="56"/>
      <c r="EP119" s="56"/>
      <c r="EQ119" s="56"/>
      <c r="ER119" s="56"/>
      <c r="ES119" s="637" t="str">
        <f>ES90</f>
        <v>затраты электроцех</v>
      </c>
      <c r="ET119" s="89"/>
      <c r="EU119" s="181"/>
      <c r="EV119" s="181"/>
      <c r="EW119" s="181" t="e">
        <f t="shared" si="307"/>
        <v>#REF!</v>
      </c>
      <c r="EX119" s="192"/>
      <c r="EY119" s="192"/>
      <c r="EZ119" s="94">
        <f>58.57667 +0.54424</f>
        <v>59.120910000000002</v>
      </c>
      <c r="FA119" s="94" t="e">
        <f t="shared" si="288"/>
        <v>#REF!</v>
      </c>
      <c r="FB119" s="449"/>
      <c r="FC119" s="127"/>
      <c r="FD119" s="127"/>
      <c r="FE119" s="127"/>
      <c r="FF119" s="103"/>
      <c r="FG119" s="127"/>
      <c r="FH119" s="103"/>
      <c r="FI119" s="605"/>
      <c r="FJ119" s="127"/>
      <c r="FK119" s="104"/>
    </row>
    <row r="120" spans="1:167" ht="15" hidden="1" thickBot="1" x14ac:dyDescent="0.35">
      <c r="A120" s="459" t="s">
        <v>179</v>
      </c>
      <c r="B120" s="99"/>
      <c r="C120" s="100"/>
      <c r="D120" s="98"/>
      <c r="E120" s="103"/>
      <c r="F120" s="104"/>
      <c r="G120" s="104"/>
      <c r="H120" s="103"/>
      <c r="I120" s="105"/>
      <c r="J120" s="106"/>
      <c r="K120" s="107"/>
      <c r="L120" s="106">
        <v>16.905000000000001</v>
      </c>
      <c r="M120" s="106"/>
      <c r="N120" s="56"/>
      <c r="O120" s="56"/>
      <c r="P120" s="106"/>
      <c r="Q120" s="106"/>
      <c r="R120" s="106"/>
      <c r="S120" s="106"/>
      <c r="T120" s="56"/>
      <c r="U120" s="56"/>
      <c r="V120" s="104"/>
      <c r="W120" s="107"/>
      <c r="X120" s="107"/>
      <c r="Y120" s="57"/>
      <c r="Z120" s="56"/>
      <c r="AA120" s="107"/>
      <c r="AB120" s="107"/>
      <c r="AC120" s="107"/>
      <c r="AD120" s="57"/>
      <c r="AE120" s="57"/>
      <c r="AF120" s="107"/>
      <c r="AG120" s="107"/>
      <c r="AH120" s="107"/>
      <c r="AI120" s="57"/>
      <c r="AJ120" s="56"/>
      <c r="AK120" s="60"/>
      <c r="AL120" s="60"/>
      <c r="AM120" s="60"/>
      <c r="AN120" s="60"/>
      <c r="AO120" s="61"/>
      <c r="AP120" s="61"/>
      <c r="AQ120" s="61"/>
      <c r="AR120" s="178"/>
      <c r="AS120" s="109"/>
      <c r="AT120" s="109"/>
      <c r="AU120" s="64"/>
      <c r="AV120" s="64"/>
      <c r="AW120" s="57"/>
      <c r="AX120" s="107"/>
      <c r="AY120" s="57"/>
      <c r="AZ120" s="57"/>
      <c r="BA120" s="56"/>
      <c r="BB120" s="767"/>
      <c r="BC120" s="107"/>
      <c r="BD120" s="107"/>
      <c r="BE120" s="67"/>
      <c r="BF120" s="68"/>
      <c r="BG120" s="111"/>
      <c r="BH120" s="107"/>
      <c r="BI120" s="107"/>
      <c r="BJ120" s="57"/>
      <c r="BK120" s="56"/>
      <c r="BL120" s="64"/>
      <c r="BM120" s="64"/>
      <c r="BN120" s="63"/>
      <c r="BO120" s="112"/>
      <c r="BP120" s="64"/>
      <c r="BQ120" s="107"/>
      <c r="BR120" s="107"/>
      <c r="BS120" s="107"/>
      <c r="BT120" s="57">
        <f t="shared" si="272"/>
        <v>0</v>
      </c>
      <c r="BU120" s="69">
        <f t="shared" si="273"/>
        <v>0</v>
      </c>
      <c r="BV120" s="107"/>
      <c r="BW120" s="107"/>
      <c r="BX120" s="107"/>
      <c r="BY120" s="107"/>
      <c r="BZ120" s="107"/>
      <c r="CA120" s="107"/>
      <c r="CB120" s="113"/>
      <c r="CC120" s="113"/>
      <c r="CD120" s="162"/>
      <c r="CE120" s="163"/>
      <c r="CF120" s="164"/>
      <c r="CG120" s="59"/>
      <c r="CH120" s="57"/>
      <c r="CI120" s="57"/>
      <c r="CJ120" s="57"/>
      <c r="CK120" s="57"/>
      <c r="CL120" s="57"/>
      <c r="CM120" s="63"/>
      <c r="CN120" s="63"/>
      <c r="CO120" s="63"/>
      <c r="CP120" s="63"/>
      <c r="CQ120" s="64"/>
      <c r="CR120" s="768"/>
      <c r="CS120" s="121"/>
      <c r="CT120" s="122"/>
      <c r="CU120" s="487"/>
      <c r="CV120" s="145"/>
      <c r="CW120" s="145"/>
      <c r="CX120" s="122"/>
      <c r="CY120" s="122"/>
      <c r="CZ120" s="125"/>
      <c r="DA120" s="125"/>
      <c r="DB120" s="122"/>
      <c r="DC120" s="989"/>
      <c r="DD120" s="989"/>
      <c r="DE120" s="59"/>
      <c r="DF120" s="57"/>
      <c r="DG120" s="140"/>
      <c r="DH120" s="140"/>
      <c r="DI120" s="140"/>
      <c r="DJ120" s="67"/>
      <c r="DK120" s="67"/>
      <c r="DL120" s="127"/>
      <c r="DM120" s="127"/>
      <c r="DN120" s="127"/>
      <c r="DO120" s="84"/>
      <c r="DP120" s="84"/>
      <c r="DQ120" s="84"/>
      <c r="DR120" s="84"/>
      <c r="DS120" s="127"/>
      <c r="DT120" s="127"/>
      <c r="DU120" s="127"/>
      <c r="DV120" s="83"/>
      <c r="DW120" s="83"/>
      <c r="DX120" s="103"/>
      <c r="DY120" s="104"/>
      <c r="DZ120" s="104"/>
      <c r="EA120" s="85"/>
      <c r="EB120" s="56"/>
      <c r="EC120" s="103"/>
      <c r="ED120" s="130"/>
      <c r="EE120" s="130"/>
      <c r="EF120" s="56"/>
      <c r="EG120" s="56"/>
      <c r="EH120" s="104"/>
      <c r="EI120" s="104"/>
      <c r="EJ120" s="104"/>
      <c r="EK120" s="56"/>
      <c r="EL120" s="56"/>
      <c r="EM120" s="56"/>
      <c r="EN120" s="56"/>
      <c r="EO120" s="56"/>
      <c r="EP120" s="56"/>
      <c r="EQ120" s="56"/>
      <c r="ER120" s="56"/>
      <c r="ES120" s="637" t="s">
        <v>179</v>
      </c>
      <c r="ET120" s="89"/>
      <c r="EU120" s="181"/>
      <c r="EV120" s="181"/>
      <c r="EW120" s="181" t="e">
        <f t="shared" si="307"/>
        <v>#REF!</v>
      </c>
      <c r="EX120" s="192"/>
      <c r="EY120" s="192"/>
      <c r="EZ120" s="135">
        <v>167.92196000000001</v>
      </c>
      <c r="FA120" s="94" t="e">
        <f t="shared" si="288"/>
        <v>#REF!</v>
      </c>
      <c r="FB120" s="449"/>
      <c r="FC120" s="127"/>
      <c r="FD120" s="127"/>
      <c r="FE120" s="127"/>
      <c r="FF120" s="103"/>
      <c r="FG120" s="127"/>
      <c r="FH120" s="103"/>
      <c r="FI120" s="605"/>
      <c r="FJ120" s="127"/>
      <c r="FK120" s="104"/>
    </row>
    <row r="121" spans="1:167" ht="15" hidden="1" thickBot="1" x14ac:dyDescent="0.35">
      <c r="A121" s="459" t="s">
        <v>180</v>
      </c>
      <c r="B121" s="99"/>
      <c r="C121" s="100"/>
      <c r="D121" s="98"/>
      <c r="E121" s="103"/>
      <c r="F121" s="104"/>
      <c r="G121" s="104"/>
      <c r="H121" s="103"/>
      <c r="I121" s="105"/>
      <c r="J121" s="106"/>
      <c r="K121" s="107"/>
      <c r="L121" s="106">
        <v>10.27488</v>
      </c>
      <c r="M121" s="106"/>
      <c r="N121" s="56"/>
      <c r="O121" s="56"/>
      <c r="P121" s="106"/>
      <c r="Q121" s="106"/>
      <c r="R121" s="106"/>
      <c r="S121" s="106"/>
      <c r="T121" s="56"/>
      <c r="U121" s="56"/>
      <c r="V121" s="104"/>
      <c r="W121" s="107"/>
      <c r="X121" s="107"/>
      <c r="Y121" s="57"/>
      <c r="Z121" s="56"/>
      <c r="AA121" s="107"/>
      <c r="AB121" s="107"/>
      <c r="AC121" s="107"/>
      <c r="AD121" s="57"/>
      <c r="AE121" s="57"/>
      <c r="AF121" s="107"/>
      <c r="AG121" s="107"/>
      <c r="AH121" s="107"/>
      <c r="AI121" s="57"/>
      <c r="AJ121" s="56"/>
      <c r="AK121" s="60"/>
      <c r="AL121" s="60"/>
      <c r="AM121" s="60"/>
      <c r="AN121" s="60"/>
      <c r="AO121" s="61"/>
      <c r="AP121" s="61"/>
      <c r="AQ121" s="61"/>
      <c r="AR121" s="178"/>
      <c r="AS121" s="109"/>
      <c r="AT121" s="109"/>
      <c r="AU121" s="64"/>
      <c r="AV121" s="64"/>
      <c r="AW121" s="57"/>
      <c r="AX121" s="107"/>
      <c r="AY121" s="57"/>
      <c r="AZ121" s="57"/>
      <c r="BA121" s="56"/>
      <c r="BB121" s="767"/>
      <c r="BC121" s="107"/>
      <c r="BD121" s="107"/>
      <c r="BE121" s="67"/>
      <c r="BF121" s="68"/>
      <c r="BG121" s="111"/>
      <c r="BH121" s="107"/>
      <c r="BI121" s="107"/>
      <c r="BJ121" s="57"/>
      <c r="BK121" s="56"/>
      <c r="BL121" s="64"/>
      <c r="BM121" s="64"/>
      <c r="BN121" s="63"/>
      <c r="BO121" s="112"/>
      <c r="BP121" s="64"/>
      <c r="BQ121" s="107"/>
      <c r="BR121" s="107"/>
      <c r="BS121" s="107"/>
      <c r="BT121" s="57">
        <f t="shared" si="272"/>
        <v>0</v>
      </c>
      <c r="BU121" s="69">
        <f t="shared" si="273"/>
        <v>0</v>
      </c>
      <c r="BV121" s="107"/>
      <c r="BW121" s="107"/>
      <c r="BX121" s="107"/>
      <c r="BY121" s="107"/>
      <c r="BZ121" s="107"/>
      <c r="CA121" s="107"/>
      <c r="CB121" s="113"/>
      <c r="CC121" s="113"/>
      <c r="CD121" s="162"/>
      <c r="CE121" s="163"/>
      <c r="CF121" s="164"/>
      <c r="CG121" s="59"/>
      <c r="CH121" s="57"/>
      <c r="CI121" s="57"/>
      <c r="CJ121" s="57"/>
      <c r="CK121" s="57"/>
      <c r="CL121" s="57"/>
      <c r="CM121" s="63"/>
      <c r="CN121" s="63"/>
      <c r="CO121" s="63"/>
      <c r="CP121" s="63"/>
      <c r="CQ121" s="64"/>
      <c r="CR121" s="768"/>
      <c r="CS121" s="121"/>
      <c r="CT121" s="122"/>
      <c r="CU121" s="487"/>
      <c r="CV121" s="145"/>
      <c r="CW121" s="145"/>
      <c r="CX121" s="122"/>
      <c r="CY121" s="122"/>
      <c r="CZ121" s="125"/>
      <c r="DA121" s="125"/>
      <c r="DB121" s="122"/>
      <c r="DC121" s="989"/>
      <c r="DD121" s="989"/>
      <c r="DE121" s="59"/>
      <c r="DF121" s="57"/>
      <c r="DG121" s="140"/>
      <c r="DH121" s="140"/>
      <c r="DI121" s="140"/>
      <c r="DJ121" s="67"/>
      <c r="DK121" s="67"/>
      <c r="DL121" s="127"/>
      <c r="DM121" s="127"/>
      <c r="DN121" s="127"/>
      <c r="DO121" s="84"/>
      <c r="DP121" s="84"/>
      <c r="DQ121" s="84"/>
      <c r="DR121" s="84"/>
      <c r="DS121" s="127"/>
      <c r="DT121" s="127"/>
      <c r="DU121" s="127"/>
      <c r="DV121" s="83"/>
      <c r="DW121" s="83"/>
      <c r="DX121" s="103"/>
      <c r="DY121" s="104"/>
      <c r="DZ121" s="104"/>
      <c r="EA121" s="85"/>
      <c r="EB121" s="56"/>
      <c r="EC121" s="103"/>
      <c r="ED121" s="130"/>
      <c r="EE121" s="130"/>
      <c r="EF121" s="56"/>
      <c r="EG121" s="56"/>
      <c r="EH121" s="104"/>
      <c r="EI121" s="104"/>
      <c r="EJ121" s="104"/>
      <c r="EK121" s="56"/>
      <c r="EL121" s="56"/>
      <c r="EM121" s="56"/>
      <c r="EN121" s="56"/>
      <c r="EO121" s="56"/>
      <c r="EP121" s="56"/>
      <c r="EQ121" s="56"/>
      <c r="ER121" s="56"/>
      <c r="ES121" s="637" t="s">
        <v>180</v>
      </c>
      <c r="ET121" s="89"/>
      <c r="EU121" s="181"/>
      <c r="EV121" s="181"/>
      <c r="EW121" s="181" t="e">
        <f t="shared" si="307"/>
        <v>#REF!</v>
      </c>
      <c r="EX121" s="192"/>
      <c r="EY121" s="192"/>
      <c r="EZ121" s="94">
        <f>167.92196+179.01001+2.01179</f>
        <v>348.94376</v>
      </c>
      <c r="FA121" s="94" t="e">
        <f t="shared" si="288"/>
        <v>#REF!</v>
      </c>
      <c r="FB121" s="449"/>
      <c r="FC121" s="127"/>
      <c r="FD121" s="127"/>
      <c r="FE121" s="127"/>
      <c r="FF121" s="103"/>
      <c r="FG121" s="127"/>
      <c r="FH121" s="103"/>
      <c r="FI121" s="605"/>
      <c r="FJ121" s="127"/>
      <c r="FK121" s="104"/>
    </row>
    <row r="122" spans="1:167" ht="42.6" hidden="1" thickBot="1" x14ac:dyDescent="0.35">
      <c r="A122" s="810" t="s">
        <v>181</v>
      </c>
      <c r="B122" s="99"/>
      <c r="C122" s="100"/>
      <c r="D122" s="98"/>
      <c r="E122" s="103"/>
      <c r="F122" s="104"/>
      <c r="G122" s="104"/>
      <c r="H122" s="103"/>
      <c r="I122" s="105"/>
      <c r="J122" s="106"/>
      <c r="K122" s="107"/>
      <c r="L122" s="106">
        <f>0.22247+0.51173+0.57951</f>
        <v>1.3137099999999999</v>
      </c>
      <c r="M122" s="106"/>
      <c r="N122" s="56"/>
      <c r="O122" s="56"/>
      <c r="P122" s="106"/>
      <c r="Q122" s="106"/>
      <c r="R122" s="106"/>
      <c r="S122" s="106"/>
      <c r="T122" s="56"/>
      <c r="U122" s="56"/>
      <c r="V122" s="104"/>
      <c r="W122" s="107"/>
      <c r="X122" s="107"/>
      <c r="Y122" s="57"/>
      <c r="Z122" s="56"/>
      <c r="AA122" s="107"/>
      <c r="AB122" s="107"/>
      <c r="AC122" s="107"/>
      <c r="AD122" s="57"/>
      <c r="AE122" s="57"/>
      <c r="AF122" s="107"/>
      <c r="AG122" s="107"/>
      <c r="AH122" s="107"/>
      <c r="AI122" s="57"/>
      <c r="AJ122" s="56"/>
      <c r="AK122" s="60"/>
      <c r="AL122" s="60"/>
      <c r="AM122" s="60"/>
      <c r="AN122" s="60"/>
      <c r="AO122" s="61"/>
      <c r="AP122" s="61"/>
      <c r="AQ122" s="61"/>
      <c r="AR122" s="178"/>
      <c r="AS122" s="109"/>
      <c r="AT122" s="109"/>
      <c r="AU122" s="64"/>
      <c r="AV122" s="64"/>
      <c r="AW122" s="57"/>
      <c r="AX122" s="107"/>
      <c r="AY122" s="57"/>
      <c r="AZ122" s="57"/>
      <c r="BA122" s="56"/>
      <c r="BB122" s="767"/>
      <c r="BC122" s="107"/>
      <c r="BD122" s="107"/>
      <c r="BE122" s="67"/>
      <c r="BF122" s="68"/>
      <c r="BG122" s="111"/>
      <c r="BH122" s="107"/>
      <c r="BI122" s="107"/>
      <c r="BJ122" s="57"/>
      <c r="BK122" s="56"/>
      <c r="BL122" s="64"/>
      <c r="BM122" s="64"/>
      <c r="BN122" s="63"/>
      <c r="BO122" s="112"/>
      <c r="BP122" s="64"/>
      <c r="BQ122" s="107"/>
      <c r="BR122" s="107"/>
      <c r="BS122" s="107"/>
      <c r="BT122" s="57">
        <f t="shared" si="272"/>
        <v>0</v>
      </c>
      <c r="BU122" s="69">
        <f t="shared" si="273"/>
        <v>0</v>
      </c>
      <c r="BV122" s="107"/>
      <c r="BW122" s="107"/>
      <c r="BX122" s="107"/>
      <c r="BY122" s="107"/>
      <c r="BZ122" s="107"/>
      <c r="CA122" s="107"/>
      <c r="CB122" s="113"/>
      <c r="CC122" s="113"/>
      <c r="CD122" s="162"/>
      <c r="CE122" s="163"/>
      <c r="CF122" s="164"/>
      <c r="CG122" s="59"/>
      <c r="CH122" s="57"/>
      <c r="CI122" s="57"/>
      <c r="CJ122" s="57"/>
      <c r="CK122" s="57"/>
      <c r="CL122" s="57"/>
      <c r="CM122" s="63"/>
      <c r="CN122" s="63"/>
      <c r="CO122" s="63"/>
      <c r="CP122" s="63"/>
      <c r="CQ122" s="64"/>
      <c r="CR122" s="768"/>
      <c r="CS122" s="121"/>
      <c r="CT122" s="122"/>
      <c r="CU122" s="487"/>
      <c r="CV122" s="145"/>
      <c r="CW122" s="145"/>
      <c r="CX122" s="122"/>
      <c r="CY122" s="122"/>
      <c r="CZ122" s="125"/>
      <c r="DA122" s="125"/>
      <c r="DB122" s="122"/>
      <c r="DC122" s="989"/>
      <c r="DD122" s="989"/>
      <c r="DE122" s="59"/>
      <c r="DF122" s="57"/>
      <c r="DG122" s="140"/>
      <c r="DH122" s="140"/>
      <c r="DI122" s="140"/>
      <c r="DJ122" s="67"/>
      <c r="DK122" s="67"/>
      <c r="DL122" s="127"/>
      <c r="DM122" s="127"/>
      <c r="DN122" s="127"/>
      <c r="DO122" s="84"/>
      <c r="DP122" s="84"/>
      <c r="DQ122" s="84"/>
      <c r="DR122" s="84"/>
      <c r="DS122" s="127"/>
      <c r="DT122" s="127"/>
      <c r="DU122" s="127"/>
      <c r="DV122" s="83"/>
      <c r="DW122" s="83"/>
      <c r="DX122" s="103"/>
      <c r="DY122" s="104"/>
      <c r="DZ122" s="104"/>
      <c r="EA122" s="85"/>
      <c r="EB122" s="56"/>
      <c r="EC122" s="103"/>
      <c r="ED122" s="130"/>
      <c r="EE122" s="130"/>
      <c r="EF122" s="56"/>
      <c r="EG122" s="56"/>
      <c r="EH122" s="104"/>
      <c r="EI122" s="104"/>
      <c r="EJ122" s="104"/>
      <c r="EK122" s="56"/>
      <c r="EL122" s="56"/>
      <c r="EM122" s="56"/>
      <c r="EN122" s="56"/>
      <c r="EO122" s="56"/>
      <c r="EP122" s="56"/>
      <c r="EQ122" s="56"/>
      <c r="ER122" s="56"/>
      <c r="ES122" s="1299" t="s">
        <v>181</v>
      </c>
      <c r="ET122" s="1300"/>
      <c r="EU122" s="181"/>
      <c r="EV122" s="181"/>
      <c r="EW122" s="181" t="e">
        <f t="shared" si="307"/>
        <v>#REF!</v>
      </c>
      <c r="EX122" s="192"/>
      <c r="EY122" s="192"/>
      <c r="EZ122" s="334">
        <f>3.94612+9.60602+1.87696+10.27935+4.06096+5.95469</f>
        <v>35.7241</v>
      </c>
      <c r="FA122" s="94" t="e">
        <f t="shared" si="288"/>
        <v>#REF!</v>
      </c>
      <c r="FB122" s="449"/>
      <c r="FC122" s="127"/>
      <c r="FD122" s="127"/>
      <c r="FE122" s="127"/>
      <c r="FF122" s="103"/>
      <c r="FG122" s="127"/>
      <c r="FH122" s="103"/>
      <c r="FI122" s="605"/>
      <c r="FJ122" s="127"/>
      <c r="FK122" s="104"/>
    </row>
    <row r="123" spans="1:167" ht="15" hidden="1" thickBot="1" x14ac:dyDescent="0.35">
      <c r="A123" s="459" t="s">
        <v>182</v>
      </c>
      <c r="B123" s="99"/>
      <c r="C123" s="100"/>
      <c r="D123" s="98"/>
      <c r="E123" s="103"/>
      <c r="F123" s="104"/>
      <c r="G123" s="104"/>
      <c r="H123" s="103"/>
      <c r="I123" s="105"/>
      <c r="J123" s="106"/>
      <c r="K123" s="107"/>
      <c r="L123" s="106"/>
      <c r="M123" s="106"/>
      <c r="N123" s="56"/>
      <c r="O123" s="56"/>
      <c r="P123" s="106"/>
      <c r="Q123" s="106"/>
      <c r="R123" s="106"/>
      <c r="S123" s="106"/>
      <c r="T123" s="56"/>
      <c r="U123" s="56"/>
      <c r="V123" s="104"/>
      <c r="W123" s="107"/>
      <c r="X123" s="107"/>
      <c r="Y123" s="57"/>
      <c r="Z123" s="56"/>
      <c r="AA123" s="107"/>
      <c r="AB123" s="107"/>
      <c r="AC123" s="107"/>
      <c r="AD123" s="57"/>
      <c r="AE123" s="57"/>
      <c r="AF123" s="107"/>
      <c r="AG123" s="107"/>
      <c r="AH123" s="107"/>
      <c r="AI123" s="57"/>
      <c r="AJ123" s="56"/>
      <c r="AK123" s="60"/>
      <c r="AL123" s="60"/>
      <c r="AM123" s="60"/>
      <c r="AN123" s="60"/>
      <c r="AO123" s="61"/>
      <c r="AP123" s="61"/>
      <c r="AQ123" s="61"/>
      <c r="AR123" s="178"/>
      <c r="AS123" s="109"/>
      <c r="AT123" s="109"/>
      <c r="AU123" s="64"/>
      <c r="AV123" s="64"/>
      <c r="AW123" s="57"/>
      <c r="AX123" s="107"/>
      <c r="AY123" s="57"/>
      <c r="AZ123" s="57"/>
      <c r="BA123" s="56"/>
      <c r="BB123" s="767"/>
      <c r="BC123" s="107"/>
      <c r="BD123" s="107"/>
      <c r="BE123" s="67"/>
      <c r="BF123" s="68"/>
      <c r="BG123" s="111"/>
      <c r="BH123" s="107"/>
      <c r="BI123" s="107"/>
      <c r="BJ123" s="57"/>
      <c r="BK123" s="56"/>
      <c r="BL123" s="64"/>
      <c r="BM123" s="64"/>
      <c r="BN123" s="63"/>
      <c r="BO123" s="112"/>
      <c r="BP123" s="64"/>
      <c r="BQ123" s="107"/>
      <c r="BR123" s="107"/>
      <c r="BS123" s="107"/>
      <c r="BT123" s="57">
        <f t="shared" si="272"/>
        <v>0</v>
      </c>
      <c r="BU123" s="69">
        <f t="shared" si="273"/>
        <v>0</v>
      </c>
      <c r="BV123" s="107"/>
      <c r="BW123" s="107"/>
      <c r="BX123" s="107"/>
      <c r="BY123" s="107"/>
      <c r="BZ123" s="107"/>
      <c r="CA123" s="107"/>
      <c r="CB123" s="113"/>
      <c r="CC123" s="113"/>
      <c r="CD123" s="162"/>
      <c r="CE123" s="163"/>
      <c r="CF123" s="164"/>
      <c r="CG123" s="59"/>
      <c r="CH123" s="57"/>
      <c r="CI123" s="57"/>
      <c r="CJ123" s="57"/>
      <c r="CK123" s="57"/>
      <c r="CL123" s="57"/>
      <c r="CM123" s="63"/>
      <c r="CN123" s="63"/>
      <c r="CO123" s="63"/>
      <c r="CP123" s="63"/>
      <c r="CQ123" s="64"/>
      <c r="CR123" s="768"/>
      <c r="CS123" s="121"/>
      <c r="CT123" s="122"/>
      <c r="CU123" s="487"/>
      <c r="CV123" s="145"/>
      <c r="CW123" s="145"/>
      <c r="CX123" s="122"/>
      <c r="CY123" s="122"/>
      <c r="CZ123" s="125"/>
      <c r="DA123" s="125"/>
      <c r="DB123" s="122"/>
      <c r="DC123" s="989"/>
      <c r="DD123" s="989"/>
      <c r="DE123" s="59"/>
      <c r="DF123" s="57"/>
      <c r="DG123" s="140"/>
      <c r="DH123" s="140"/>
      <c r="DI123" s="140"/>
      <c r="DJ123" s="67"/>
      <c r="DK123" s="67"/>
      <c r="DL123" s="127"/>
      <c r="DM123" s="127"/>
      <c r="DN123" s="127"/>
      <c r="DO123" s="84"/>
      <c r="DP123" s="84"/>
      <c r="DQ123" s="84"/>
      <c r="DR123" s="84"/>
      <c r="DS123" s="127"/>
      <c r="DT123" s="127"/>
      <c r="DU123" s="127"/>
      <c r="DV123" s="83"/>
      <c r="DW123" s="83"/>
      <c r="DX123" s="103"/>
      <c r="DY123" s="104"/>
      <c r="DZ123" s="104"/>
      <c r="EA123" s="85"/>
      <c r="EB123" s="56"/>
      <c r="EC123" s="103"/>
      <c r="ED123" s="130"/>
      <c r="EE123" s="130"/>
      <c r="EF123" s="56"/>
      <c r="EG123" s="56"/>
      <c r="EH123" s="104"/>
      <c r="EI123" s="104"/>
      <c r="EJ123" s="104"/>
      <c r="EK123" s="56"/>
      <c r="EL123" s="56"/>
      <c r="EM123" s="56"/>
      <c r="EN123" s="56"/>
      <c r="EO123" s="56"/>
      <c r="EP123" s="56"/>
      <c r="EQ123" s="56"/>
      <c r="ER123" s="56"/>
      <c r="ES123" s="637" t="s">
        <v>182</v>
      </c>
      <c r="ET123" s="89"/>
      <c r="EU123" s="181"/>
      <c r="EV123" s="181"/>
      <c r="EW123" s="181" t="e">
        <f t="shared" si="307"/>
        <v>#REF!</v>
      </c>
      <c r="EX123" s="192"/>
      <c r="EY123" s="192"/>
      <c r="EZ123" s="809">
        <v>1710.5195699999999</v>
      </c>
      <c r="FA123" s="94" t="e">
        <f t="shared" si="288"/>
        <v>#REF!</v>
      </c>
      <c r="FB123" s="449"/>
      <c r="FC123" s="127"/>
      <c r="FD123" s="127"/>
      <c r="FE123" s="127"/>
      <c r="FF123" s="103"/>
      <c r="FG123" s="127"/>
      <c r="FH123" s="103"/>
      <c r="FI123" s="605"/>
      <c r="FJ123" s="127"/>
      <c r="FK123" s="104"/>
    </row>
    <row r="124" spans="1:167" ht="15" hidden="1" thickBot="1" x14ac:dyDescent="0.35">
      <c r="A124" s="459" t="s">
        <v>183</v>
      </c>
      <c r="B124" s="99"/>
      <c r="C124" s="100"/>
      <c r="D124" s="98"/>
      <c r="E124" s="103"/>
      <c r="F124" s="104"/>
      <c r="G124" s="104"/>
      <c r="H124" s="103"/>
      <c r="I124" s="105"/>
      <c r="J124" s="106"/>
      <c r="K124" s="107"/>
      <c r="L124" s="106"/>
      <c r="M124" s="106"/>
      <c r="N124" s="56"/>
      <c r="O124" s="56"/>
      <c r="P124" s="106"/>
      <c r="Q124" s="106"/>
      <c r="R124" s="106"/>
      <c r="S124" s="106"/>
      <c r="T124" s="56"/>
      <c r="U124" s="56"/>
      <c r="V124" s="104"/>
      <c r="W124" s="107"/>
      <c r="X124" s="107"/>
      <c r="Y124" s="57"/>
      <c r="Z124" s="56"/>
      <c r="AA124" s="107"/>
      <c r="AB124" s="107"/>
      <c r="AC124" s="107"/>
      <c r="AD124" s="57"/>
      <c r="AE124" s="57"/>
      <c r="AF124" s="107"/>
      <c r="AG124" s="107"/>
      <c r="AH124" s="107"/>
      <c r="AI124" s="57"/>
      <c r="AJ124" s="56"/>
      <c r="AK124" s="60"/>
      <c r="AL124" s="60"/>
      <c r="AM124" s="60"/>
      <c r="AN124" s="60"/>
      <c r="AO124" s="61"/>
      <c r="AP124" s="61"/>
      <c r="AQ124" s="61"/>
      <c r="AR124" s="178"/>
      <c r="AS124" s="109"/>
      <c r="AT124" s="109"/>
      <c r="AU124" s="64"/>
      <c r="AV124" s="64"/>
      <c r="AW124" s="57"/>
      <c r="AX124" s="107"/>
      <c r="AY124" s="57"/>
      <c r="AZ124" s="57"/>
      <c r="BA124" s="56"/>
      <c r="BB124" s="767"/>
      <c r="BC124" s="107"/>
      <c r="BD124" s="107"/>
      <c r="BE124" s="67"/>
      <c r="BF124" s="68"/>
      <c r="BG124" s="111"/>
      <c r="BH124" s="107"/>
      <c r="BI124" s="107"/>
      <c r="BJ124" s="57"/>
      <c r="BK124" s="56"/>
      <c r="BL124" s="64"/>
      <c r="BM124" s="64"/>
      <c r="BN124" s="63"/>
      <c r="BO124" s="112"/>
      <c r="BP124" s="64"/>
      <c r="BQ124" s="107"/>
      <c r="BR124" s="107"/>
      <c r="BS124" s="107"/>
      <c r="BT124" s="57">
        <f t="shared" si="272"/>
        <v>0</v>
      </c>
      <c r="BU124" s="69">
        <f t="shared" si="273"/>
        <v>0</v>
      </c>
      <c r="BV124" s="107"/>
      <c r="BW124" s="107"/>
      <c r="BX124" s="107"/>
      <c r="BY124" s="107"/>
      <c r="BZ124" s="107"/>
      <c r="CA124" s="107"/>
      <c r="CB124" s="113"/>
      <c r="CC124" s="113"/>
      <c r="CD124" s="162"/>
      <c r="CE124" s="163"/>
      <c r="CF124" s="164"/>
      <c r="CG124" s="59"/>
      <c r="CH124" s="57"/>
      <c r="CI124" s="57"/>
      <c r="CJ124" s="57"/>
      <c r="CK124" s="57"/>
      <c r="CL124" s="57"/>
      <c r="CM124" s="63"/>
      <c r="CN124" s="63"/>
      <c r="CO124" s="63"/>
      <c r="CP124" s="63"/>
      <c r="CQ124" s="64"/>
      <c r="CR124" s="768"/>
      <c r="CS124" s="121"/>
      <c r="CT124" s="122"/>
      <c r="CU124" s="487"/>
      <c r="CV124" s="145"/>
      <c r="CW124" s="145"/>
      <c r="CX124" s="122"/>
      <c r="CY124" s="122"/>
      <c r="CZ124" s="125"/>
      <c r="DA124" s="125"/>
      <c r="DB124" s="122"/>
      <c r="DC124" s="989"/>
      <c r="DD124" s="989"/>
      <c r="DE124" s="59"/>
      <c r="DF124" s="57"/>
      <c r="DG124" s="140"/>
      <c r="DH124" s="140"/>
      <c r="DI124" s="140"/>
      <c r="DJ124" s="67"/>
      <c r="DK124" s="67"/>
      <c r="DL124" s="127"/>
      <c r="DM124" s="127"/>
      <c r="DN124" s="127"/>
      <c r="DO124" s="84"/>
      <c r="DP124" s="84"/>
      <c r="DQ124" s="84"/>
      <c r="DR124" s="84"/>
      <c r="DS124" s="127"/>
      <c r="DT124" s="127"/>
      <c r="DU124" s="127"/>
      <c r="DV124" s="83"/>
      <c r="DW124" s="83"/>
      <c r="DX124" s="103"/>
      <c r="DY124" s="104"/>
      <c r="DZ124" s="104"/>
      <c r="EA124" s="85"/>
      <c r="EB124" s="56"/>
      <c r="EC124" s="103"/>
      <c r="ED124" s="130"/>
      <c r="EE124" s="130"/>
      <c r="EF124" s="56"/>
      <c r="EG124" s="56"/>
      <c r="EH124" s="104"/>
      <c r="EI124" s="104"/>
      <c r="EJ124" s="104"/>
      <c r="EK124" s="56"/>
      <c r="EL124" s="56"/>
      <c r="EM124" s="56"/>
      <c r="EN124" s="56"/>
      <c r="EO124" s="56"/>
      <c r="EP124" s="56"/>
      <c r="EQ124" s="56"/>
      <c r="ER124" s="56"/>
      <c r="ES124" s="637" t="s">
        <v>183</v>
      </c>
      <c r="ET124" s="89"/>
      <c r="EU124" s="181"/>
      <c r="EV124" s="181"/>
      <c r="EW124" s="181" t="e">
        <f t="shared" si="307"/>
        <v>#REF!</v>
      </c>
      <c r="EX124" s="192"/>
      <c r="EY124" s="192"/>
      <c r="EZ124" s="94">
        <v>420</v>
      </c>
      <c r="FA124" s="94" t="e">
        <f t="shared" si="288"/>
        <v>#REF!</v>
      </c>
      <c r="FB124" s="449"/>
      <c r="FC124" s="127"/>
      <c r="FD124" s="127"/>
      <c r="FE124" s="127"/>
      <c r="FF124" s="103"/>
      <c r="FG124" s="127"/>
      <c r="FH124" s="103"/>
      <c r="FI124" s="605"/>
      <c r="FJ124" s="127"/>
      <c r="FK124" s="104"/>
    </row>
    <row r="125" spans="1:167" ht="15" hidden="1" thickBot="1" x14ac:dyDescent="0.35">
      <c r="A125" s="459" t="s">
        <v>184</v>
      </c>
      <c r="B125" s="99"/>
      <c r="C125" s="100"/>
      <c r="D125" s="98"/>
      <c r="E125" s="103"/>
      <c r="F125" s="104"/>
      <c r="G125" s="104"/>
      <c r="H125" s="103"/>
      <c r="I125" s="105"/>
      <c r="J125" s="106"/>
      <c r="K125" s="107"/>
      <c r="L125" s="106"/>
      <c r="M125" s="106"/>
      <c r="N125" s="56"/>
      <c r="O125" s="56"/>
      <c r="P125" s="106"/>
      <c r="Q125" s="106"/>
      <c r="R125" s="106"/>
      <c r="S125" s="106"/>
      <c r="T125" s="56"/>
      <c r="U125" s="56"/>
      <c r="V125" s="104"/>
      <c r="W125" s="107"/>
      <c r="X125" s="107"/>
      <c r="Y125" s="57"/>
      <c r="Z125" s="56"/>
      <c r="AA125" s="107"/>
      <c r="AB125" s="107"/>
      <c r="AC125" s="107"/>
      <c r="AD125" s="57"/>
      <c r="AE125" s="57"/>
      <c r="AF125" s="107"/>
      <c r="AG125" s="107"/>
      <c r="AH125" s="107"/>
      <c r="AI125" s="57"/>
      <c r="AJ125" s="56"/>
      <c r="AK125" s="60"/>
      <c r="AL125" s="60"/>
      <c r="AM125" s="60"/>
      <c r="AN125" s="60"/>
      <c r="AO125" s="61"/>
      <c r="AP125" s="61"/>
      <c r="AQ125" s="61"/>
      <c r="AR125" s="178"/>
      <c r="AS125" s="109"/>
      <c r="AT125" s="109"/>
      <c r="AU125" s="64"/>
      <c r="AV125" s="64"/>
      <c r="AW125" s="57"/>
      <c r="AX125" s="107"/>
      <c r="AY125" s="57"/>
      <c r="AZ125" s="57"/>
      <c r="BA125" s="56"/>
      <c r="BB125" s="767"/>
      <c r="BC125" s="107"/>
      <c r="BD125" s="107"/>
      <c r="BE125" s="67"/>
      <c r="BF125" s="68"/>
      <c r="BG125" s="111"/>
      <c r="BH125" s="107"/>
      <c r="BI125" s="107"/>
      <c r="BJ125" s="57"/>
      <c r="BK125" s="56"/>
      <c r="BL125" s="64"/>
      <c r="BM125" s="64"/>
      <c r="BN125" s="63"/>
      <c r="BO125" s="112"/>
      <c r="BP125" s="64"/>
      <c r="BQ125" s="107"/>
      <c r="BR125" s="107"/>
      <c r="BS125" s="107"/>
      <c r="BT125" s="57">
        <f t="shared" si="272"/>
        <v>0</v>
      </c>
      <c r="BU125" s="69">
        <f t="shared" si="273"/>
        <v>0</v>
      </c>
      <c r="BV125" s="107"/>
      <c r="BW125" s="107"/>
      <c r="BX125" s="107"/>
      <c r="BY125" s="107"/>
      <c r="BZ125" s="107"/>
      <c r="CA125" s="107"/>
      <c r="CB125" s="113"/>
      <c r="CC125" s="113"/>
      <c r="CD125" s="162"/>
      <c r="CE125" s="163"/>
      <c r="CF125" s="164"/>
      <c r="CG125" s="59"/>
      <c r="CH125" s="57"/>
      <c r="CI125" s="57"/>
      <c r="CJ125" s="57"/>
      <c r="CK125" s="57"/>
      <c r="CL125" s="57"/>
      <c r="CM125" s="63"/>
      <c r="CN125" s="63"/>
      <c r="CO125" s="63"/>
      <c r="CP125" s="63"/>
      <c r="CQ125" s="64"/>
      <c r="CR125" s="768"/>
      <c r="CS125" s="121"/>
      <c r="CT125" s="122"/>
      <c r="CU125" s="487"/>
      <c r="CV125" s="145"/>
      <c r="CW125" s="145"/>
      <c r="CX125" s="122"/>
      <c r="CY125" s="122"/>
      <c r="CZ125" s="125"/>
      <c r="DA125" s="125"/>
      <c r="DB125" s="122"/>
      <c r="DC125" s="989"/>
      <c r="DD125" s="989"/>
      <c r="DE125" s="59"/>
      <c r="DF125" s="57"/>
      <c r="DG125" s="140"/>
      <c r="DH125" s="140"/>
      <c r="DI125" s="140"/>
      <c r="DJ125" s="67"/>
      <c r="DK125" s="67"/>
      <c r="DL125" s="127"/>
      <c r="DM125" s="127"/>
      <c r="DN125" s="127"/>
      <c r="DO125" s="84"/>
      <c r="DP125" s="84"/>
      <c r="DQ125" s="84"/>
      <c r="DR125" s="84"/>
      <c r="DS125" s="127"/>
      <c r="DT125" s="127"/>
      <c r="DU125" s="127"/>
      <c r="DV125" s="83"/>
      <c r="DW125" s="83"/>
      <c r="DX125" s="103"/>
      <c r="DY125" s="104"/>
      <c r="DZ125" s="104"/>
      <c r="EA125" s="85"/>
      <c r="EB125" s="56"/>
      <c r="EC125" s="103"/>
      <c r="ED125" s="130"/>
      <c r="EE125" s="130"/>
      <c r="EF125" s="56"/>
      <c r="EG125" s="56"/>
      <c r="EH125" s="104"/>
      <c r="EI125" s="104"/>
      <c r="EJ125" s="104"/>
      <c r="EK125" s="56"/>
      <c r="EL125" s="56"/>
      <c r="EM125" s="56"/>
      <c r="EN125" s="56"/>
      <c r="EO125" s="56"/>
      <c r="EP125" s="56"/>
      <c r="EQ125" s="56"/>
      <c r="ER125" s="56"/>
      <c r="ES125" s="637" t="s">
        <v>184</v>
      </c>
      <c r="ET125" s="89"/>
      <c r="EU125" s="181"/>
      <c r="EV125" s="181"/>
      <c r="EW125" s="181" t="e">
        <f t="shared" si="307"/>
        <v>#REF!</v>
      </c>
      <c r="EX125" s="192"/>
      <c r="EY125" s="192"/>
      <c r="EZ125" s="135">
        <v>65</v>
      </c>
      <c r="FA125" s="94" t="e">
        <f t="shared" si="288"/>
        <v>#REF!</v>
      </c>
      <c r="FB125" s="449"/>
      <c r="FC125" s="127"/>
      <c r="FD125" s="127"/>
      <c r="FE125" s="127"/>
      <c r="FF125" s="103"/>
      <c r="FG125" s="127"/>
      <c r="FH125" s="103"/>
      <c r="FI125" s="605"/>
      <c r="FJ125" s="127"/>
      <c r="FK125" s="104"/>
    </row>
    <row r="126" spans="1:167" ht="28.8" hidden="1" thickBot="1" x14ac:dyDescent="0.35">
      <c r="A126" s="810" t="s">
        <v>185</v>
      </c>
      <c r="B126" s="99"/>
      <c r="C126" s="100"/>
      <c r="D126" s="98"/>
      <c r="E126" s="103"/>
      <c r="F126" s="104"/>
      <c r="G126" s="104"/>
      <c r="H126" s="103"/>
      <c r="I126" s="105"/>
      <c r="J126" s="106"/>
      <c r="K126" s="107"/>
      <c r="L126" s="106"/>
      <c r="M126" s="106"/>
      <c r="N126" s="56"/>
      <c r="O126" s="56"/>
      <c r="P126" s="106"/>
      <c r="Q126" s="106"/>
      <c r="R126" s="106"/>
      <c r="S126" s="106"/>
      <c r="T126" s="56"/>
      <c r="U126" s="56"/>
      <c r="V126" s="104"/>
      <c r="W126" s="107"/>
      <c r="X126" s="107"/>
      <c r="Y126" s="57"/>
      <c r="Z126" s="56"/>
      <c r="AA126" s="107"/>
      <c r="AB126" s="107"/>
      <c r="AC126" s="107"/>
      <c r="AD126" s="57"/>
      <c r="AE126" s="57"/>
      <c r="AF126" s="107"/>
      <c r="AG126" s="107"/>
      <c r="AH126" s="107"/>
      <c r="AI126" s="57"/>
      <c r="AJ126" s="56"/>
      <c r="AK126" s="60"/>
      <c r="AL126" s="60"/>
      <c r="AM126" s="60"/>
      <c r="AN126" s="60"/>
      <c r="AO126" s="61"/>
      <c r="AP126" s="61"/>
      <c r="AQ126" s="61"/>
      <c r="AR126" s="178"/>
      <c r="AS126" s="109"/>
      <c r="AT126" s="109"/>
      <c r="AU126" s="64"/>
      <c r="AV126" s="64"/>
      <c r="AW126" s="57"/>
      <c r="AX126" s="107"/>
      <c r="AY126" s="57"/>
      <c r="AZ126" s="57"/>
      <c r="BA126" s="56"/>
      <c r="BB126" s="767"/>
      <c r="BC126" s="107"/>
      <c r="BD126" s="107"/>
      <c r="BE126" s="67"/>
      <c r="BF126" s="68"/>
      <c r="BG126" s="111"/>
      <c r="BH126" s="107"/>
      <c r="BI126" s="107"/>
      <c r="BJ126" s="57"/>
      <c r="BK126" s="56"/>
      <c r="BL126" s="64"/>
      <c r="BM126" s="64"/>
      <c r="BN126" s="63"/>
      <c r="BO126" s="112"/>
      <c r="BP126" s="64"/>
      <c r="BQ126" s="107"/>
      <c r="BR126" s="107"/>
      <c r="BS126" s="107"/>
      <c r="BT126" s="57">
        <f t="shared" si="272"/>
        <v>0</v>
      </c>
      <c r="BU126" s="69">
        <f t="shared" si="273"/>
        <v>0</v>
      </c>
      <c r="BV126" s="107"/>
      <c r="BW126" s="107"/>
      <c r="BX126" s="107"/>
      <c r="BY126" s="107"/>
      <c r="BZ126" s="107"/>
      <c r="CA126" s="107"/>
      <c r="CB126" s="113"/>
      <c r="CC126" s="113"/>
      <c r="CD126" s="162"/>
      <c r="CE126" s="163"/>
      <c r="CF126" s="164"/>
      <c r="CG126" s="59"/>
      <c r="CH126" s="57"/>
      <c r="CI126" s="57"/>
      <c r="CJ126" s="57"/>
      <c r="CK126" s="57"/>
      <c r="CL126" s="57"/>
      <c r="CM126" s="63"/>
      <c r="CN126" s="63"/>
      <c r="CO126" s="63"/>
      <c r="CP126" s="63"/>
      <c r="CQ126" s="64"/>
      <c r="CR126" s="768"/>
      <c r="CS126" s="121"/>
      <c r="CT126" s="122"/>
      <c r="CU126" s="487"/>
      <c r="CV126" s="145"/>
      <c r="CW126" s="145"/>
      <c r="CX126" s="122"/>
      <c r="CY126" s="122"/>
      <c r="CZ126" s="125"/>
      <c r="DA126" s="125"/>
      <c r="DB126" s="122"/>
      <c r="DC126" s="989"/>
      <c r="DD126" s="989"/>
      <c r="DE126" s="59"/>
      <c r="DF126" s="57"/>
      <c r="DG126" s="140"/>
      <c r="DH126" s="140"/>
      <c r="DI126" s="140"/>
      <c r="DJ126" s="67"/>
      <c r="DK126" s="67"/>
      <c r="DL126" s="127"/>
      <c r="DM126" s="127"/>
      <c r="DN126" s="127"/>
      <c r="DO126" s="84"/>
      <c r="DP126" s="84"/>
      <c r="DQ126" s="84"/>
      <c r="DR126" s="84"/>
      <c r="DS126" s="127"/>
      <c r="DT126" s="127"/>
      <c r="DU126" s="127"/>
      <c r="DV126" s="83"/>
      <c r="DW126" s="83"/>
      <c r="DX126" s="103"/>
      <c r="DY126" s="104"/>
      <c r="DZ126" s="104"/>
      <c r="EA126" s="85"/>
      <c r="EB126" s="56"/>
      <c r="EC126" s="103"/>
      <c r="ED126" s="130"/>
      <c r="EE126" s="130"/>
      <c r="EF126" s="56"/>
      <c r="EG126" s="56"/>
      <c r="EH126" s="104"/>
      <c r="EI126" s="104"/>
      <c r="EJ126" s="104"/>
      <c r="EK126" s="56"/>
      <c r="EL126" s="56"/>
      <c r="EM126" s="56"/>
      <c r="EN126" s="56"/>
      <c r="EO126" s="56"/>
      <c r="EP126" s="56"/>
      <c r="EQ126" s="56"/>
      <c r="ER126" s="56"/>
      <c r="ES126" s="1299" t="s">
        <v>185</v>
      </c>
      <c r="ET126" s="1300"/>
      <c r="EU126" s="181"/>
      <c r="EV126" s="181"/>
      <c r="EW126" s="181" t="e">
        <f t="shared" si="307"/>
        <v>#REF!</v>
      </c>
      <c r="EX126" s="192"/>
      <c r="EY126" s="192"/>
      <c r="EZ126" s="94">
        <f>6646.65009+62.21472+1.8+69.49162</f>
        <v>6780.15643</v>
      </c>
      <c r="FA126" s="94" t="e">
        <f t="shared" si="288"/>
        <v>#REF!</v>
      </c>
      <c r="FB126" s="449"/>
      <c r="FC126" s="127"/>
      <c r="FD126" s="127"/>
      <c r="FE126" s="127"/>
      <c r="FF126" s="103"/>
      <c r="FG126" s="127"/>
      <c r="FH126" s="103"/>
      <c r="FI126" s="605"/>
      <c r="FJ126" s="127"/>
      <c r="FK126" s="104"/>
    </row>
    <row r="127" spans="1:167" ht="15" hidden="1" thickBot="1" x14ac:dyDescent="0.35">
      <c r="A127" s="459" t="s">
        <v>186</v>
      </c>
      <c r="B127" s="99"/>
      <c r="C127" s="100"/>
      <c r="D127" s="98"/>
      <c r="E127" s="103"/>
      <c r="F127" s="104"/>
      <c r="G127" s="104"/>
      <c r="H127" s="103"/>
      <c r="I127" s="105"/>
      <c r="J127" s="106"/>
      <c r="K127" s="107"/>
      <c r="L127" s="106">
        <v>1.02674</v>
      </c>
      <c r="M127" s="106"/>
      <c r="N127" s="56"/>
      <c r="O127" s="56"/>
      <c r="P127" s="106"/>
      <c r="Q127" s="106"/>
      <c r="R127" s="106"/>
      <c r="S127" s="106"/>
      <c r="T127" s="56"/>
      <c r="U127" s="56"/>
      <c r="V127" s="104"/>
      <c r="W127" s="107"/>
      <c r="X127" s="107"/>
      <c r="Y127" s="57"/>
      <c r="Z127" s="56"/>
      <c r="AA127" s="107"/>
      <c r="AB127" s="107"/>
      <c r="AC127" s="107"/>
      <c r="AD127" s="57"/>
      <c r="AE127" s="57"/>
      <c r="AF127" s="107"/>
      <c r="AG127" s="107"/>
      <c r="AH127" s="107"/>
      <c r="AI127" s="57"/>
      <c r="AJ127" s="56"/>
      <c r="AK127" s="60"/>
      <c r="AL127" s="60"/>
      <c r="AM127" s="60"/>
      <c r="AN127" s="60"/>
      <c r="AO127" s="61"/>
      <c r="AP127" s="61"/>
      <c r="AQ127" s="61"/>
      <c r="AR127" s="178"/>
      <c r="AS127" s="109"/>
      <c r="AT127" s="109"/>
      <c r="AU127" s="64"/>
      <c r="AV127" s="64"/>
      <c r="AW127" s="57"/>
      <c r="AX127" s="107"/>
      <c r="AY127" s="57"/>
      <c r="AZ127" s="57"/>
      <c r="BA127" s="56"/>
      <c r="BB127" s="767"/>
      <c r="BC127" s="107"/>
      <c r="BD127" s="107"/>
      <c r="BE127" s="67"/>
      <c r="BF127" s="68"/>
      <c r="BG127" s="111"/>
      <c r="BH127" s="107"/>
      <c r="BI127" s="107"/>
      <c r="BJ127" s="57"/>
      <c r="BK127" s="56"/>
      <c r="BL127" s="64"/>
      <c r="BM127" s="64"/>
      <c r="BN127" s="63"/>
      <c r="BO127" s="112"/>
      <c r="BP127" s="64"/>
      <c r="BQ127" s="107"/>
      <c r="BR127" s="107"/>
      <c r="BS127" s="107"/>
      <c r="BT127" s="57">
        <f t="shared" si="272"/>
        <v>0</v>
      </c>
      <c r="BU127" s="69">
        <f t="shared" si="273"/>
        <v>0</v>
      </c>
      <c r="BV127" s="107"/>
      <c r="BW127" s="107"/>
      <c r="BX127" s="107"/>
      <c r="BY127" s="107"/>
      <c r="BZ127" s="107"/>
      <c r="CA127" s="107"/>
      <c r="CB127" s="113"/>
      <c r="CC127" s="113"/>
      <c r="CD127" s="162"/>
      <c r="CE127" s="163"/>
      <c r="CF127" s="164"/>
      <c r="CG127" s="59"/>
      <c r="CH127" s="57"/>
      <c r="CI127" s="57"/>
      <c r="CJ127" s="57"/>
      <c r="CK127" s="57"/>
      <c r="CL127" s="57"/>
      <c r="CM127" s="63"/>
      <c r="CN127" s="63"/>
      <c r="CO127" s="63"/>
      <c r="CP127" s="63"/>
      <c r="CQ127" s="64"/>
      <c r="CR127" s="768"/>
      <c r="CS127" s="121"/>
      <c r="CT127" s="122"/>
      <c r="CU127" s="487"/>
      <c r="CV127" s="145"/>
      <c r="CW127" s="145"/>
      <c r="CX127" s="122"/>
      <c r="CY127" s="122"/>
      <c r="CZ127" s="125"/>
      <c r="DA127" s="125"/>
      <c r="DB127" s="122"/>
      <c r="DC127" s="989"/>
      <c r="DD127" s="989"/>
      <c r="DE127" s="59"/>
      <c r="DF127" s="57"/>
      <c r="DG127" s="140"/>
      <c r="DH127" s="140"/>
      <c r="DI127" s="140"/>
      <c r="DJ127" s="67"/>
      <c r="DK127" s="67"/>
      <c r="DL127" s="127"/>
      <c r="DM127" s="127"/>
      <c r="DN127" s="127"/>
      <c r="DO127" s="84"/>
      <c r="DP127" s="84"/>
      <c r="DQ127" s="84"/>
      <c r="DR127" s="84"/>
      <c r="DS127" s="127"/>
      <c r="DT127" s="127"/>
      <c r="DU127" s="127"/>
      <c r="DV127" s="83"/>
      <c r="DW127" s="83"/>
      <c r="DX127" s="103"/>
      <c r="DY127" s="104"/>
      <c r="DZ127" s="104"/>
      <c r="EA127" s="85"/>
      <c r="EB127" s="56"/>
      <c r="EC127" s="103"/>
      <c r="ED127" s="130"/>
      <c r="EE127" s="130"/>
      <c r="EF127" s="56"/>
      <c r="EG127" s="56"/>
      <c r="EH127" s="104"/>
      <c r="EI127" s="104"/>
      <c r="EJ127" s="104"/>
      <c r="EK127" s="56"/>
      <c r="EL127" s="56"/>
      <c r="EM127" s="56"/>
      <c r="EN127" s="56"/>
      <c r="EO127" s="56"/>
      <c r="EP127" s="56"/>
      <c r="EQ127" s="56"/>
      <c r="ER127" s="56"/>
      <c r="ES127" s="637" t="s">
        <v>186</v>
      </c>
      <c r="ET127" s="89"/>
      <c r="EU127" s="181"/>
      <c r="EV127" s="181"/>
      <c r="EW127" s="181" t="e">
        <f t="shared" si="307"/>
        <v>#REF!</v>
      </c>
      <c r="EX127" s="192"/>
      <c r="EY127" s="192"/>
      <c r="EZ127" s="135">
        <f>34.55324+48.47441</f>
        <v>83.027649999999994</v>
      </c>
      <c r="FA127" s="94" t="e">
        <f t="shared" si="288"/>
        <v>#REF!</v>
      </c>
      <c r="FB127" s="449"/>
      <c r="FC127" s="127"/>
      <c r="FD127" s="127"/>
      <c r="FE127" s="127"/>
      <c r="FF127" s="103"/>
      <c r="FG127" s="127"/>
      <c r="FH127" s="103"/>
      <c r="FI127" s="605"/>
      <c r="FJ127" s="127"/>
      <c r="FK127" s="104"/>
    </row>
    <row r="128" spans="1:167" ht="15" hidden="1" thickBot="1" x14ac:dyDescent="0.35">
      <c r="A128" s="459" t="s">
        <v>187</v>
      </c>
      <c r="B128" s="99"/>
      <c r="C128" s="100"/>
      <c r="D128" s="98"/>
      <c r="E128" s="103"/>
      <c r="F128" s="104"/>
      <c r="G128" s="104"/>
      <c r="H128" s="103"/>
      <c r="I128" s="105"/>
      <c r="J128" s="106"/>
      <c r="K128" s="107"/>
      <c r="L128" s="106"/>
      <c r="M128" s="106"/>
      <c r="N128" s="56"/>
      <c r="O128" s="56"/>
      <c r="P128" s="106"/>
      <c r="Q128" s="106"/>
      <c r="R128" s="106"/>
      <c r="S128" s="106"/>
      <c r="T128" s="56"/>
      <c r="U128" s="56"/>
      <c r="V128" s="104"/>
      <c r="W128" s="107"/>
      <c r="X128" s="107"/>
      <c r="Y128" s="57"/>
      <c r="Z128" s="56"/>
      <c r="AA128" s="107"/>
      <c r="AB128" s="107"/>
      <c r="AC128" s="107"/>
      <c r="AD128" s="57"/>
      <c r="AE128" s="57"/>
      <c r="AF128" s="107"/>
      <c r="AG128" s="107"/>
      <c r="AH128" s="107"/>
      <c r="AI128" s="57"/>
      <c r="AJ128" s="56"/>
      <c r="AK128" s="60"/>
      <c r="AL128" s="60"/>
      <c r="AM128" s="60"/>
      <c r="AN128" s="60"/>
      <c r="AO128" s="61"/>
      <c r="AP128" s="61"/>
      <c r="AQ128" s="61"/>
      <c r="AR128" s="178"/>
      <c r="AS128" s="109"/>
      <c r="AT128" s="109"/>
      <c r="AU128" s="64"/>
      <c r="AV128" s="64"/>
      <c r="AW128" s="57"/>
      <c r="AX128" s="107"/>
      <c r="AY128" s="57"/>
      <c r="AZ128" s="57"/>
      <c r="BA128" s="56"/>
      <c r="BB128" s="767"/>
      <c r="BC128" s="107"/>
      <c r="BD128" s="107"/>
      <c r="BE128" s="67"/>
      <c r="BF128" s="68"/>
      <c r="BG128" s="111"/>
      <c r="BH128" s="107"/>
      <c r="BI128" s="107"/>
      <c r="BJ128" s="57"/>
      <c r="BK128" s="56"/>
      <c r="BL128" s="64"/>
      <c r="BM128" s="64"/>
      <c r="BN128" s="63"/>
      <c r="BO128" s="112"/>
      <c r="BP128" s="64"/>
      <c r="BQ128" s="107"/>
      <c r="BR128" s="107"/>
      <c r="BS128" s="107"/>
      <c r="BT128" s="57">
        <f t="shared" si="272"/>
        <v>0</v>
      </c>
      <c r="BU128" s="69">
        <f t="shared" si="273"/>
        <v>0</v>
      </c>
      <c r="BV128" s="107"/>
      <c r="BW128" s="107"/>
      <c r="BX128" s="107"/>
      <c r="BY128" s="107"/>
      <c r="BZ128" s="107"/>
      <c r="CA128" s="107"/>
      <c r="CB128" s="113"/>
      <c r="CC128" s="113"/>
      <c r="CD128" s="162"/>
      <c r="CE128" s="163"/>
      <c r="CF128" s="164"/>
      <c r="CG128" s="59"/>
      <c r="CH128" s="57"/>
      <c r="CI128" s="57"/>
      <c r="CJ128" s="57"/>
      <c r="CK128" s="57"/>
      <c r="CL128" s="57"/>
      <c r="CM128" s="63"/>
      <c r="CN128" s="63"/>
      <c r="CO128" s="63"/>
      <c r="CP128" s="63"/>
      <c r="CQ128" s="64"/>
      <c r="CR128" s="768"/>
      <c r="CS128" s="121"/>
      <c r="CT128" s="122"/>
      <c r="CU128" s="487"/>
      <c r="CV128" s="145"/>
      <c r="CW128" s="145"/>
      <c r="CX128" s="122"/>
      <c r="CY128" s="122"/>
      <c r="CZ128" s="125"/>
      <c r="DA128" s="125"/>
      <c r="DB128" s="122"/>
      <c r="DC128" s="989"/>
      <c r="DD128" s="989"/>
      <c r="DE128" s="59"/>
      <c r="DF128" s="57"/>
      <c r="DG128" s="140"/>
      <c r="DH128" s="140"/>
      <c r="DI128" s="140"/>
      <c r="DJ128" s="67"/>
      <c r="DK128" s="67"/>
      <c r="DL128" s="127"/>
      <c r="DM128" s="127"/>
      <c r="DN128" s="127"/>
      <c r="DO128" s="84"/>
      <c r="DP128" s="84"/>
      <c r="DQ128" s="84"/>
      <c r="DR128" s="84"/>
      <c r="DS128" s="127"/>
      <c r="DT128" s="127"/>
      <c r="DU128" s="127"/>
      <c r="DV128" s="83"/>
      <c r="DW128" s="83"/>
      <c r="DX128" s="103"/>
      <c r="DY128" s="104"/>
      <c r="DZ128" s="104"/>
      <c r="EA128" s="85"/>
      <c r="EB128" s="56"/>
      <c r="EC128" s="103"/>
      <c r="ED128" s="130"/>
      <c r="EE128" s="130"/>
      <c r="EF128" s="56"/>
      <c r="EG128" s="56"/>
      <c r="EH128" s="104"/>
      <c r="EI128" s="104"/>
      <c r="EJ128" s="104"/>
      <c r="EK128" s="56"/>
      <c r="EL128" s="56"/>
      <c r="EM128" s="56"/>
      <c r="EN128" s="56"/>
      <c r="EO128" s="56"/>
      <c r="EP128" s="56"/>
      <c r="EQ128" s="56"/>
      <c r="ER128" s="56"/>
      <c r="ES128" s="637" t="s">
        <v>187</v>
      </c>
      <c r="ET128" s="89"/>
      <c r="EU128" s="181"/>
      <c r="EV128" s="181"/>
      <c r="EW128" s="181" t="e">
        <f t="shared" si="307"/>
        <v>#REF!</v>
      </c>
      <c r="EX128" s="192"/>
      <c r="EY128" s="192"/>
      <c r="EZ128" s="94">
        <v>55.866999999999997</v>
      </c>
      <c r="FA128" s="94" t="e">
        <f t="shared" si="288"/>
        <v>#REF!</v>
      </c>
      <c r="FB128" s="449"/>
      <c r="FC128" s="127"/>
      <c r="FD128" s="127"/>
      <c r="FE128" s="127"/>
      <c r="FF128" s="103"/>
      <c r="FG128" s="127"/>
      <c r="FH128" s="103"/>
      <c r="FI128" s="605"/>
      <c r="FJ128" s="127"/>
      <c r="FK128" s="104"/>
    </row>
    <row r="129" spans="1:170" ht="15" hidden="1" thickBot="1" x14ac:dyDescent="0.35">
      <c r="A129" s="459" t="s">
        <v>188</v>
      </c>
      <c r="B129" s="99"/>
      <c r="C129" s="100"/>
      <c r="D129" s="98"/>
      <c r="E129" s="103"/>
      <c r="F129" s="104"/>
      <c r="G129" s="104"/>
      <c r="H129" s="103"/>
      <c r="I129" s="105"/>
      <c r="J129" s="106"/>
      <c r="K129" s="107"/>
      <c r="L129" s="106"/>
      <c r="M129" s="106"/>
      <c r="N129" s="56"/>
      <c r="O129" s="56"/>
      <c r="P129" s="106"/>
      <c r="Q129" s="106"/>
      <c r="R129" s="106"/>
      <c r="S129" s="106"/>
      <c r="T129" s="56"/>
      <c r="U129" s="56"/>
      <c r="V129" s="104"/>
      <c r="W129" s="107"/>
      <c r="X129" s="107"/>
      <c r="Y129" s="57"/>
      <c r="Z129" s="56"/>
      <c r="AA129" s="107"/>
      <c r="AB129" s="107"/>
      <c r="AC129" s="107"/>
      <c r="AD129" s="57"/>
      <c r="AE129" s="57"/>
      <c r="AF129" s="107"/>
      <c r="AG129" s="107"/>
      <c r="AH129" s="107"/>
      <c r="AI129" s="57"/>
      <c r="AJ129" s="56"/>
      <c r="AK129" s="60"/>
      <c r="AL129" s="60"/>
      <c r="AM129" s="60"/>
      <c r="AN129" s="60"/>
      <c r="AO129" s="61"/>
      <c r="AP129" s="61"/>
      <c r="AQ129" s="61"/>
      <c r="AR129" s="178"/>
      <c r="AS129" s="109"/>
      <c r="AT129" s="109"/>
      <c r="AU129" s="64"/>
      <c r="AV129" s="64"/>
      <c r="AW129" s="57"/>
      <c r="AX129" s="107"/>
      <c r="AY129" s="57"/>
      <c r="AZ129" s="57"/>
      <c r="BA129" s="56"/>
      <c r="BB129" s="767"/>
      <c r="BC129" s="107"/>
      <c r="BD129" s="107"/>
      <c r="BE129" s="67"/>
      <c r="BF129" s="68"/>
      <c r="BG129" s="111"/>
      <c r="BH129" s="107"/>
      <c r="BI129" s="107"/>
      <c r="BJ129" s="57"/>
      <c r="BK129" s="56"/>
      <c r="BL129" s="64"/>
      <c r="BM129" s="64"/>
      <c r="BN129" s="63"/>
      <c r="BO129" s="112"/>
      <c r="BP129" s="64"/>
      <c r="BQ129" s="107"/>
      <c r="BR129" s="107"/>
      <c r="BS129" s="107"/>
      <c r="BT129" s="57">
        <f t="shared" si="272"/>
        <v>0</v>
      </c>
      <c r="BU129" s="69">
        <f t="shared" si="273"/>
        <v>0</v>
      </c>
      <c r="BV129" s="107"/>
      <c r="BW129" s="107"/>
      <c r="BX129" s="107"/>
      <c r="BY129" s="107"/>
      <c r="BZ129" s="107"/>
      <c r="CA129" s="107"/>
      <c r="CB129" s="113"/>
      <c r="CC129" s="113"/>
      <c r="CD129" s="162"/>
      <c r="CE129" s="163"/>
      <c r="CF129" s="164"/>
      <c r="CG129" s="59"/>
      <c r="CH129" s="57"/>
      <c r="CI129" s="57"/>
      <c r="CJ129" s="57"/>
      <c r="CK129" s="57"/>
      <c r="CL129" s="57"/>
      <c r="CM129" s="63"/>
      <c r="CN129" s="63"/>
      <c r="CO129" s="63"/>
      <c r="CP129" s="63"/>
      <c r="CQ129" s="64"/>
      <c r="CR129" s="768"/>
      <c r="CS129" s="121"/>
      <c r="CT129" s="122"/>
      <c r="CU129" s="487"/>
      <c r="CV129" s="145"/>
      <c r="CW129" s="145"/>
      <c r="CX129" s="122"/>
      <c r="CY129" s="122"/>
      <c r="CZ129" s="125"/>
      <c r="DA129" s="125"/>
      <c r="DB129" s="122"/>
      <c r="DC129" s="989"/>
      <c r="DD129" s="989"/>
      <c r="DE129" s="59"/>
      <c r="DF129" s="57"/>
      <c r="DG129" s="140"/>
      <c r="DH129" s="140"/>
      <c r="DI129" s="140"/>
      <c r="DJ129" s="67"/>
      <c r="DK129" s="67"/>
      <c r="DL129" s="127"/>
      <c r="DM129" s="127"/>
      <c r="DN129" s="127"/>
      <c r="DO129" s="84"/>
      <c r="DP129" s="84"/>
      <c r="DQ129" s="84"/>
      <c r="DR129" s="84"/>
      <c r="DS129" s="127"/>
      <c r="DT129" s="127"/>
      <c r="DU129" s="127"/>
      <c r="DV129" s="83"/>
      <c r="DW129" s="83"/>
      <c r="DX129" s="103"/>
      <c r="DY129" s="104"/>
      <c r="DZ129" s="104"/>
      <c r="EA129" s="85"/>
      <c r="EB129" s="56"/>
      <c r="EC129" s="103"/>
      <c r="ED129" s="130"/>
      <c r="EE129" s="130"/>
      <c r="EF129" s="56"/>
      <c r="EG129" s="56"/>
      <c r="EH129" s="104"/>
      <c r="EI129" s="104"/>
      <c r="EJ129" s="104"/>
      <c r="EK129" s="56"/>
      <c r="EL129" s="56"/>
      <c r="EM129" s="56"/>
      <c r="EN129" s="56"/>
      <c r="EO129" s="56"/>
      <c r="EP129" s="56"/>
      <c r="EQ129" s="56"/>
      <c r="ER129" s="56"/>
      <c r="ES129" s="637" t="s">
        <v>188</v>
      </c>
      <c r="ET129" s="89"/>
      <c r="EU129" s="181"/>
      <c r="EV129" s="181"/>
      <c r="EW129" s="181" t="e">
        <f t="shared" si="307"/>
        <v>#REF!</v>
      </c>
      <c r="EX129" s="192"/>
      <c r="EY129" s="192"/>
      <c r="EZ129" s="334">
        <f>97.65169+197.58161</f>
        <v>295.23329999999999</v>
      </c>
      <c r="FA129" s="94" t="e">
        <f t="shared" si="288"/>
        <v>#REF!</v>
      </c>
      <c r="FB129" s="449"/>
      <c r="FC129" s="127"/>
      <c r="FD129" s="127"/>
      <c r="FE129" s="127"/>
      <c r="FF129" s="103"/>
      <c r="FG129" s="127"/>
      <c r="FH129" s="103"/>
      <c r="FI129" s="605"/>
      <c r="FJ129" s="127"/>
      <c r="FK129" s="104"/>
    </row>
    <row r="130" spans="1:170" ht="15" hidden="1" thickBot="1" x14ac:dyDescent="0.35">
      <c r="A130" s="459" t="s">
        <v>189</v>
      </c>
      <c r="B130" s="99"/>
      <c r="C130" s="100"/>
      <c r="D130" s="98"/>
      <c r="E130" s="103"/>
      <c r="F130" s="104"/>
      <c r="G130" s="104"/>
      <c r="H130" s="103"/>
      <c r="I130" s="105"/>
      <c r="J130" s="106"/>
      <c r="K130" s="107"/>
      <c r="L130" s="106">
        <f>1.6+14.4+0.02274+0.2297</f>
        <v>16.25244</v>
      </c>
      <c r="M130" s="106"/>
      <c r="N130" s="56"/>
      <c r="O130" s="56"/>
      <c r="P130" s="106"/>
      <c r="Q130" s="106"/>
      <c r="R130" s="106"/>
      <c r="S130" s="106"/>
      <c r="T130" s="56"/>
      <c r="U130" s="56"/>
      <c r="V130" s="104"/>
      <c r="W130" s="107"/>
      <c r="X130" s="107"/>
      <c r="Y130" s="57"/>
      <c r="Z130" s="56"/>
      <c r="AA130" s="107"/>
      <c r="AB130" s="107"/>
      <c r="AC130" s="107"/>
      <c r="AD130" s="57"/>
      <c r="AE130" s="57"/>
      <c r="AF130" s="107"/>
      <c r="AG130" s="107"/>
      <c r="AH130" s="107"/>
      <c r="AI130" s="57"/>
      <c r="AJ130" s="56"/>
      <c r="AK130" s="60"/>
      <c r="AL130" s="60"/>
      <c r="AM130" s="60"/>
      <c r="AN130" s="60"/>
      <c r="AO130" s="61"/>
      <c r="AP130" s="61"/>
      <c r="AQ130" s="61"/>
      <c r="AR130" s="178"/>
      <c r="AS130" s="109"/>
      <c r="AT130" s="109"/>
      <c r="AU130" s="64"/>
      <c r="AV130" s="64"/>
      <c r="AW130" s="57"/>
      <c r="AX130" s="107"/>
      <c r="AY130" s="57"/>
      <c r="AZ130" s="57"/>
      <c r="BA130" s="56"/>
      <c r="BB130" s="767"/>
      <c r="BC130" s="107"/>
      <c r="BD130" s="107"/>
      <c r="BE130" s="67"/>
      <c r="BF130" s="68"/>
      <c r="BG130" s="111"/>
      <c r="BH130" s="107"/>
      <c r="BI130" s="107"/>
      <c r="BJ130" s="57"/>
      <c r="BK130" s="56"/>
      <c r="BL130" s="64"/>
      <c r="BM130" s="64"/>
      <c r="BN130" s="63"/>
      <c r="BO130" s="112"/>
      <c r="BP130" s="64"/>
      <c r="BQ130" s="107"/>
      <c r="BR130" s="107"/>
      <c r="BS130" s="107"/>
      <c r="BT130" s="57">
        <f t="shared" si="272"/>
        <v>0</v>
      </c>
      <c r="BU130" s="69">
        <f t="shared" si="273"/>
        <v>0</v>
      </c>
      <c r="BV130" s="107"/>
      <c r="BW130" s="107"/>
      <c r="BX130" s="107"/>
      <c r="BY130" s="107"/>
      <c r="BZ130" s="107"/>
      <c r="CA130" s="107"/>
      <c r="CB130" s="113"/>
      <c r="CC130" s="113"/>
      <c r="CD130" s="162"/>
      <c r="CE130" s="163"/>
      <c r="CF130" s="164"/>
      <c r="CG130" s="59"/>
      <c r="CH130" s="57"/>
      <c r="CI130" s="57"/>
      <c r="CJ130" s="57"/>
      <c r="CK130" s="57"/>
      <c r="CL130" s="57"/>
      <c r="CM130" s="63"/>
      <c r="CN130" s="63"/>
      <c r="CO130" s="63"/>
      <c r="CP130" s="63"/>
      <c r="CQ130" s="64"/>
      <c r="CR130" s="768"/>
      <c r="CS130" s="121"/>
      <c r="CT130" s="122"/>
      <c r="CU130" s="487"/>
      <c r="CV130" s="145"/>
      <c r="CW130" s="145"/>
      <c r="CX130" s="122"/>
      <c r="CY130" s="122"/>
      <c r="CZ130" s="125"/>
      <c r="DA130" s="125"/>
      <c r="DB130" s="122"/>
      <c r="DC130" s="989"/>
      <c r="DD130" s="989"/>
      <c r="DE130" s="59"/>
      <c r="DF130" s="57"/>
      <c r="DG130" s="140"/>
      <c r="DH130" s="140"/>
      <c r="DI130" s="140"/>
      <c r="DJ130" s="67"/>
      <c r="DK130" s="67"/>
      <c r="DL130" s="127"/>
      <c r="DM130" s="127"/>
      <c r="DN130" s="127"/>
      <c r="DO130" s="84"/>
      <c r="DP130" s="84"/>
      <c r="DQ130" s="84"/>
      <c r="DR130" s="84"/>
      <c r="DS130" s="127"/>
      <c r="DT130" s="127"/>
      <c r="DU130" s="127"/>
      <c r="DV130" s="83"/>
      <c r="DW130" s="83"/>
      <c r="DX130" s="103"/>
      <c r="DY130" s="104"/>
      <c r="DZ130" s="104"/>
      <c r="EA130" s="85"/>
      <c r="EB130" s="56"/>
      <c r="EC130" s="103"/>
      <c r="ED130" s="130"/>
      <c r="EE130" s="130"/>
      <c r="EF130" s="56"/>
      <c r="EG130" s="56"/>
      <c r="EH130" s="104"/>
      <c r="EI130" s="104"/>
      <c r="EJ130" s="104"/>
      <c r="EK130" s="56"/>
      <c r="EL130" s="56"/>
      <c r="EM130" s="56"/>
      <c r="EN130" s="56"/>
      <c r="EO130" s="56"/>
      <c r="EP130" s="56"/>
      <c r="EQ130" s="56"/>
      <c r="ER130" s="56"/>
      <c r="ES130" s="637" t="s">
        <v>189</v>
      </c>
      <c r="ET130" s="89"/>
      <c r="EU130" s="181"/>
      <c r="EV130" s="181"/>
      <c r="EW130" s="181" t="e">
        <f t="shared" si="307"/>
        <v>#REF!</v>
      </c>
      <c r="EX130" s="192"/>
      <c r="EY130" s="192"/>
      <c r="EZ130" s="809">
        <f>53.32916+38.87421+0.29786+197.581+47.25522+0.6603+52.922</f>
        <v>390.91975000000002</v>
      </c>
      <c r="FA130" s="94" t="e">
        <f t="shared" si="288"/>
        <v>#REF!</v>
      </c>
      <c r="FB130" s="449"/>
      <c r="FC130" s="127"/>
      <c r="FD130" s="127"/>
      <c r="FE130" s="127"/>
      <c r="FF130" s="103"/>
      <c r="FG130" s="127"/>
      <c r="FH130" s="103"/>
      <c r="FI130" s="605"/>
      <c r="FJ130" s="127"/>
      <c r="FK130" s="104"/>
    </row>
    <row r="131" spans="1:170" ht="15" hidden="1" thickBot="1" x14ac:dyDescent="0.35">
      <c r="A131" s="665" t="s">
        <v>190</v>
      </c>
      <c r="B131" s="1009" t="s">
        <v>72</v>
      </c>
      <c r="C131" s="1010">
        <v>1239.7</v>
      </c>
      <c r="D131" s="665"/>
      <c r="E131" s="1011">
        <v>1544.72</v>
      </c>
      <c r="F131" s="1012">
        <v>3276.05</v>
      </c>
      <c r="G131" s="1012">
        <v>1618.87</v>
      </c>
      <c r="H131" s="1011">
        <f t="shared" si="290"/>
        <v>-1657.1800000000003</v>
      </c>
      <c r="I131" s="1013">
        <f t="shared" si="295"/>
        <v>74.149999999999864</v>
      </c>
      <c r="J131" s="568">
        <v>476.61</v>
      </c>
      <c r="K131" s="569">
        <v>476.61</v>
      </c>
      <c r="L131" s="568"/>
      <c r="M131" s="568">
        <v>499.49</v>
      </c>
      <c r="N131" s="568">
        <f t="shared" si="249"/>
        <v>22.879999999999995</v>
      </c>
      <c r="O131" s="568">
        <f>M131-J131</f>
        <v>22.879999999999995</v>
      </c>
      <c r="P131" s="568">
        <v>1063.6600000000001</v>
      </c>
      <c r="Q131" s="568"/>
      <c r="R131" s="568">
        <v>1271.52</v>
      </c>
      <c r="S131" s="568">
        <v>1114.72</v>
      </c>
      <c r="T131" s="568">
        <f t="shared" si="250"/>
        <v>-156.79999999999995</v>
      </c>
      <c r="U131" s="568">
        <f t="shared" si="251"/>
        <v>51.059999999999945</v>
      </c>
      <c r="V131" s="1012">
        <v>1300.31</v>
      </c>
      <c r="W131" s="569">
        <v>3044.91</v>
      </c>
      <c r="X131" s="569">
        <v>2857.29</v>
      </c>
      <c r="Y131" s="569">
        <f t="shared" si="252"/>
        <v>-187.61999999999989</v>
      </c>
      <c r="Z131" s="568">
        <f t="shared" si="253"/>
        <v>1556.98</v>
      </c>
      <c r="AA131" s="569">
        <v>512.01</v>
      </c>
      <c r="AB131" s="569">
        <v>601.20000000000005</v>
      </c>
      <c r="AC131" s="569">
        <v>536.59</v>
      </c>
      <c r="AD131" s="569">
        <f t="shared" si="254"/>
        <v>-64.610000000000014</v>
      </c>
      <c r="AE131" s="569">
        <f t="shared" si="255"/>
        <v>24.580000000000041</v>
      </c>
      <c r="AF131" s="569">
        <v>172.29</v>
      </c>
      <c r="AG131" s="569">
        <f>AH131</f>
        <v>180.56</v>
      </c>
      <c r="AH131" s="569">
        <v>180.56</v>
      </c>
      <c r="AI131" s="569">
        <f t="shared" si="256"/>
        <v>0</v>
      </c>
      <c r="AJ131" s="568">
        <f t="shared" si="257"/>
        <v>8.2700000000000102</v>
      </c>
      <c r="AK131" s="607">
        <f>E131+J131+P131+V131+AA131+AF131</f>
        <v>5069.5999999999995</v>
      </c>
      <c r="AL131" s="607">
        <f>AG131+AB131+W131+R131+K131+F131</f>
        <v>8850.85</v>
      </c>
      <c r="AM131" s="607">
        <f>AH131+AC131+X131+S131+M131+G131</f>
        <v>6807.5199999999995</v>
      </c>
      <c r="AN131" s="607">
        <f t="shared" si="258"/>
        <v>-2043.3300000000008</v>
      </c>
      <c r="AO131" s="1014">
        <f t="shared" si="259"/>
        <v>1737.92</v>
      </c>
      <c r="AP131" s="1014" t="s">
        <v>72</v>
      </c>
      <c r="AQ131" s="1014" t="s">
        <v>191</v>
      </c>
      <c r="AR131" s="613">
        <v>76.78</v>
      </c>
      <c r="AS131" s="618">
        <v>229.49</v>
      </c>
      <c r="AT131" s="618">
        <v>212.46</v>
      </c>
      <c r="AU131" s="572">
        <f t="shared" si="260"/>
        <v>-17.03</v>
      </c>
      <c r="AV131" s="572">
        <f t="shared" si="261"/>
        <v>135.68</v>
      </c>
      <c r="AW131" s="569">
        <v>875.28</v>
      </c>
      <c r="AX131" s="569">
        <v>1393.82</v>
      </c>
      <c r="AY131" s="569">
        <v>917.29</v>
      </c>
      <c r="AZ131" s="569">
        <f t="shared" si="262"/>
        <v>-476.53</v>
      </c>
      <c r="BA131" s="568">
        <f t="shared" si="263"/>
        <v>42.009999999999991</v>
      </c>
      <c r="BB131" s="1015">
        <v>5086.3</v>
      </c>
      <c r="BC131" s="569">
        <v>4165.78</v>
      </c>
      <c r="BD131" s="569">
        <v>3222.16</v>
      </c>
      <c r="BE131" s="573">
        <f t="shared" si="264"/>
        <v>-943.61999999999989</v>
      </c>
      <c r="BF131" s="574">
        <f t="shared" si="265"/>
        <v>-1864.1400000000003</v>
      </c>
      <c r="BG131" s="621">
        <f t="shared" si="241"/>
        <v>902.28</v>
      </c>
      <c r="BH131" s="569">
        <v>2291.19</v>
      </c>
      <c r="BI131" s="569">
        <v>1941.74</v>
      </c>
      <c r="BJ131" s="569">
        <f t="shared" si="266"/>
        <v>-349.45000000000005</v>
      </c>
      <c r="BK131" s="568">
        <f t="shared" si="267"/>
        <v>1039.46</v>
      </c>
      <c r="BL131" s="572">
        <f t="shared" si="268"/>
        <v>6863.86</v>
      </c>
      <c r="BM131" s="572">
        <f t="shared" si="269"/>
        <v>7850.7899999999991</v>
      </c>
      <c r="BN131" s="618">
        <f t="shared" si="269"/>
        <v>6081.19</v>
      </c>
      <c r="BO131" s="613">
        <f t="shared" si="270"/>
        <v>-1769.5999999999995</v>
      </c>
      <c r="BP131" s="572">
        <f t="shared" si="271"/>
        <v>-782.67000000000007</v>
      </c>
      <c r="BQ131" s="569"/>
      <c r="BR131" s="569"/>
      <c r="BS131" s="569"/>
      <c r="BT131" s="569">
        <f t="shared" si="272"/>
        <v>0</v>
      </c>
      <c r="BU131" s="575">
        <f t="shared" si="273"/>
        <v>0</v>
      </c>
      <c r="BV131" s="569"/>
      <c r="BW131" s="569"/>
      <c r="BX131" s="569"/>
      <c r="BY131" s="569"/>
      <c r="BZ131" s="569"/>
      <c r="CA131" s="569" t="s">
        <v>72</v>
      </c>
      <c r="CB131" s="1016" t="s">
        <v>191</v>
      </c>
      <c r="CC131" s="1016"/>
      <c r="CD131" s="350" t="e">
        <f>#REF!-#REF!</f>
        <v>#REF!</v>
      </c>
      <c r="CE131" s="359" t="e">
        <f>#REF!-#REF!</f>
        <v>#REF!</v>
      </c>
      <c r="CF131" s="579"/>
      <c r="CG131" s="1013">
        <f t="shared" si="242"/>
        <v>240.41</v>
      </c>
      <c r="CH131" s="569">
        <v>1272.77</v>
      </c>
      <c r="CI131" s="569">
        <v>770.94</v>
      </c>
      <c r="CJ131" s="569">
        <f>CI131-CH131</f>
        <v>-501.82999999999993</v>
      </c>
      <c r="CK131" s="569">
        <f>CI131-CG131</f>
        <v>530.53000000000009</v>
      </c>
      <c r="CL131" s="569"/>
      <c r="CM131" s="618" t="e">
        <f>#REF!+CG131</f>
        <v>#REF!</v>
      </c>
      <c r="CN131" s="618" t="e">
        <f>#REF!+CH131</f>
        <v>#REF!</v>
      </c>
      <c r="CO131" s="618" t="e">
        <f>#REF!+CI131</f>
        <v>#REF!</v>
      </c>
      <c r="CP131" s="618" t="e">
        <f t="shared" si="274"/>
        <v>#REF!</v>
      </c>
      <c r="CQ131" s="572" t="e">
        <f t="shared" si="275"/>
        <v>#REF!</v>
      </c>
      <c r="CR131" s="1017">
        <v>5086.3</v>
      </c>
      <c r="CS131" s="1018">
        <v>242.5</v>
      </c>
      <c r="CT131" s="582">
        <v>659.78</v>
      </c>
      <c r="CU131" s="643">
        <f t="shared" si="141"/>
        <v>5988.58</v>
      </c>
      <c r="CV131" s="582">
        <v>1690.96</v>
      </c>
      <c r="CW131" s="582">
        <v>1690.96</v>
      </c>
      <c r="CX131" s="582">
        <v>64.62</v>
      </c>
      <c r="CY131" s="582">
        <v>64.62</v>
      </c>
      <c r="CZ131" s="583">
        <v>175.79</v>
      </c>
      <c r="DA131" s="583">
        <f>DA132+DA133+DA134+DA135+DA136+DA137+DA138+DA139+DA140+DA141+DA142+DA143+DA144+DA145+DA146+DA147+DA148+DA149</f>
        <v>492.68599999999998</v>
      </c>
      <c r="DB131" s="582">
        <f>CV131+CX131+CZ131</f>
        <v>1931.37</v>
      </c>
      <c r="DC131" s="998">
        <v>21.94</v>
      </c>
      <c r="DD131" s="998">
        <f>DD133+DD135+DD139+DD140+DD143+DD146+DD147+DD141+DD134</f>
        <v>140.54685000000001</v>
      </c>
      <c r="DE131" s="59" t="e">
        <f>#REF!-DD131</f>
        <v>#REF!</v>
      </c>
      <c r="DF131" s="57" t="e">
        <f>#REF!-DC131</f>
        <v>#REF!</v>
      </c>
      <c r="DG131" s="177">
        <v>313.79000000000002</v>
      </c>
      <c r="DH131" s="177">
        <v>766.03</v>
      </c>
      <c r="DI131" s="177">
        <v>682.24</v>
      </c>
      <c r="DJ131" s="67">
        <f t="shared" si="276"/>
        <v>-83.789999999999964</v>
      </c>
      <c r="DK131" s="67">
        <f t="shared" si="277"/>
        <v>368.45</v>
      </c>
      <c r="DL131" s="170">
        <v>168.37</v>
      </c>
      <c r="DM131" s="170">
        <v>240.34</v>
      </c>
      <c r="DN131" s="170">
        <v>202.82</v>
      </c>
      <c r="DO131" s="84">
        <f t="shared" si="278"/>
        <v>-37.52000000000001</v>
      </c>
      <c r="DP131" s="84">
        <f t="shared" si="243"/>
        <v>34.449999999999989</v>
      </c>
      <c r="DQ131" s="84" t="s">
        <v>191</v>
      </c>
      <c r="DR131" s="84" t="s">
        <v>72</v>
      </c>
      <c r="DS131" s="170">
        <v>135.19999999999999</v>
      </c>
      <c r="DT131" s="170">
        <v>449.1</v>
      </c>
      <c r="DU131" s="170">
        <v>438.75</v>
      </c>
      <c r="DV131" s="83">
        <f t="shared" si="279"/>
        <v>-10.350000000000023</v>
      </c>
      <c r="DW131" s="83">
        <f t="shared" si="280"/>
        <v>303.55</v>
      </c>
      <c r="DX131" s="155">
        <v>193.62</v>
      </c>
      <c r="DY131" s="156">
        <v>373.13</v>
      </c>
      <c r="DZ131" s="156">
        <v>305.04000000000002</v>
      </c>
      <c r="EA131" s="85">
        <f t="shared" si="281"/>
        <v>-68.089999999999975</v>
      </c>
      <c r="EB131" s="56">
        <f t="shared" si="282"/>
        <v>111.42000000000002</v>
      </c>
      <c r="EC131" s="835">
        <v>69.05</v>
      </c>
      <c r="ED131" s="173">
        <v>217.28</v>
      </c>
      <c r="EE131" s="173">
        <v>193.61</v>
      </c>
      <c r="EF131" s="56">
        <f t="shared" si="283"/>
        <v>-23.669999999999987</v>
      </c>
      <c r="EG131" s="56">
        <f t="shared" si="284"/>
        <v>124.56000000000002</v>
      </c>
      <c r="EH131" s="156">
        <v>223.27</v>
      </c>
      <c r="EI131" s="156">
        <v>586.52</v>
      </c>
      <c r="EJ131" s="156">
        <v>485.43</v>
      </c>
      <c r="EK131" s="56">
        <f t="shared" si="285"/>
        <v>-101.08999999999997</v>
      </c>
      <c r="EL131" s="56">
        <f>EJ131-EH131</f>
        <v>262.15999999999997</v>
      </c>
      <c r="EM131" s="56"/>
      <c r="EN131" s="56"/>
      <c r="EO131" s="56"/>
      <c r="EP131" s="56"/>
      <c r="EQ131" s="56"/>
      <c r="ER131" s="56"/>
      <c r="ES131" s="174" t="s">
        <v>190</v>
      </c>
      <c r="ET131" s="89"/>
      <c r="EU131" s="90" t="e">
        <f>BQ131+EH131+EC131+DX131+DS131+DL131+DG131+DC131+CM131+BL131+AR131+AK131</f>
        <v>#REF!</v>
      </c>
      <c r="EV131" s="90" t="e">
        <f>BR131+EI131+ED131+DY131+DT131+DM131+DH131+DD131+CN131+BM131+AS131+AL131</f>
        <v>#REF!</v>
      </c>
      <c r="EW131" s="90" t="e">
        <f>BS131+EJ131+EE131+DZ131+DU131+DN131+DI131+#REF!+CO131+BN131+AT131+AM131</f>
        <v>#REF!</v>
      </c>
      <c r="EX131" s="192" t="e">
        <f t="shared" si="286"/>
        <v>#REF!</v>
      </c>
      <c r="EY131" s="192" t="e">
        <f t="shared" si="287"/>
        <v>#REF!</v>
      </c>
      <c r="EZ131" s="94">
        <f>EZ133+EZ134+EZ135+EZ136+EZ137+EZ138+EZ139+EZ140+EZ141+EZ142+EZ143+EZ144+EZ145+EZ146+EZ147+EZ148</f>
        <v>8026.5980600000003</v>
      </c>
      <c r="FA131" s="94" t="e">
        <f t="shared" si="288"/>
        <v>#REF!</v>
      </c>
      <c r="FB131" s="652"/>
      <c r="FC131" s="170">
        <v>168.37</v>
      </c>
      <c r="FD131" s="170">
        <v>875.28</v>
      </c>
      <c r="FE131" s="170">
        <v>135.19999999999999</v>
      </c>
      <c r="FF131" s="155">
        <v>193.62</v>
      </c>
      <c r="FG131" s="170">
        <v>76.78</v>
      </c>
      <c r="FH131" s="155">
        <v>69.05</v>
      </c>
      <c r="FI131" s="836">
        <v>172.29</v>
      </c>
      <c r="FJ131" s="170">
        <v>512.01</v>
      </c>
      <c r="FK131" s="156">
        <v>1300.31</v>
      </c>
    </row>
    <row r="132" spans="1:170" ht="15" hidden="1" thickBot="1" x14ac:dyDescent="0.35">
      <c r="A132" s="459" t="s">
        <v>147</v>
      </c>
      <c r="B132" s="99" t="s">
        <v>72</v>
      </c>
      <c r="C132" s="152"/>
      <c r="D132" s="150"/>
      <c r="E132" s="155"/>
      <c r="F132" s="156"/>
      <c r="G132" s="156"/>
      <c r="H132" s="155"/>
      <c r="I132" s="59"/>
      <c r="J132" s="56"/>
      <c r="K132" s="57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156"/>
      <c r="W132" s="57"/>
      <c r="X132" s="57"/>
      <c r="Y132" s="57"/>
      <c r="Z132" s="56"/>
      <c r="AA132" s="57"/>
      <c r="AB132" s="57"/>
      <c r="AC132" s="57"/>
      <c r="AD132" s="57"/>
      <c r="AE132" s="57"/>
      <c r="AF132" s="57"/>
      <c r="AG132" s="57"/>
      <c r="AH132" s="57"/>
      <c r="AI132" s="57"/>
      <c r="AJ132" s="56"/>
      <c r="AK132" s="60"/>
      <c r="AL132" s="60"/>
      <c r="AM132" s="60"/>
      <c r="AN132" s="60"/>
      <c r="AO132" s="61"/>
      <c r="AP132" s="61"/>
      <c r="AQ132" s="61"/>
      <c r="AR132" s="159"/>
      <c r="AS132" s="63"/>
      <c r="AT132" s="63"/>
      <c r="AU132" s="64"/>
      <c r="AV132" s="64"/>
      <c r="AW132" s="57"/>
      <c r="AX132" s="57"/>
      <c r="AY132" s="57"/>
      <c r="AZ132" s="57"/>
      <c r="BA132" s="56"/>
      <c r="BB132" s="648"/>
      <c r="BC132" s="57"/>
      <c r="BD132" s="57"/>
      <c r="BE132" s="67"/>
      <c r="BF132" s="68"/>
      <c r="BG132" s="66"/>
      <c r="BH132" s="57"/>
      <c r="BI132" s="57"/>
      <c r="BJ132" s="57"/>
      <c r="BK132" s="56"/>
      <c r="BL132" s="64"/>
      <c r="BM132" s="64"/>
      <c r="BN132" s="63"/>
      <c r="BO132" s="112"/>
      <c r="BP132" s="64"/>
      <c r="BQ132" s="57"/>
      <c r="BR132" s="57"/>
      <c r="BS132" s="57"/>
      <c r="BT132" s="57">
        <f t="shared" si="272"/>
        <v>0</v>
      </c>
      <c r="BU132" s="69">
        <f t="shared" si="273"/>
        <v>0</v>
      </c>
      <c r="BV132" s="57"/>
      <c r="BW132" s="57"/>
      <c r="BX132" s="57"/>
      <c r="BY132" s="57"/>
      <c r="BZ132" s="57"/>
      <c r="CA132" s="57"/>
      <c r="CB132" s="70"/>
      <c r="CC132" s="70"/>
      <c r="CD132" s="162"/>
      <c r="CE132" s="163"/>
      <c r="CF132" s="164"/>
      <c r="CG132" s="59"/>
      <c r="CH132" s="57"/>
      <c r="CI132" s="57"/>
      <c r="CJ132" s="57"/>
      <c r="CK132" s="57"/>
      <c r="CL132" s="57"/>
      <c r="CM132" s="63"/>
      <c r="CN132" s="63"/>
      <c r="CO132" s="63"/>
      <c r="CP132" s="63"/>
      <c r="CQ132" s="64"/>
      <c r="CR132" s="651"/>
      <c r="CS132" s="191"/>
      <c r="CT132" s="82"/>
      <c r="CU132" s="487"/>
      <c r="CV132" s="193"/>
      <c r="CW132" s="193"/>
      <c r="CX132" s="82"/>
      <c r="CY132" s="82"/>
      <c r="CZ132" s="168"/>
      <c r="DA132" s="168"/>
      <c r="DB132" s="82"/>
      <c r="DC132" s="988"/>
      <c r="DD132" s="989"/>
      <c r="DE132" s="59"/>
      <c r="DF132" s="57"/>
      <c r="DG132" s="177"/>
      <c r="DH132" s="177"/>
      <c r="DI132" s="177"/>
      <c r="DJ132" s="67"/>
      <c r="DK132" s="67"/>
      <c r="DL132" s="170"/>
      <c r="DM132" s="170"/>
      <c r="DN132" s="170"/>
      <c r="DO132" s="84"/>
      <c r="DP132" s="84"/>
      <c r="DQ132" s="84"/>
      <c r="DR132" s="84"/>
      <c r="DS132" s="170"/>
      <c r="DT132" s="170"/>
      <c r="DU132" s="170"/>
      <c r="DV132" s="83"/>
      <c r="DW132" s="83"/>
      <c r="DX132" s="155"/>
      <c r="DY132" s="156"/>
      <c r="DZ132" s="156"/>
      <c r="EA132" s="85"/>
      <c r="EB132" s="56"/>
      <c r="EC132" s="835"/>
      <c r="ED132" s="173"/>
      <c r="EE132" s="173"/>
      <c r="EF132" s="56"/>
      <c r="EG132" s="56"/>
      <c r="EH132" s="156"/>
      <c r="EI132" s="156"/>
      <c r="EJ132" s="156"/>
      <c r="EK132" s="56"/>
      <c r="EL132" s="56"/>
      <c r="EM132" s="56"/>
      <c r="EN132" s="56"/>
      <c r="EO132" s="56"/>
      <c r="EP132" s="56"/>
      <c r="EQ132" s="56"/>
      <c r="ER132" s="56"/>
      <c r="ES132" s="1301" t="s">
        <v>147</v>
      </c>
      <c r="ET132" s="1302"/>
      <c r="EU132" s="90"/>
      <c r="EV132" s="90"/>
      <c r="EW132" s="90" t="e">
        <f>EW130/EZ130*EZ132</f>
        <v>#REF!</v>
      </c>
      <c r="EX132" s="192"/>
      <c r="EY132" s="192"/>
      <c r="EZ132" s="135">
        <v>135.76925</v>
      </c>
      <c r="FA132" s="94" t="e">
        <f t="shared" si="288"/>
        <v>#REF!</v>
      </c>
      <c r="FB132" s="652"/>
      <c r="FC132" s="170"/>
      <c r="FD132" s="170"/>
      <c r="FE132" s="170"/>
      <c r="FF132" s="155"/>
      <c r="FG132" s="170"/>
      <c r="FH132" s="155"/>
      <c r="FI132" s="836"/>
      <c r="FJ132" s="170"/>
      <c r="FK132" s="156"/>
    </row>
    <row r="133" spans="1:170" ht="15" hidden="1" thickBot="1" x14ac:dyDescent="0.35">
      <c r="A133" s="459" t="s">
        <v>192</v>
      </c>
      <c r="B133" s="99" t="s">
        <v>72</v>
      </c>
      <c r="C133" s="152"/>
      <c r="D133" s="150"/>
      <c r="E133" s="155"/>
      <c r="F133" s="156"/>
      <c r="G133" s="156"/>
      <c r="H133" s="155"/>
      <c r="I133" s="59"/>
      <c r="J133" s="56"/>
      <c r="K133" s="57"/>
      <c r="L133" s="106">
        <v>61</v>
      </c>
      <c r="M133" s="56"/>
      <c r="N133" s="56"/>
      <c r="O133" s="56"/>
      <c r="P133" s="56"/>
      <c r="Q133" s="56"/>
      <c r="R133" s="56"/>
      <c r="S133" s="56"/>
      <c r="T133" s="56"/>
      <c r="U133" s="56"/>
      <c r="V133" s="156"/>
      <c r="W133" s="57"/>
      <c r="X133" s="57"/>
      <c r="Y133" s="57"/>
      <c r="Z133" s="56"/>
      <c r="AA133" s="57"/>
      <c r="AB133" s="57"/>
      <c r="AC133" s="57"/>
      <c r="AD133" s="57"/>
      <c r="AE133" s="57"/>
      <c r="AF133" s="57"/>
      <c r="AG133" s="57"/>
      <c r="AH133" s="57"/>
      <c r="AI133" s="57"/>
      <c r="AJ133" s="56"/>
      <c r="AK133" s="60"/>
      <c r="AL133" s="60"/>
      <c r="AM133" s="60"/>
      <c r="AN133" s="60"/>
      <c r="AO133" s="61"/>
      <c r="AP133" s="61"/>
      <c r="AQ133" s="61"/>
      <c r="AR133" s="159"/>
      <c r="AS133" s="63"/>
      <c r="AT133" s="63"/>
      <c r="AU133" s="64"/>
      <c r="AV133" s="64"/>
      <c r="AW133" s="57"/>
      <c r="AX133" s="57"/>
      <c r="AY133" s="57"/>
      <c r="AZ133" s="57"/>
      <c r="BA133" s="56"/>
      <c r="BB133" s="648"/>
      <c r="BC133" s="57"/>
      <c r="BD133" s="57"/>
      <c r="BE133" s="67"/>
      <c r="BF133" s="68"/>
      <c r="BG133" s="66"/>
      <c r="BH133" s="57"/>
      <c r="BI133" s="57"/>
      <c r="BJ133" s="57"/>
      <c r="BK133" s="56"/>
      <c r="BL133" s="64"/>
      <c r="BM133" s="64"/>
      <c r="BN133" s="63"/>
      <c r="BO133" s="112"/>
      <c r="BP133" s="64"/>
      <c r="BQ133" s="57"/>
      <c r="BR133" s="57"/>
      <c r="BS133" s="57"/>
      <c r="BT133" s="57">
        <f t="shared" si="272"/>
        <v>0</v>
      </c>
      <c r="BU133" s="69">
        <f t="shared" si="273"/>
        <v>0</v>
      </c>
      <c r="BV133" s="57"/>
      <c r="BW133" s="57"/>
      <c r="BX133" s="57"/>
      <c r="BY133" s="57"/>
      <c r="BZ133" s="57"/>
      <c r="CA133" s="57"/>
      <c r="CB133" s="70"/>
      <c r="CC133" s="70"/>
      <c r="CD133" s="162"/>
      <c r="CE133" s="163"/>
      <c r="CF133" s="164"/>
      <c r="CG133" s="59"/>
      <c r="CH133" s="57"/>
      <c r="CI133" s="57"/>
      <c r="CJ133" s="57"/>
      <c r="CK133" s="57"/>
      <c r="CL133" s="57"/>
      <c r="CM133" s="63"/>
      <c r="CN133" s="63"/>
      <c r="CO133" s="63"/>
      <c r="CP133" s="63"/>
      <c r="CQ133" s="64"/>
      <c r="CR133" s="651"/>
      <c r="CS133" s="191"/>
      <c r="CT133" s="82"/>
      <c r="CU133" s="487"/>
      <c r="CV133" s="193"/>
      <c r="CW133" s="193"/>
      <c r="CX133" s="82"/>
      <c r="CY133" s="82"/>
      <c r="CZ133" s="168"/>
      <c r="DA133" s="125"/>
      <c r="DB133" s="82"/>
      <c r="DC133" s="988"/>
      <c r="DD133" s="989">
        <v>1.0194300000000001</v>
      </c>
      <c r="DE133" s="59"/>
      <c r="DF133" s="57"/>
      <c r="DG133" s="177"/>
      <c r="DH133" s="177"/>
      <c r="DI133" s="177"/>
      <c r="DJ133" s="67"/>
      <c r="DK133" s="67"/>
      <c r="DL133" s="170"/>
      <c r="DM133" s="170"/>
      <c r="DN133" s="170"/>
      <c r="DO133" s="84"/>
      <c r="DP133" s="84"/>
      <c r="DQ133" s="84"/>
      <c r="DR133" s="84"/>
      <c r="DS133" s="170"/>
      <c r="DT133" s="170"/>
      <c r="DU133" s="170"/>
      <c r="DV133" s="83"/>
      <c r="DW133" s="83"/>
      <c r="DX133" s="155"/>
      <c r="DY133" s="156"/>
      <c r="DZ133" s="156"/>
      <c r="EA133" s="85"/>
      <c r="EB133" s="56"/>
      <c r="EC133" s="835"/>
      <c r="ED133" s="173"/>
      <c r="EE133" s="173"/>
      <c r="EF133" s="56"/>
      <c r="EG133" s="56"/>
      <c r="EH133" s="156"/>
      <c r="EI133" s="156"/>
      <c r="EJ133" s="156"/>
      <c r="EK133" s="56"/>
      <c r="EL133" s="56"/>
      <c r="EM133" s="56"/>
      <c r="EN133" s="56"/>
      <c r="EO133" s="56"/>
      <c r="EP133" s="56"/>
      <c r="EQ133" s="56"/>
      <c r="ER133" s="56"/>
      <c r="ES133" s="637" t="s">
        <v>192</v>
      </c>
      <c r="ET133" s="89"/>
      <c r="EU133" s="90"/>
      <c r="EV133" s="90"/>
      <c r="EW133" s="90" t="e">
        <f>EW131/EZ131*EZ133</f>
        <v>#REF!</v>
      </c>
      <c r="EX133" s="192"/>
      <c r="EY133" s="192"/>
      <c r="EZ133" s="94">
        <f>171.214+136.39928</f>
        <v>307.61328000000003</v>
      </c>
      <c r="FA133" s="94" t="e">
        <f t="shared" si="288"/>
        <v>#REF!</v>
      </c>
      <c r="FB133" s="652"/>
      <c r="FC133" s="170"/>
      <c r="FD133" s="170"/>
      <c r="FE133" s="170"/>
      <c r="FF133" s="155"/>
      <c r="FG133" s="170"/>
      <c r="FH133" s="155"/>
      <c r="FI133" s="836"/>
      <c r="FJ133" s="170"/>
      <c r="FK133" s="156"/>
    </row>
    <row r="134" spans="1:170" ht="15" hidden="1" thickBot="1" x14ac:dyDescent="0.35">
      <c r="A134" s="459" t="s">
        <v>193</v>
      </c>
      <c r="B134" s="99" t="s">
        <v>72</v>
      </c>
      <c r="C134" s="152"/>
      <c r="D134" s="150"/>
      <c r="E134" s="155"/>
      <c r="F134" s="156"/>
      <c r="G134" s="156"/>
      <c r="H134" s="155"/>
      <c r="I134" s="59"/>
      <c r="J134" s="56"/>
      <c r="K134" s="57"/>
      <c r="L134" s="106">
        <v>114.95399999999999</v>
      </c>
      <c r="M134" s="56"/>
      <c r="N134" s="56"/>
      <c r="O134" s="56"/>
      <c r="P134" s="56"/>
      <c r="Q134" s="56"/>
      <c r="R134" s="56"/>
      <c r="S134" s="56"/>
      <c r="T134" s="56"/>
      <c r="U134" s="56"/>
      <c r="V134" s="156"/>
      <c r="W134" s="57"/>
      <c r="X134" s="57"/>
      <c r="Y134" s="57"/>
      <c r="Z134" s="56"/>
      <c r="AA134" s="57"/>
      <c r="AB134" s="57"/>
      <c r="AC134" s="57"/>
      <c r="AD134" s="57"/>
      <c r="AE134" s="57"/>
      <c r="AF134" s="57"/>
      <c r="AG134" s="57"/>
      <c r="AH134" s="57"/>
      <c r="AI134" s="57"/>
      <c r="AJ134" s="56"/>
      <c r="AK134" s="60"/>
      <c r="AL134" s="60"/>
      <c r="AM134" s="60"/>
      <c r="AN134" s="60"/>
      <c r="AO134" s="61"/>
      <c r="AP134" s="61"/>
      <c r="AQ134" s="61"/>
      <c r="AR134" s="159"/>
      <c r="AS134" s="63"/>
      <c r="AT134" s="63"/>
      <c r="AU134" s="64"/>
      <c r="AV134" s="64"/>
      <c r="AW134" s="57"/>
      <c r="AX134" s="57"/>
      <c r="AY134" s="57"/>
      <c r="AZ134" s="57"/>
      <c r="BA134" s="56"/>
      <c r="BB134" s="648"/>
      <c r="BC134" s="57"/>
      <c r="BD134" s="57"/>
      <c r="BE134" s="67"/>
      <c r="BF134" s="68"/>
      <c r="BG134" s="66"/>
      <c r="BH134" s="57"/>
      <c r="BI134" s="57"/>
      <c r="BJ134" s="57"/>
      <c r="BK134" s="56"/>
      <c r="BL134" s="64"/>
      <c r="BM134" s="64"/>
      <c r="BN134" s="63"/>
      <c r="BO134" s="112"/>
      <c r="BP134" s="64"/>
      <c r="BQ134" s="57"/>
      <c r="BR134" s="57"/>
      <c r="BS134" s="57"/>
      <c r="BT134" s="57">
        <f t="shared" si="272"/>
        <v>0</v>
      </c>
      <c r="BU134" s="69">
        <f t="shared" si="273"/>
        <v>0</v>
      </c>
      <c r="BV134" s="57"/>
      <c r="BW134" s="57"/>
      <c r="BX134" s="57"/>
      <c r="BY134" s="57"/>
      <c r="BZ134" s="57"/>
      <c r="CA134" s="57"/>
      <c r="CB134" s="70"/>
      <c r="CC134" s="70"/>
      <c r="CD134" s="162"/>
      <c r="CE134" s="163"/>
      <c r="CF134" s="164"/>
      <c r="CG134" s="59"/>
      <c r="CH134" s="57"/>
      <c r="CI134" s="57"/>
      <c r="CJ134" s="57"/>
      <c r="CK134" s="57"/>
      <c r="CL134" s="57"/>
      <c r="CM134" s="63"/>
      <c r="CN134" s="63"/>
      <c r="CO134" s="63"/>
      <c r="CP134" s="63"/>
      <c r="CQ134" s="64"/>
      <c r="CR134" s="651"/>
      <c r="CS134" s="191"/>
      <c r="CT134" s="82"/>
      <c r="CU134" s="487"/>
      <c r="CV134" s="193"/>
      <c r="CW134" s="193"/>
      <c r="CX134" s="82"/>
      <c r="CY134" s="82"/>
      <c r="CZ134" s="168"/>
      <c r="DA134" s="125">
        <v>52.765000000000001</v>
      </c>
      <c r="DB134" s="82"/>
      <c r="DC134" s="988"/>
      <c r="DD134" s="989">
        <v>14.731999999999999</v>
      </c>
      <c r="DE134" s="59"/>
      <c r="DF134" s="57"/>
      <c r="DG134" s="177"/>
      <c r="DH134" s="177"/>
      <c r="DI134" s="177"/>
      <c r="DJ134" s="67"/>
      <c r="DK134" s="67"/>
      <c r="DL134" s="170"/>
      <c r="DM134" s="170"/>
      <c r="DN134" s="170"/>
      <c r="DO134" s="84"/>
      <c r="DP134" s="84"/>
      <c r="DQ134" s="84"/>
      <c r="DR134" s="84"/>
      <c r="DS134" s="170"/>
      <c r="DT134" s="170"/>
      <c r="DU134" s="170"/>
      <c r="DV134" s="83"/>
      <c r="DW134" s="83"/>
      <c r="DX134" s="155"/>
      <c r="DY134" s="156"/>
      <c r="DZ134" s="156"/>
      <c r="EA134" s="85"/>
      <c r="EB134" s="56"/>
      <c r="EC134" s="835"/>
      <c r="ED134" s="173"/>
      <c r="EE134" s="173"/>
      <c r="EF134" s="56"/>
      <c r="EG134" s="56"/>
      <c r="EH134" s="156"/>
      <c r="EI134" s="156"/>
      <c r="EJ134" s="156"/>
      <c r="EK134" s="56"/>
      <c r="EL134" s="56"/>
      <c r="EM134" s="56"/>
      <c r="EN134" s="56"/>
      <c r="EO134" s="56"/>
      <c r="EP134" s="56"/>
      <c r="EQ134" s="56"/>
      <c r="ER134" s="56"/>
      <c r="ES134" s="637" t="s">
        <v>193</v>
      </c>
      <c r="ET134" s="89"/>
      <c r="EU134" s="90"/>
      <c r="EV134" s="90"/>
      <c r="EW134" s="90" t="e">
        <f t="shared" ref="EW134:EW148" si="308">EW133/EZ133*EZ134</f>
        <v>#REF!</v>
      </c>
      <c r="EX134" s="192"/>
      <c r="EY134" s="192"/>
      <c r="EZ134" s="135">
        <v>1162.3209999999999</v>
      </c>
      <c r="FA134" s="94" t="e">
        <f t="shared" si="288"/>
        <v>#REF!</v>
      </c>
      <c r="FB134" s="652"/>
      <c r="FC134" s="170"/>
      <c r="FD134" s="170"/>
      <c r="FE134" s="170"/>
      <c r="FF134" s="155"/>
      <c r="FG134" s="170"/>
      <c r="FH134" s="155"/>
      <c r="FI134" s="836"/>
      <c r="FJ134" s="170"/>
      <c r="FK134" s="156"/>
    </row>
    <row r="135" spans="1:170" ht="15" hidden="1" thickBot="1" x14ac:dyDescent="0.35">
      <c r="A135" s="459" t="s">
        <v>194</v>
      </c>
      <c r="B135" s="99" t="s">
        <v>72</v>
      </c>
      <c r="C135" s="152"/>
      <c r="D135" s="150"/>
      <c r="E135" s="155"/>
      <c r="F135" s="156"/>
      <c r="G135" s="156"/>
      <c r="H135" s="155"/>
      <c r="I135" s="59"/>
      <c r="J135" s="56"/>
      <c r="K135" s="57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156"/>
      <c r="W135" s="57"/>
      <c r="X135" s="57"/>
      <c r="Y135" s="57"/>
      <c r="Z135" s="56"/>
      <c r="AA135" s="57"/>
      <c r="AB135" s="57"/>
      <c r="AC135" s="57"/>
      <c r="AD135" s="57"/>
      <c r="AE135" s="57"/>
      <c r="AF135" s="57"/>
      <c r="AG135" s="57"/>
      <c r="AH135" s="57"/>
      <c r="AI135" s="57"/>
      <c r="AJ135" s="56"/>
      <c r="AK135" s="60"/>
      <c r="AL135" s="60"/>
      <c r="AM135" s="60"/>
      <c r="AN135" s="60"/>
      <c r="AO135" s="61"/>
      <c r="AP135" s="61"/>
      <c r="AQ135" s="61"/>
      <c r="AR135" s="159"/>
      <c r="AS135" s="63"/>
      <c r="AT135" s="63"/>
      <c r="AU135" s="64"/>
      <c r="AV135" s="64"/>
      <c r="AW135" s="57"/>
      <c r="AX135" s="57"/>
      <c r="AY135" s="57"/>
      <c r="AZ135" s="57"/>
      <c r="BA135" s="56"/>
      <c r="BB135" s="648"/>
      <c r="BC135" s="57"/>
      <c r="BD135" s="57"/>
      <c r="BE135" s="67"/>
      <c r="BF135" s="68"/>
      <c r="BG135" s="66"/>
      <c r="BH135" s="57"/>
      <c r="BI135" s="57"/>
      <c r="BJ135" s="57"/>
      <c r="BK135" s="56"/>
      <c r="BL135" s="64"/>
      <c r="BM135" s="64"/>
      <c r="BN135" s="63"/>
      <c r="BO135" s="112"/>
      <c r="BP135" s="64"/>
      <c r="BQ135" s="57"/>
      <c r="BR135" s="57"/>
      <c r="BS135" s="57"/>
      <c r="BT135" s="57">
        <f t="shared" si="272"/>
        <v>0</v>
      </c>
      <c r="BU135" s="69">
        <f t="shared" si="273"/>
        <v>0</v>
      </c>
      <c r="BV135" s="57"/>
      <c r="BW135" s="57"/>
      <c r="BX135" s="57"/>
      <c r="BY135" s="57"/>
      <c r="BZ135" s="57"/>
      <c r="CA135" s="57"/>
      <c r="CB135" s="70"/>
      <c r="CC135" s="70"/>
      <c r="CD135" s="162"/>
      <c r="CE135" s="163"/>
      <c r="CF135" s="164"/>
      <c r="CG135" s="59"/>
      <c r="CH135" s="57"/>
      <c r="CI135" s="57"/>
      <c r="CJ135" s="57"/>
      <c r="CK135" s="57"/>
      <c r="CL135" s="57"/>
      <c r="CM135" s="63"/>
      <c r="CN135" s="63"/>
      <c r="CO135" s="63"/>
      <c r="CP135" s="63"/>
      <c r="CQ135" s="64"/>
      <c r="CR135" s="651"/>
      <c r="CS135" s="191"/>
      <c r="CT135" s="82"/>
      <c r="CU135" s="487"/>
      <c r="CV135" s="193"/>
      <c r="CW135" s="193"/>
      <c r="CX135" s="82"/>
      <c r="CY135" s="82"/>
      <c r="CZ135" s="168"/>
      <c r="DA135" s="125">
        <v>3.04</v>
      </c>
      <c r="DB135" s="82"/>
      <c r="DC135" s="988"/>
      <c r="DD135" s="989">
        <f>6.20856-3.26577+1.066</f>
        <v>4.0087900000000003</v>
      </c>
      <c r="DE135" s="59"/>
      <c r="DF135" s="57"/>
      <c r="DG135" s="177"/>
      <c r="DH135" s="177"/>
      <c r="DI135" s="177"/>
      <c r="DJ135" s="67"/>
      <c r="DK135" s="67"/>
      <c r="DL135" s="170"/>
      <c r="DM135" s="170"/>
      <c r="DN135" s="170"/>
      <c r="DO135" s="84"/>
      <c r="DP135" s="84"/>
      <c r="DQ135" s="84"/>
      <c r="DR135" s="84"/>
      <c r="DS135" s="170"/>
      <c r="DT135" s="170"/>
      <c r="DU135" s="170"/>
      <c r="DV135" s="83"/>
      <c r="DW135" s="83"/>
      <c r="DX135" s="155"/>
      <c r="DY135" s="156"/>
      <c r="DZ135" s="156"/>
      <c r="EA135" s="85"/>
      <c r="EB135" s="56"/>
      <c r="EC135" s="835"/>
      <c r="ED135" s="173"/>
      <c r="EE135" s="173"/>
      <c r="EF135" s="56"/>
      <c r="EG135" s="56"/>
      <c r="EH135" s="156"/>
      <c r="EI135" s="156"/>
      <c r="EJ135" s="156"/>
      <c r="EK135" s="56"/>
      <c r="EL135" s="56"/>
      <c r="EM135" s="56"/>
      <c r="EN135" s="56"/>
      <c r="EO135" s="56"/>
      <c r="EP135" s="56"/>
      <c r="EQ135" s="56"/>
      <c r="ER135" s="56"/>
      <c r="ES135" s="637" t="s">
        <v>195</v>
      </c>
      <c r="ET135" s="89"/>
      <c r="EU135" s="90"/>
      <c r="EV135" s="90"/>
      <c r="EW135" s="90" t="e">
        <f t="shared" si="308"/>
        <v>#REF!</v>
      </c>
      <c r="EX135" s="192"/>
      <c r="EY135" s="192"/>
      <c r="EZ135" s="94">
        <f>181.15386+28.09</f>
        <v>209.24386000000001</v>
      </c>
      <c r="FA135" s="94" t="e">
        <f t="shared" si="288"/>
        <v>#REF!</v>
      </c>
      <c r="FB135" s="652"/>
      <c r="FC135" s="170"/>
      <c r="FD135" s="170"/>
      <c r="FE135" s="170"/>
      <c r="FF135" s="155"/>
      <c r="FG135" s="170"/>
      <c r="FH135" s="155"/>
      <c r="FI135" s="836"/>
      <c r="FJ135" s="170"/>
      <c r="FK135" s="156"/>
    </row>
    <row r="136" spans="1:170" ht="15" hidden="1" thickBot="1" x14ac:dyDescent="0.35">
      <c r="A136" s="459" t="s">
        <v>196</v>
      </c>
      <c r="B136" s="99" t="s">
        <v>72</v>
      </c>
      <c r="C136" s="152"/>
      <c r="D136" s="150"/>
      <c r="E136" s="155"/>
      <c r="F136" s="156"/>
      <c r="G136" s="156"/>
      <c r="H136" s="155"/>
      <c r="I136" s="59"/>
      <c r="J136" s="56"/>
      <c r="K136" s="57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156"/>
      <c r="W136" s="57"/>
      <c r="X136" s="57"/>
      <c r="Y136" s="57"/>
      <c r="Z136" s="56"/>
      <c r="AA136" s="57"/>
      <c r="AB136" s="57"/>
      <c r="AC136" s="57"/>
      <c r="AD136" s="57"/>
      <c r="AE136" s="57"/>
      <c r="AF136" s="57"/>
      <c r="AG136" s="57"/>
      <c r="AH136" s="57"/>
      <c r="AI136" s="57"/>
      <c r="AJ136" s="56"/>
      <c r="AK136" s="60"/>
      <c r="AL136" s="60"/>
      <c r="AM136" s="60"/>
      <c r="AN136" s="60"/>
      <c r="AO136" s="61"/>
      <c r="AP136" s="61"/>
      <c r="AQ136" s="61"/>
      <c r="AR136" s="159"/>
      <c r="AS136" s="63"/>
      <c r="AT136" s="63"/>
      <c r="AU136" s="64"/>
      <c r="AV136" s="64"/>
      <c r="AW136" s="57"/>
      <c r="AX136" s="57"/>
      <c r="AY136" s="57"/>
      <c r="AZ136" s="57"/>
      <c r="BA136" s="56"/>
      <c r="BB136" s="648"/>
      <c r="BC136" s="57"/>
      <c r="BD136" s="57"/>
      <c r="BE136" s="67"/>
      <c r="BF136" s="68"/>
      <c r="BG136" s="66"/>
      <c r="BH136" s="57"/>
      <c r="BI136" s="57"/>
      <c r="BJ136" s="57"/>
      <c r="BK136" s="56"/>
      <c r="BL136" s="64"/>
      <c r="BM136" s="64"/>
      <c r="BN136" s="63"/>
      <c r="BO136" s="112"/>
      <c r="BP136" s="64"/>
      <c r="BQ136" s="57"/>
      <c r="BR136" s="57"/>
      <c r="BS136" s="57"/>
      <c r="BT136" s="57">
        <f t="shared" ref="BT136:BT172" si="309">BS136-BR136</f>
        <v>0</v>
      </c>
      <c r="BU136" s="69">
        <f t="shared" ref="BU136:BU172" si="310">BS136-BQ136</f>
        <v>0</v>
      </c>
      <c r="BV136" s="57"/>
      <c r="BW136" s="57"/>
      <c r="BX136" s="57"/>
      <c r="BY136" s="57"/>
      <c r="BZ136" s="57"/>
      <c r="CA136" s="57"/>
      <c r="CB136" s="70"/>
      <c r="CC136" s="70"/>
      <c r="CD136" s="162"/>
      <c r="CE136" s="163"/>
      <c r="CF136" s="164"/>
      <c r="CG136" s="59"/>
      <c r="CH136" s="57"/>
      <c r="CI136" s="57"/>
      <c r="CJ136" s="57"/>
      <c r="CK136" s="57"/>
      <c r="CL136" s="57"/>
      <c r="CM136" s="63"/>
      <c r="CN136" s="63"/>
      <c r="CO136" s="63"/>
      <c r="CP136" s="63"/>
      <c r="CQ136" s="64"/>
      <c r="CR136" s="651"/>
      <c r="CS136" s="191"/>
      <c r="CT136" s="82"/>
      <c r="CU136" s="487"/>
      <c r="CV136" s="193"/>
      <c r="CW136" s="193"/>
      <c r="CX136" s="82"/>
      <c r="CY136" s="82"/>
      <c r="CZ136" s="168"/>
      <c r="DA136" s="125"/>
      <c r="DB136" s="82"/>
      <c r="DC136" s="988"/>
      <c r="DD136" s="989"/>
      <c r="DE136" s="59"/>
      <c r="DF136" s="57"/>
      <c r="DG136" s="177"/>
      <c r="DH136" s="177"/>
      <c r="DI136" s="177"/>
      <c r="DJ136" s="67"/>
      <c r="DK136" s="67"/>
      <c r="DL136" s="170"/>
      <c r="DM136" s="170"/>
      <c r="DN136" s="170"/>
      <c r="DO136" s="84"/>
      <c r="DP136" s="84"/>
      <c r="DQ136" s="84"/>
      <c r="DR136" s="84"/>
      <c r="DS136" s="170"/>
      <c r="DT136" s="170"/>
      <c r="DU136" s="170"/>
      <c r="DV136" s="83"/>
      <c r="DW136" s="83"/>
      <c r="DX136" s="155"/>
      <c r="DY136" s="156"/>
      <c r="DZ136" s="156"/>
      <c r="EA136" s="85"/>
      <c r="EB136" s="56"/>
      <c r="EC136" s="835"/>
      <c r="ED136" s="173"/>
      <c r="EE136" s="173"/>
      <c r="EF136" s="56"/>
      <c r="EG136" s="56"/>
      <c r="EH136" s="156"/>
      <c r="EI136" s="156"/>
      <c r="EJ136" s="156"/>
      <c r="EK136" s="56"/>
      <c r="EL136" s="56"/>
      <c r="EM136" s="56"/>
      <c r="EN136" s="56"/>
      <c r="EO136" s="56"/>
      <c r="EP136" s="56"/>
      <c r="EQ136" s="56"/>
      <c r="ER136" s="56"/>
      <c r="ES136" s="637" t="s">
        <v>196</v>
      </c>
      <c r="ET136" s="89"/>
      <c r="EU136" s="90"/>
      <c r="EV136" s="90"/>
      <c r="EW136" s="90" t="e">
        <f t="shared" si="308"/>
        <v>#REF!</v>
      </c>
      <c r="EX136" s="192"/>
      <c r="EY136" s="192"/>
      <c r="EZ136" s="586">
        <v>100.4</v>
      </c>
      <c r="FA136" s="94" t="e">
        <f t="shared" ref="FA136:FA169" si="311">EW136-EZ136</f>
        <v>#REF!</v>
      </c>
      <c r="FB136" s="652"/>
      <c r="FC136" s="170"/>
      <c r="FD136" s="170"/>
      <c r="FE136" s="170"/>
      <c r="FF136" s="155"/>
      <c r="FG136" s="170"/>
      <c r="FH136" s="155"/>
      <c r="FI136" s="836"/>
      <c r="FJ136" s="170"/>
      <c r="FK136" s="156"/>
    </row>
    <row r="137" spans="1:170" ht="15" hidden="1" thickBot="1" x14ac:dyDescent="0.35">
      <c r="A137" s="459" t="s">
        <v>244</v>
      </c>
      <c r="B137" s="99" t="s">
        <v>72</v>
      </c>
      <c r="C137" s="152"/>
      <c r="D137" s="150"/>
      <c r="E137" s="155"/>
      <c r="F137" s="156"/>
      <c r="G137" s="156"/>
      <c r="H137" s="155"/>
      <c r="I137" s="59"/>
      <c r="J137" s="56"/>
      <c r="K137" s="57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156"/>
      <c r="W137" s="57"/>
      <c r="X137" s="57"/>
      <c r="Y137" s="57"/>
      <c r="Z137" s="56"/>
      <c r="AA137" s="57"/>
      <c r="AB137" s="57"/>
      <c r="AC137" s="57"/>
      <c r="AD137" s="57"/>
      <c r="AE137" s="57"/>
      <c r="AF137" s="57"/>
      <c r="AG137" s="57"/>
      <c r="AH137" s="57"/>
      <c r="AI137" s="57"/>
      <c r="AJ137" s="56"/>
      <c r="AK137" s="60"/>
      <c r="AL137" s="60"/>
      <c r="AM137" s="60"/>
      <c r="AN137" s="60"/>
      <c r="AO137" s="61"/>
      <c r="AP137" s="61"/>
      <c r="AQ137" s="61"/>
      <c r="AR137" s="159"/>
      <c r="AS137" s="63"/>
      <c r="AT137" s="63"/>
      <c r="AU137" s="64"/>
      <c r="AV137" s="64"/>
      <c r="AW137" s="57"/>
      <c r="AX137" s="57"/>
      <c r="AY137" s="57"/>
      <c r="AZ137" s="57"/>
      <c r="BA137" s="56"/>
      <c r="BB137" s="648"/>
      <c r="BC137" s="57"/>
      <c r="BD137" s="57"/>
      <c r="BE137" s="67"/>
      <c r="BF137" s="68"/>
      <c r="BG137" s="66"/>
      <c r="BH137" s="57"/>
      <c r="BI137" s="57"/>
      <c r="BJ137" s="57"/>
      <c r="BK137" s="56"/>
      <c r="BL137" s="64"/>
      <c r="BM137" s="64"/>
      <c r="BN137" s="63"/>
      <c r="BO137" s="112"/>
      <c r="BP137" s="64"/>
      <c r="BQ137" s="57"/>
      <c r="BR137" s="57"/>
      <c r="BS137" s="57"/>
      <c r="BT137" s="57">
        <f t="shared" si="309"/>
        <v>0</v>
      </c>
      <c r="BU137" s="69">
        <f t="shared" si="310"/>
        <v>0</v>
      </c>
      <c r="BV137" s="57"/>
      <c r="BW137" s="57"/>
      <c r="BX137" s="57"/>
      <c r="BY137" s="57"/>
      <c r="BZ137" s="57"/>
      <c r="CA137" s="57"/>
      <c r="CB137" s="70"/>
      <c r="CC137" s="70"/>
      <c r="CD137" s="162"/>
      <c r="CE137" s="163"/>
      <c r="CF137" s="164"/>
      <c r="CG137" s="59"/>
      <c r="CH137" s="57"/>
      <c r="CI137" s="57"/>
      <c r="CJ137" s="57"/>
      <c r="CK137" s="57"/>
      <c r="CL137" s="57"/>
      <c r="CM137" s="63"/>
      <c r="CN137" s="63"/>
      <c r="CO137" s="63"/>
      <c r="CP137" s="63"/>
      <c r="CQ137" s="64"/>
      <c r="CR137" s="651"/>
      <c r="CS137" s="191"/>
      <c r="CT137" s="82"/>
      <c r="CU137" s="487"/>
      <c r="CV137" s="193"/>
      <c r="CW137" s="193"/>
      <c r="CX137" s="82"/>
      <c r="CY137" s="82"/>
      <c r="CZ137" s="168"/>
      <c r="DA137" s="125"/>
      <c r="DB137" s="82"/>
      <c r="DC137" s="988"/>
      <c r="DD137" s="989"/>
      <c r="DE137" s="59"/>
      <c r="DF137" s="57"/>
      <c r="DG137" s="177"/>
      <c r="DH137" s="177"/>
      <c r="DI137" s="177"/>
      <c r="DJ137" s="67"/>
      <c r="DK137" s="67"/>
      <c r="DL137" s="170"/>
      <c r="DM137" s="170"/>
      <c r="DN137" s="170"/>
      <c r="DO137" s="84"/>
      <c r="DP137" s="84"/>
      <c r="DQ137" s="84"/>
      <c r="DR137" s="84"/>
      <c r="DS137" s="170"/>
      <c r="DT137" s="170"/>
      <c r="DU137" s="170"/>
      <c r="DV137" s="83"/>
      <c r="DW137" s="83"/>
      <c r="DX137" s="155"/>
      <c r="DY137" s="156"/>
      <c r="DZ137" s="156"/>
      <c r="EA137" s="85"/>
      <c r="EB137" s="56"/>
      <c r="EC137" s="835"/>
      <c r="ED137" s="173"/>
      <c r="EE137" s="173"/>
      <c r="EF137" s="56"/>
      <c r="EG137" s="56"/>
      <c r="EH137" s="156"/>
      <c r="EI137" s="156"/>
      <c r="EJ137" s="156"/>
      <c r="EK137" s="56"/>
      <c r="EL137" s="56"/>
      <c r="EM137" s="56"/>
      <c r="EN137" s="56"/>
      <c r="EO137" s="56"/>
      <c r="EP137" s="56"/>
      <c r="EQ137" s="56"/>
      <c r="ER137" s="56"/>
      <c r="ES137" s="1301" t="s">
        <v>197</v>
      </c>
      <c r="ET137" s="1302"/>
      <c r="EU137" s="90"/>
      <c r="EV137" s="90"/>
      <c r="EW137" s="90" t="e">
        <f t="shared" si="308"/>
        <v>#REF!</v>
      </c>
      <c r="EX137" s="192"/>
      <c r="EY137" s="192"/>
      <c r="EZ137" s="135">
        <v>518</v>
      </c>
      <c r="FA137" s="94" t="e">
        <f t="shared" si="311"/>
        <v>#REF!</v>
      </c>
      <c r="FB137" s="652">
        <f>19.2+180+15</f>
        <v>214.2</v>
      </c>
      <c r="FC137" s="170"/>
      <c r="FD137" s="170"/>
      <c r="FE137" s="170"/>
      <c r="FF137" s="155"/>
      <c r="FG137" s="170"/>
      <c r="FH137" s="155"/>
      <c r="FI137" s="836"/>
      <c r="FJ137" s="170"/>
      <c r="FK137" s="156"/>
    </row>
    <row r="138" spans="1:170" ht="15" hidden="1" thickBot="1" x14ac:dyDescent="0.35">
      <c r="A138" s="459" t="s">
        <v>198</v>
      </c>
      <c r="B138" s="99" t="s">
        <v>72</v>
      </c>
      <c r="C138" s="152"/>
      <c r="D138" s="150"/>
      <c r="E138" s="155"/>
      <c r="F138" s="156"/>
      <c r="G138" s="156"/>
      <c r="H138" s="155"/>
      <c r="I138" s="59"/>
      <c r="J138" s="56"/>
      <c r="K138" s="57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156"/>
      <c r="W138" s="57"/>
      <c r="X138" s="57"/>
      <c r="Y138" s="57"/>
      <c r="Z138" s="56"/>
      <c r="AA138" s="57"/>
      <c r="AB138" s="57"/>
      <c r="AC138" s="57"/>
      <c r="AD138" s="57"/>
      <c r="AE138" s="57"/>
      <c r="AF138" s="57"/>
      <c r="AG138" s="57"/>
      <c r="AH138" s="57"/>
      <c r="AI138" s="57"/>
      <c r="AJ138" s="56"/>
      <c r="AK138" s="60"/>
      <c r="AL138" s="60"/>
      <c r="AM138" s="60"/>
      <c r="AN138" s="60"/>
      <c r="AO138" s="61"/>
      <c r="AP138" s="61"/>
      <c r="AQ138" s="61"/>
      <c r="AR138" s="159"/>
      <c r="AS138" s="63"/>
      <c r="AT138" s="63"/>
      <c r="AU138" s="64"/>
      <c r="AV138" s="64"/>
      <c r="AW138" s="57"/>
      <c r="AX138" s="57"/>
      <c r="AY138" s="57"/>
      <c r="AZ138" s="57"/>
      <c r="BA138" s="56"/>
      <c r="BB138" s="648"/>
      <c r="BC138" s="57"/>
      <c r="BD138" s="57"/>
      <c r="BE138" s="67"/>
      <c r="BF138" s="68"/>
      <c r="BG138" s="66"/>
      <c r="BH138" s="57"/>
      <c r="BI138" s="57"/>
      <c r="BJ138" s="57"/>
      <c r="BK138" s="56"/>
      <c r="BL138" s="64"/>
      <c r="BM138" s="64"/>
      <c r="BN138" s="63"/>
      <c r="BO138" s="112"/>
      <c r="BP138" s="64"/>
      <c r="BQ138" s="57"/>
      <c r="BR138" s="57"/>
      <c r="BS138" s="57"/>
      <c r="BT138" s="57">
        <f t="shared" si="309"/>
        <v>0</v>
      </c>
      <c r="BU138" s="69">
        <f t="shared" si="310"/>
        <v>0</v>
      </c>
      <c r="BV138" s="57"/>
      <c r="BW138" s="57"/>
      <c r="BX138" s="57"/>
      <c r="BY138" s="57"/>
      <c r="BZ138" s="57"/>
      <c r="CA138" s="57"/>
      <c r="CB138" s="70"/>
      <c r="CC138" s="70"/>
      <c r="CD138" s="162"/>
      <c r="CE138" s="163"/>
      <c r="CF138" s="164"/>
      <c r="CG138" s="59"/>
      <c r="CH138" s="57"/>
      <c r="CI138" s="57"/>
      <c r="CJ138" s="57"/>
      <c r="CK138" s="57"/>
      <c r="CL138" s="57"/>
      <c r="CM138" s="63"/>
      <c r="CN138" s="63"/>
      <c r="CO138" s="63"/>
      <c r="CP138" s="63"/>
      <c r="CQ138" s="64"/>
      <c r="CR138" s="651"/>
      <c r="CS138" s="191"/>
      <c r="CT138" s="82"/>
      <c r="CU138" s="487"/>
      <c r="CV138" s="193"/>
      <c r="CW138" s="193"/>
      <c r="CX138" s="82"/>
      <c r="CY138" s="82"/>
      <c r="CZ138" s="168"/>
      <c r="DA138" s="125"/>
      <c r="DB138" s="82"/>
      <c r="DC138" s="988"/>
      <c r="DD138" s="989"/>
      <c r="DE138" s="59"/>
      <c r="DF138" s="57"/>
      <c r="DG138" s="177"/>
      <c r="DH138" s="177"/>
      <c r="DI138" s="177"/>
      <c r="DJ138" s="67"/>
      <c r="DK138" s="67"/>
      <c r="DL138" s="170"/>
      <c r="DM138" s="170"/>
      <c r="DN138" s="170"/>
      <c r="DO138" s="84"/>
      <c r="DP138" s="84"/>
      <c r="DQ138" s="84"/>
      <c r="DR138" s="84"/>
      <c r="DS138" s="170"/>
      <c r="DT138" s="170"/>
      <c r="DU138" s="170"/>
      <c r="DV138" s="83"/>
      <c r="DW138" s="83"/>
      <c r="DX138" s="155"/>
      <c r="DY138" s="156"/>
      <c r="DZ138" s="156"/>
      <c r="EA138" s="85"/>
      <c r="EB138" s="56"/>
      <c r="EC138" s="835"/>
      <c r="ED138" s="173"/>
      <c r="EE138" s="173"/>
      <c r="EF138" s="56"/>
      <c r="EG138" s="56"/>
      <c r="EH138" s="156"/>
      <c r="EI138" s="156"/>
      <c r="EJ138" s="156"/>
      <c r="EK138" s="56"/>
      <c r="EL138" s="56"/>
      <c r="EM138" s="56"/>
      <c r="EN138" s="56"/>
      <c r="EO138" s="56"/>
      <c r="EP138" s="56"/>
      <c r="EQ138" s="56"/>
      <c r="ER138" s="56"/>
      <c r="ES138" s="1301" t="s">
        <v>198</v>
      </c>
      <c r="ET138" s="1302"/>
      <c r="EU138" s="90"/>
      <c r="EV138" s="90"/>
      <c r="EW138" s="90" t="e">
        <f t="shared" si="308"/>
        <v>#REF!</v>
      </c>
      <c r="EX138" s="192"/>
      <c r="EY138" s="192"/>
      <c r="EZ138" s="94">
        <v>36.783000000000001</v>
      </c>
      <c r="FA138" s="94" t="e">
        <f t="shared" si="311"/>
        <v>#REF!</v>
      </c>
      <c r="FB138" s="652"/>
      <c r="FC138" s="170"/>
      <c r="FD138" s="170"/>
      <c r="FE138" s="170"/>
      <c r="FF138" s="155"/>
      <c r="FG138" s="170"/>
      <c r="FH138" s="155"/>
      <c r="FI138" s="836"/>
      <c r="FJ138" s="170"/>
      <c r="FK138" s="156"/>
    </row>
    <row r="139" spans="1:170" ht="15" hidden="1" thickBot="1" x14ac:dyDescent="0.35">
      <c r="A139" s="459" t="s">
        <v>199</v>
      </c>
      <c r="B139" s="99" t="s">
        <v>72</v>
      </c>
      <c r="C139" s="152"/>
      <c r="D139" s="150"/>
      <c r="E139" s="155"/>
      <c r="F139" s="156"/>
      <c r="G139" s="156"/>
      <c r="H139" s="155"/>
      <c r="I139" s="59"/>
      <c r="J139" s="56"/>
      <c r="K139" s="57"/>
      <c r="L139" s="56">
        <f>3.776+222.44</f>
        <v>226.21600000000001</v>
      </c>
      <c r="M139" s="56"/>
      <c r="N139" s="56"/>
      <c r="O139" s="56"/>
      <c r="P139" s="56"/>
      <c r="Q139" s="56"/>
      <c r="R139" s="56"/>
      <c r="S139" s="56"/>
      <c r="T139" s="56"/>
      <c r="U139" s="56"/>
      <c r="V139" s="156"/>
      <c r="W139" s="57"/>
      <c r="X139" s="57"/>
      <c r="Y139" s="57"/>
      <c r="Z139" s="56"/>
      <c r="AA139" s="57"/>
      <c r="AB139" s="57"/>
      <c r="AC139" s="57"/>
      <c r="AD139" s="57"/>
      <c r="AE139" s="57"/>
      <c r="AF139" s="57"/>
      <c r="AG139" s="57"/>
      <c r="AH139" s="57"/>
      <c r="AI139" s="57"/>
      <c r="AJ139" s="56"/>
      <c r="AK139" s="60"/>
      <c r="AL139" s="60"/>
      <c r="AM139" s="60"/>
      <c r="AN139" s="60"/>
      <c r="AO139" s="61"/>
      <c r="AP139" s="61"/>
      <c r="AQ139" s="61"/>
      <c r="AR139" s="159"/>
      <c r="AS139" s="63"/>
      <c r="AT139" s="63"/>
      <c r="AU139" s="64"/>
      <c r="AV139" s="64"/>
      <c r="AW139" s="57"/>
      <c r="AX139" s="57"/>
      <c r="AY139" s="57"/>
      <c r="AZ139" s="57"/>
      <c r="BA139" s="56"/>
      <c r="BB139" s="648"/>
      <c r="BC139" s="57"/>
      <c r="BD139" s="57"/>
      <c r="BE139" s="67"/>
      <c r="BF139" s="68"/>
      <c r="BG139" s="66"/>
      <c r="BH139" s="57"/>
      <c r="BI139" s="57"/>
      <c r="BJ139" s="57"/>
      <c r="BK139" s="56"/>
      <c r="BL139" s="64"/>
      <c r="BM139" s="64"/>
      <c r="BN139" s="63"/>
      <c r="BO139" s="112"/>
      <c r="BP139" s="64"/>
      <c r="BQ139" s="57"/>
      <c r="BR139" s="57"/>
      <c r="BS139" s="57"/>
      <c r="BT139" s="57">
        <f t="shared" si="309"/>
        <v>0</v>
      </c>
      <c r="BU139" s="69">
        <f t="shared" si="310"/>
        <v>0</v>
      </c>
      <c r="BV139" s="57"/>
      <c r="BW139" s="57"/>
      <c r="BX139" s="57"/>
      <c r="BY139" s="57"/>
      <c r="BZ139" s="57"/>
      <c r="CA139" s="57"/>
      <c r="CB139" s="70"/>
      <c r="CC139" s="70"/>
      <c r="CD139" s="162"/>
      <c r="CE139" s="163"/>
      <c r="CF139" s="164"/>
      <c r="CG139" s="59"/>
      <c r="CH139" s="57"/>
      <c r="CI139" s="57"/>
      <c r="CJ139" s="57"/>
      <c r="CK139" s="57"/>
      <c r="CL139" s="57"/>
      <c r="CM139" s="63"/>
      <c r="CN139" s="63"/>
      <c r="CO139" s="63"/>
      <c r="CP139" s="63"/>
      <c r="CQ139" s="64"/>
      <c r="CR139" s="651"/>
      <c r="CS139" s="191"/>
      <c r="CT139" s="82"/>
      <c r="CU139" s="487"/>
      <c r="CV139" s="193"/>
      <c r="CW139" s="193"/>
      <c r="CX139" s="82"/>
      <c r="CY139" s="82"/>
      <c r="CZ139" s="168"/>
      <c r="DA139" s="125">
        <v>1.514</v>
      </c>
      <c r="DB139" s="82"/>
      <c r="DC139" s="988"/>
      <c r="DD139" s="989">
        <v>2.5444000000000001E-2</v>
      </c>
      <c r="DE139" s="59"/>
      <c r="DF139" s="57"/>
      <c r="DG139" s="177"/>
      <c r="DH139" s="177"/>
      <c r="DI139" s="177"/>
      <c r="DJ139" s="67"/>
      <c r="DK139" s="67"/>
      <c r="DL139" s="170"/>
      <c r="DM139" s="170"/>
      <c r="DN139" s="170"/>
      <c r="DO139" s="84"/>
      <c r="DP139" s="84"/>
      <c r="DQ139" s="84"/>
      <c r="DR139" s="84"/>
      <c r="DS139" s="170"/>
      <c r="DT139" s="170"/>
      <c r="DU139" s="170"/>
      <c r="DV139" s="83"/>
      <c r="DW139" s="83"/>
      <c r="DX139" s="155"/>
      <c r="DY139" s="156"/>
      <c r="DZ139" s="156"/>
      <c r="EA139" s="85"/>
      <c r="EB139" s="56"/>
      <c r="EC139" s="835"/>
      <c r="ED139" s="173"/>
      <c r="EE139" s="173"/>
      <c r="EF139" s="56"/>
      <c r="EG139" s="56"/>
      <c r="EH139" s="156"/>
      <c r="EI139" s="156"/>
      <c r="EJ139" s="156"/>
      <c r="EK139" s="56"/>
      <c r="EL139" s="56"/>
      <c r="EM139" s="56"/>
      <c r="EN139" s="56"/>
      <c r="EO139" s="56"/>
      <c r="EP139" s="56"/>
      <c r="EQ139" s="56"/>
      <c r="ER139" s="56"/>
      <c r="ES139" s="637" t="s">
        <v>200</v>
      </c>
      <c r="ET139" s="89"/>
      <c r="EU139" s="90"/>
      <c r="EV139" s="90"/>
      <c r="EW139" s="90" t="e">
        <f t="shared" si="308"/>
        <v>#REF!</v>
      </c>
      <c r="EX139" s="192"/>
      <c r="EY139" s="192"/>
      <c r="EZ139" s="135">
        <f>83.79342-1.66875-1+0.5+1949.14392</f>
        <v>2030.7685899999999</v>
      </c>
      <c r="FA139" s="94" t="e">
        <f t="shared" si="311"/>
        <v>#REF!</v>
      </c>
      <c r="FB139" s="652"/>
      <c r="FC139" s="170"/>
      <c r="FD139" s="170"/>
      <c r="FE139" s="170"/>
      <c r="FF139" s="155"/>
      <c r="FG139" s="170"/>
      <c r="FH139" s="155"/>
      <c r="FI139" s="836"/>
      <c r="FJ139" s="170"/>
      <c r="FK139" s="156"/>
    </row>
    <row r="140" spans="1:170" ht="15" hidden="1" thickBot="1" x14ac:dyDescent="0.35">
      <c r="A140" s="459" t="str">
        <f>A117</f>
        <v>подготовка переподготовка кадров,аттестация</v>
      </c>
      <c r="B140" s="99" t="s">
        <v>72</v>
      </c>
      <c r="C140" s="152"/>
      <c r="D140" s="150"/>
      <c r="E140" s="155"/>
      <c r="F140" s="156"/>
      <c r="G140" s="156"/>
      <c r="H140" s="155"/>
      <c r="I140" s="59"/>
      <c r="J140" s="56"/>
      <c r="K140" s="57"/>
      <c r="L140" s="56">
        <v>14.1</v>
      </c>
      <c r="M140" s="56"/>
      <c r="N140" s="56"/>
      <c r="O140" s="56"/>
      <c r="P140" s="56"/>
      <c r="Q140" s="56"/>
      <c r="R140" s="56"/>
      <c r="S140" s="56"/>
      <c r="T140" s="56"/>
      <c r="U140" s="56"/>
      <c r="V140" s="156"/>
      <c r="W140" s="57"/>
      <c r="X140" s="57"/>
      <c r="Y140" s="57"/>
      <c r="Z140" s="56"/>
      <c r="AA140" s="57"/>
      <c r="AB140" s="57"/>
      <c r="AC140" s="57"/>
      <c r="AD140" s="57"/>
      <c r="AE140" s="57"/>
      <c r="AF140" s="57"/>
      <c r="AG140" s="57"/>
      <c r="AH140" s="57"/>
      <c r="AI140" s="57"/>
      <c r="AJ140" s="56"/>
      <c r="AK140" s="60"/>
      <c r="AL140" s="60"/>
      <c r="AM140" s="60"/>
      <c r="AN140" s="60"/>
      <c r="AO140" s="61"/>
      <c r="AP140" s="61"/>
      <c r="AQ140" s="61"/>
      <c r="AR140" s="159"/>
      <c r="AS140" s="63"/>
      <c r="AT140" s="63"/>
      <c r="AU140" s="64"/>
      <c r="AV140" s="64"/>
      <c r="AW140" s="57"/>
      <c r="AX140" s="57"/>
      <c r="AY140" s="57"/>
      <c r="AZ140" s="57"/>
      <c r="BA140" s="56"/>
      <c r="BB140" s="648"/>
      <c r="BC140" s="57"/>
      <c r="BD140" s="57"/>
      <c r="BE140" s="67"/>
      <c r="BF140" s="68"/>
      <c r="BG140" s="66"/>
      <c r="BH140" s="57"/>
      <c r="BI140" s="57"/>
      <c r="BJ140" s="57"/>
      <c r="BK140" s="56"/>
      <c r="BL140" s="64"/>
      <c r="BM140" s="64"/>
      <c r="BN140" s="63"/>
      <c r="BO140" s="112"/>
      <c r="BP140" s="64"/>
      <c r="BQ140" s="57"/>
      <c r="BR140" s="57"/>
      <c r="BS140" s="57"/>
      <c r="BT140" s="57">
        <f t="shared" si="309"/>
        <v>0</v>
      </c>
      <c r="BU140" s="69">
        <f t="shared" si="310"/>
        <v>0</v>
      </c>
      <c r="BV140" s="57"/>
      <c r="BW140" s="57"/>
      <c r="BX140" s="57"/>
      <c r="BY140" s="57"/>
      <c r="BZ140" s="57"/>
      <c r="CA140" s="57"/>
      <c r="CB140" s="70"/>
      <c r="CC140" s="70"/>
      <c r="CD140" s="162"/>
      <c r="CE140" s="163"/>
      <c r="CF140" s="164"/>
      <c r="CG140" s="59"/>
      <c r="CH140" s="57"/>
      <c r="CI140" s="57"/>
      <c r="CJ140" s="57"/>
      <c r="CK140" s="57"/>
      <c r="CL140" s="57"/>
      <c r="CM140" s="63"/>
      <c r="CN140" s="63"/>
      <c r="CO140" s="63"/>
      <c r="CP140" s="63"/>
      <c r="CQ140" s="64"/>
      <c r="CR140" s="651"/>
      <c r="CS140" s="191"/>
      <c r="CT140" s="82"/>
      <c r="CU140" s="487"/>
      <c r="CV140" s="193"/>
      <c r="CW140" s="193"/>
      <c r="CX140" s="82"/>
      <c r="CY140" s="82"/>
      <c r="CZ140" s="168"/>
      <c r="DA140" s="125">
        <v>1.0209999999999999</v>
      </c>
      <c r="DB140" s="82"/>
      <c r="DC140" s="988"/>
      <c r="DD140" s="989">
        <v>5.1076000000000003E-2</v>
      </c>
      <c r="DE140" s="59"/>
      <c r="DF140" s="57"/>
      <c r="DG140" s="177"/>
      <c r="DH140" s="177"/>
      <c r="DI140" s="177"/>
      <c r="DJ140" s="67"/>
      <c r="DK140" s="67"/>
      <c r="DL140" s="170"/>
      <c r="DM140" s="170"/>
      <c r="DN140" s="170"/>
      <c r="DO140" s="84"/>
      <c r="DP140" s="84"/>
      <c r="DQ140" s="84"/>
      <c r="DR140" s="84"/>
      <c r="DS140" s="170"/>
      <c r="DT140" s="170"/>
      <c r="DU140" s="170"/>
      <c r="DV140" s="83"/>
      <c r="DW140" s="83"/>
      <c r="DX140" s="155"/>
      <c r="DY140" s="156"/>
      <c r="DZ140" s="156"/>
      <c r="EA140" s="85"/>
      <c r="EB140" s="56"/>
      <c r="EC140" s="835"/>
      <c r="ED140" s="173"/>
      <c r="EE140" s="173"/>
      <c r="EF140" s="56"/>
      <c r="EG140" s="56"/>
      <c r="EH140" s="156"/>
      <c r="EI140" s="156"/>
      <c r="EJ140" s="156"/>
      <c r="EK140" s="56"/>
      <c r="EL140" s="56"/>
      <c r="EM140" s="56"/>
      <c r="EN140" s="56"/>
      <c r="EO140" s="56"/>
      <c r="EP140" s="56"/>
      <c r="EQ140" s="56"/>
      <c r="ER140" s="56"/>
      <c r="ES140" s="637" t="str">
        <f>ES117</f>
        <v>подготовка переподготовка кадров</v>
      </c>
      <c r="ET140" s="89"/>
      <c r="EU140" s="90"/>
      <c r="EV140" s="90"/>
      <c r="EW140" s="90" t="e">
        <f t="shared" si="308"/>
        <v>#REF!</v>
      </c>
      <c r="EX140" s="192"/>
      <c r="EY140" s="192"/>
      <c r="EZ140" s="94">
        <v>76.094449999999995</v>
      </c>
      <c r="FA140" s="94" t="e">
        <f t="shared" si="311"/>
        <v>#REF!</v>
      </c>
      <c r="FB140" s="652"/>
      <c r="FC140" s="170"/>
      <c r="FD140" s="170"/>
      <c r="FE140" s="170"/>
      <c r="FF140" s="155"/>
      <c r="FG140" s="170"/>
      <c r="FH140" s="155"/>
      <c r="FI140" s="836"/>
      <c r="FJ140" s="170"/>
      <c r="FK140" s="156"/>
    </row>
    <row r="141" spans="1:170" ht="42.6" hidden="1" thickBot="1" x14ac:dyDescent="0.35">
      <c r="A141" s="810" t="s">
        <v>236</v>
      </c>
      <c r="B141" s="99" t="s">
        <v>72</v>
      </c>
      <c r="C141" s="152"/>
      <c r="D141" s="150"/>
      <c r="E141" s="155"/>
      <c r="F141" s="156"/>
      <c r="G141" s="156"/>
      <c r="H141" s="155"/>
      <c r="I141" s="59"/>
      <c r="J141" s="56"/>
      <c r="K141" s="57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156"/>
      <c r="W141" s="57"/>
      <c r="X141" s="57"/>
      <c r="Y141" s="57"/>
      <c r="Z141" s="56"/>
      <c r="AA141" s="57"/>
      <c r="AB141" s="57"/>
      <c r="AC141" s="57"/>
      <c r="AD141" s="57"/>
      <c r="AE141" s="57"/>
      <c r="AF141" s="57"/>
      <c r="AG141" s="57"/>
      <c r="AH141" s="57"/>
      <c r="AI141" s="57"/>
      <c r="AJ141" s="56"/>
      <c r="AK141" s="60"/>
      <c r="AL141" s="60"/>
      <c r="AM141" s="60"/>
      <c r="AN141" s="60"/>
      <c r="AO141" s="61"/>
      <c r="AP141" s="61"/>
      <c r="AQ141" s="61"/>
      <c r="AR141" s="159"/>
      <c r="AS141" s="63"/>
      <c r="AT141" s="63"/>
      <c r="AU141" s="64"/>
      <c r="AV141" s="64"/>
      <c r="AW141" s="57"/>
      <c r="AX141" s="57"/>
      <c r="AY141" s="57"/>
      <c r="AZ141" s="57"/>
      <c r="BA141" s="56"/>
      <c r="BB141" s="648"/>
      <c r="BC141" s="57"/>
      <c r="BD141" s="57"/>
      <c r="BE141" s="67"/>
      <c r="BF141" s="68"/>
      <c r="BG141" s="66"/>
      <c r="BH141" s="57"/>
      <c r="BI141" s="57"/>
      <c r="BJ141" s="57"/>
      <c r="BK141" s="56"/>
      <c r="BL141" s="64"/>
      <c r="BM141" s="64"/>
      <c r="BN141" s="63"/>
      <c r="BO141" s="112"/>
      <c r="BP141" s="64"/>
      <c r="BQ141" s="57"/>
      <c r="BR141" s="57"/>
      <c r="BS141" s="57"/>
      <c r="BT141" s="57">
        <f t="shared" si="309"/>
        <v>0</v>
      </c>
      <c r="BU141" s="69">
        <f t="shared" si="310"/>
        <v>0</v>
      </c>
      <c r="BV141" s="57"/>
      <c r="BW141" s="57"/>
      <c r="BX141" s="57"/>
      <c r="BY141" s="57"/>
      <c r="BZ141" s="57"/>
      <c r="CA141" s="57"/>
      <c r="CB141" s="70"/>
      <c r="CC141" s="70"/>
      <c r="CD141" s="162"/>
      <c r="CE141" s="163"/>
      <c r="CF141" s="164"/>
      <c r="CG141" s="59"/>
      <c r="CH141" s="57"/>
      <c r="CI141" s="57"/>
      <c r="CJ141" s="57"/>
      <c r="CK141" s="57"/>
      <c r="CL141" s="57"/>
      <c r="CM141" s="63"/>
      <c r="CN141" s="63"/>
      <c r="CO141" s="63"/>
      <c r="CP141" s="63"/>
      <c r="CQ141" s="64"/>
      <c r="CR141" s="651"/>
      <c r="CS141" s="191"/>
      <c r="CT141" s="82"/>
      <c r="CU141" s="487"/>
      <c r="CV141" s="193"/>
      <c r="CW141" s="193"/>
      <c r="CX141" s="82"/>
      <c r="CY141" s="82"/>
      <c r="CZ141" s="168"/>
      <c r="DA141" s="125">
        <f>26.907+0.983+55.747</f>
        <v>83.637</v>
      </c>
      <c r="DB141" s="82"/>
      <c r="DC141" s="988"/>
      <c r="DD141" s="989">
        <f>14.54546+2.90009</f>
        <v>17.445550000000001</v>
      </c>
      <c r="DE141" s="59"/>
      <c r="DF141" s="57"/>
      <c r="DG141" s="177"/>
      <c r="DH141" s="177"/>
      <c r="DI141" s="177"/>
      <c r="DJ141" s="67"/>
      <c r="DK141" s="67"/>
      <c r="DL141" s="170"/>
      <c r="DM141" s="170"/>
      <c r="DN141" s="170"/>
      <c r="DO141" s="84"/>
      <c r="DP141" s="84"/>
      <c r="DQ141" s="84"/>
      <c r="DR141" s="84"/>
      <c r="DS141" s="170"/>
      <c r="DT141" s="170"/>
      <c r="DU141" s="170"/>
      <c r="DV141" s="83"/>
      <c r="DW141" s="83"/>
      <c r="DX141" s="155"/>
      <c r="DY141" s="156"/>
      <c r="DZ141" s="156"/>
      <c r="EA141" s="85"/>
      <c r="EB141" s="56"/>
      <c r="EC141" s="835"/>
      <c r="ED141" s="173"/>
      <c r="EE141" s="173"/>
      <c r="EF141" s="56"/>
      <c r="EG141" s="56"/>
      <c r="EH141" s="156"/>
      <c r="EI141" s="156"/>
      <c r="EJ141" s="156"/>
      <c r="EK141" s="56"/>
      <c r="EL141" s="56"/>
      <c r="EM141" s="56"/>
      <c r="EN141" s="56"/>
      <c r="EO141" s="56"/>
      <c r="EP141" s="56"/>
      <c r="EQ141" s="56"/>
      <c r="ER141" s="56"/>
      <c r="ES141" s="637" t="s">
        <v>202</v>
      </c>
      <c r="ET141" s="89"/>
      <c r="EU141" s="90"/>
      <c r="EV141" s="90"/>
      <c r="EW141" s="90" t="e">
        <f t="shared" si="308"/>
        <v>#REF!</v>
      </c>
      <c r="EX141" s="192"/>
      <c r="EY141" s="192"/>
      <c r="EZ141" s="94">
        <f>3.05553+8.54919</f>
        <v>11.60472</v>
      </c>
      <c r="FA141" s="94" t="e">
        <f t="shared" si="311"/>
        <v>#REF!</v>
      </c>
      <c r="FB141" s="652"/>
      <c r="FC141" s="170"/>
      <c r="FD141" s="170"/>
      <c r="FE141" s="170"/>
      <c r="FF141" s="155"/>
      <c r="FG141" s="170"/>
      <c r="FH141" s="155"/>
      <c r="FI141" s="836"/>
      <c r="FJ141" s="170"/>
      <c r="FK141" s="156"/>
      <c r="FN141" s="982"/>
    </row>
    <row r="142" spans="1:170" ht="15" hidden="1" thickBot="1" x14ac:dyDescent="0.35">
      <c r="A142" s="459" t="str">
        <f>A120</f>
        <v>канцел. Расходы</v>
      </c>
      <c r="B142" s="99" t="s">
        <v>72</v>
      </c>
      <c r="C142" s="152"/>
      <c r="D142" s="150"/>
      <c r="E142" s="155"/>
      <c r="F142" s="156"/>
      <c r="G142" s="156"/>
      <c r="H142" s="155"/>
      <c r="I142" s="59"/>
      <c r="J142" s="56"/>
      <c r="K142" s="57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156"/>
      <c r="W142" s="57"/>
      <c r="X142" s="57"/>
      <c r="Y142" s="57"/>
      <c r="Z142" s="56"/>
      <c r="AA142" s="57"/>
      <c r="AB142" s="57"/>
      <c r="AC142" s="57"/>
      <c r="AD142" s="57"/>
      <c r="AE142" s="57"/>
      <c r="AF142" s="57"/>
      <c r="AG142" s="57"/>
      <c r="AH142" s="57"/>
      <c r="AI142" s="57"/>
      <c r="AJ142" s="56"/>
      <c r="AK142" s="60"/>
      <c r="AL142" s="60"/>
      <c r="AM142" s="60"/>
      <c r="AN142" s="60"/>
      <c r="AO142" s="61"/>
      <c r="AP142" s="61"/>
      <c r="AQ142" s="61"/>
      <c r="AR142" s="159"/>
      <c r="AS142" s="63"/>
      <c r="AT142" s="63"/>
      <c r="AU142" s="64"/>
      <c r="AV142" s="64"/>
      <c r="AW142" s="57"/>
      <c r="AX142" s="57"/>
      <c r="AY142" s="57"/>
      <c r="AZ142" s="57"/>
      <c r="BA142" s="56"/>
      <c r="BB142" s="648"/>
      <c r="BC142" s="57"/>
      <c r="BD142" s="57"/>
      <c r="BE142" s="67"/>
      <c r="BF142" s="68"/>
      <c r="BG142" s="66"/>
      <c r="BH142" s="57"/>
      <c r="BI142" s="57"/>
      <c r="BJ142" s="57"/>
      <c r="BK142" s="56"/>
      <c r="BL142" s="64"/>
      <c r="BM142" s="64"/>
      <c r="BN142" s="63"/>
      <c r="BO142" s="112"/>
      <c r="BP142" s="64"/>
      <c r="BQ142" s="57"/>
      <c r="BR142" s="57"/>
      <c r="BS142" s="57"/>
      <c r="BT142" s="57">
        <f t="shared" si="309"/>
        <v>0</v>
      </c>
      <c r="BU142" s="69">
        <f t="shared" si="310"/>
        <v>0</v>
      </c>
      <c r="BV142" s="57"/>
      <c r="BW142" s="57"/>
      <c r="BX142" s="57"/>
      <c r="BY142" s="57"/>
      <c r="BZ142" s="57"/>
      <c r="CA142" s="57"/>
      <c r="CB142" s="70"/>
      <c r="CC142" s="70"/>
      <c r="CD142" s="162"/>
      <c r="CE142" s="163"/>
      <c r="CF142" s="164"/>
      <c r="CG142" s="59"/>
      <c r="CH142" s="57"/>
      <c r="CI142" s="57"/>
      <c r="CJ142" s="57"/>
      <c r="CK142" s="57"/>
      <c r="CL142" s="57"/>
      <c r="CM142" s="63"/>
      <c r="CN142" s="63"/>
      <c r="CO142" s="63"/>
      <c r="CP142" s="63"/>
      <c r="CQ142" s="64"/>
      <c r="CR142" s="651"/>
      <c r="CS142" s="191"/>
      <c r="CT142" s="82"/>
      <c r="CU142" s="487"/>
      <c r="CV142" s="193"/>
      <c r="CW142" s="193"/>
      <c r="CX142" s="82"/>
      <c r="CY142" s="82"/>
      <c r="CZ142" s="168"/>
      <c r="DA142" s="125"/>
      <c r="DB142" s="82"/>
      <c r="DC142" s="988"/>
      <c r="DD142" s="989"/>
      <c r="DE142" s="59"/>
      <c r="DF142" s="57"/>
      <c r="DG142" s="177"/>
      <c r="DH142" s="177"/>
      <c r="DI142" s="177"/>
      <c r="DJ142" s="67"/>
      <c r="DK142" s="67"/>
      <c r="DL142" s="170"/>
      <c r="DM142" s="170"/>
      <c r="DN142" s="170"/>
      <c r="DO142" s="84"/>
      <c r="DP142" s="84"/>
      <c r="DQ142" s="84"/>
      <c r="DR142" s="84"/>
      <c r="DS142" s="170"/>
      <c r="DT142" s="170"/>
      <c r="DU142" s="170"/>
      <c r="DV142" s="83"/>
      <c r="DW142" s="83"/>
      <c r="DX142" s="155"/>
      <c r="DY142" s="156"/>
      <c r="DZ142" s="156"/>
      <c r="EA142" s="85"/>
      <c r="EB142" s="56"/>
      <c r="EC142" s="835"/>
      <c r="ED142" s="173"/>
      <c r="EE142" s="173"/>
      <c r="EF142" s="56"/>
      <c r="EG142" s="56"/>
      <c r="EH142" s="156"/>
      <c r="EI142" s="156"/>
      <c r="EJ142" s="156"/>
      <c r="EK142" s="56"/>
      <c r="EL142" s="56"/>
      <c r="EM142" s="56"/>
      <c r="EN142" s="56"/>
      <c r="EO142" s="56"/>
      <c r="EP142" s="56"/>
      <c r="EQ142" s="56"/>
      <c r="ER142" s="56"/>
      <c r="ES142" s="637" t="str">
        <f>ES120</f>
        <v>канцел. Расходы</v>
      </c>
      <c r="ET142" s="89"/>
      <c r="EU142" s="90"/>
      <c r="EV142" s="90"/>
      <c r="EW142" s="90" t="e">
        <f t="shared" si="308"/>
        <v>#REF!</v>
      </c>
      <c r="EX142" s="192"/>
      <c r="EY142" s="192"/>
      <c r="EZ142" s="135">
        <v>149.88111000000001</v>
      </c>
      <c r="FA142" s="94" t="e">
        <f t="shared" si="311"/>
        <v>#REF!</v>
      </c>
      <c r="FB142" s="652"/>
      <c r="FC142" s="170"/>
      <c r="FD142" s="170"/>
      <c r="FE142" s="170"/>
      <c r="FF142" s="155"/>
      <c r="FG142" s="170"/>
      <c r="FH142" s="155"/>
      <c r="FI142" s="836"/>
      <c r="FJ142" s="170"/>
      <c r="FK142" s="156"/>
    </row>
    <row r="143" spans="1:170" ht="15" hidden="1" thickBot="1" x14ac:dyDescent="0.35">
      <c r="A143" s="459" t="s">
        <v>203</v>
      </c>
      <c r="B143" s="99" t="s">
        <v>72</v>
      </c>
      <c r="C143" s="152"/>
      <c r="D143" s="150"/>
      <c r="E143" s="155"/>
      <c r="F143" s="156"/>
      <c r="G143" s="156"/>
      <c r="H143" s="155"/>
      <c r="I143" s="59"/>
      <c r="J143" s="56"/>
      <c r="K143" s="57"/>
      <c r="L143" s="56">
        <v>9.7919999999999998</v>
      </c>
      <c r="M143" s="56"/>
      <c r="N143" s="56"/>
      <c r="O143" s="56"/>
      <c r="P143" s="56"/>
      <c r="Q143" s="56"/>
      <c r="R143" s="56"/>
      <c r="S143" s="56"/>
      <c r="T143" s="56"/>
      <c r="U143" s="56"/>
      <c r="V143" s="156"/>
      <c r="W143" s="57"/>
      <c r="X143" s="57"/>
      <c r="Y143" s="57"/>
      <c r="Z143" s="56"/>
      <c r="AA143" s="57"/>
      <c r="AB143" s="57"/>
      <c r="AC143" s="57"/>
      <c r="AD143" s="57"/>
      <c r="AE143" s="57"/>
      <c r="AF143" s="57"/>
      <c r="AG143" s="57"/>
      <c r="AH143" s="57"/>
      <c r="AI143" s="57"/>
      <c r="AJ143" s="56"/>
      <c r="AK143" s="60"/>
      <c r="AL143" s="60"/>
      <c r="AM143" s="60"/>
      <c r="AN143" s="60"/>
      <c r="AO143" s="61"/>
      <c r="AP143" s="61"/>
      <c r="AQ143" s="61"/>
      <c r="AR143" s="159"/>
      <c r="AS143" s="63"/>
      <c r="AT143" s="63"/>
      <c r="AU143" s="64"/>
      <c r="AV143" s="64"/>
      <c r="AW143" s="57"/>
      <c r="AX143" s="57"/>
      <c r="AY143" s="57"/>
      <c r="AZ143" s="57"/>
      <c r="BA143" s="56"/>
      <c r="BB143" s="648"/>
      <c r="BC143" s="57"/>
      <c r="BD143" s="57"/>
      <c r="BE143" s="67"/>
      <c r="BF143" s="68"/>
      <c r="BG143" s="66"/>
      <c r="BH143" s="57"/>
      <c r="BI143" s="57"/>
      <c r="BJ143" s="57"/>
      <c r="BK143" s="56"/>
      <c r="BL143" s="64"/>
      <c r="BM143" s="64"/>
      <c r="BN143" s="63"/>
      <c r="BO143" s="112"/>
      <c r="BP143" s="64"/>
      <c r="BQ143" s="57"/>
      <c r="BR143" s="57"/>
      <c r="BS143" s="57"/>
      <c r="BT143" s="57">
        <f t="shared" si="309"/>
        <v>0</v>
      </c>
      <c r="BU143" s="69">
        <f t="shared" si="310"/>
        <v>0</v>
      </c>
      <c r="BV143" s="57"/>
      <c r="BW143" s="57"/>
      <c r="BX143" s="57"/>
      <c r="BY143" s="57"/>
      <c r="BZ143" s="57"/>
      <c r="CA143" s="57"/>
      <c r="CB143" s="70"/>
      <c r="CC143" s="70"/>
      <c r="CD143" s="162"/>
      <c r="CE143" s="163"/>
      <c r="CF143" s="164"/>
      <c r="CG143" s="59"/>
      <c r="CH143" s="57"/>
      <c r="CI143" s="57"/>
      <c r="CJ143" s="57"/>
      <c r="CK143" s="57"/>
      <c r="CL143" s="57"/>
      <c r="CM143" s="63"/>
      <c r="CN143" s="63"/>
      <c r="CO143" s="63"/>
      <c r="CP143" s="63"/>
      <c r="CQ143" s="64"/>
      <c r="CR143" s="651"/>
      <c r="CS143" s="191"/>
      <c r="CT143" s="82"/>
      <c r="CU143" s="487"/>
      <c r="CV143" s="193"/>
      <c r="CW143" s="193"/>
      <c r="CX143" s="82"/>
      <c r="CY143" s="82"/>
      <c r="CZ143" s="168"/>
      <c r="DA143" s="125">
        <v>2.3610000000000002</v>
      </c>
      <c r="DB143" s="82"/>
      <c r="DC143" s="988"/>
      <c r="DD143" s="989">
        <v>2.3610000000000002</v>
      </c>
      <c r="DE143" s="59"/>
      <c r="DF143" s="57"/>
      <c r="DG143" s="177"/>
      <c r="DH143" s="177"/>
      <c r="DI143" s="177"/>
      <c r="DJ143" s="67"/>
      <c r="DK143" s="67"/>
      <c r="DL143" s="170"/>
      <c r="DM143" s="170"/>
      <c r="DN143" s="170"/>
      <c r="DO143" s="84"/>
      <c r="DP143" s="84"/>
      <c r="DQ143" s="84"/>
      <c r="DR143" s="84"/>
      <c r="DS143" s="170"/>
      <c r="DT143" s="170"/>
      <c r="DU143" s="170"/>
      <c r="DV143" s="83"/>
      <c r="DW143" s="83"/>
      <c r="DX143" s="155"/>
      <c r="DY143" s="156"/>
      <c r="DZ143" s="156"/>
      <c r="EA143" s="85"/>
      <c r="EB143" s="56"/>
      <c r="EC143" s="835"/>
      <c r="ED143" s="173"/>
      <c r="EE143" s="173"/>
      <c r="EF143" s="56"/>
      <c r="EG143" s="56"/>
      <c r="EH143" s="156"/>
      <c r="EI143" s="156"/>
      <c r="EJ143" s="156"/>
      <c r="EK143" s="56"/>
      <c r="EL143" s="56"/>
      <c r="EM143" s="56"/>
      <c r="EN143" s="56"/>
      <c r="EO143" s="56"/>
      <c r="EP143" s="56"/>
      <c r="EQ143" s="56"/>
      <c r="ER143" s="56"/>
      <c r="ES143" s="1301" t="s">
        <v>203</v>
      </c>
      <c r="ET143" s="1302"/>
      <c r="EU143" s="90"/>
      <c r="EV143" s="90"/>
      <c r="EW143" s="90" t="e">
        <f t="shared" si="308"/>
        <v>#REF!</v>
      </c>
      <c r="EX143" s="192"/>
      <c r="EY143" s="192"/>
      <c r="EZ143" s="94">
        <v>585.78099999999995</v>
      </c>
      <c r="FA143" s="94" t="e">
        <f t="shared" si="311"/>
        <v>#REF!</v>
      </c>
      <c r="FB143" s="652"/>
      <c r="FC143" s="170"/>
      <c r="FD143" s="170"/>
      <c r="FE143" s="170"/>
      <c r="FF143" s="155"/>
      <c r="FG143" s="170"/>
      <c r="FH143" s="155"/>
      <c r="FI143" s="836"/>
      <c r="FJ143" s="170"/>
      <c r="FK143" s="156"/>
    </row>
    <row r="144" spans="1:170" ht="15" hidden="1" thickBot="1" x14ac:dyDescent="0.35">
      <c r="A144" s="459" t="str">
        <f>A121</f>
        <v>Командировочные, почтовые расх</v>
      </c>
      <c r="B144" s="99" t="s">
        <v>72</v>
      </c>
      <c r="C144" s="152"/>
      <c r="D144" s="150"/>
      <c r="E144" s="155"/>
      <c r="F144" s="156"/>
      <c r="G144" s="156"/>
      <c r="H144" s="155"/>
      <c r="I144" s="59"/>
      <c r="J144" s="56"/>
      <c r="K144" s="57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156"/>
      <c r="W144" s="57"/>
      <c r="X144" s="57"/>
      <c r="Y144" s="57"/>
      <c r="Z144" s="56"/>
      <c r="AA144" s="57"/>
      <c r="AB144" s="57"/>
      <c r="AC144" s="57"/>
      <c r="AD144" s="57"/>
      <c r="AE144" s="57"/>
      <c r="AF144" s="57"/>
      <c r="AG144" s="57"/>
      <c r="AH144" s="57"/>
      <c r="AI144" s="57"/>
      <c r="AJ144" s="56"/>
      <c r="AK144" s="60"/>
      <c r="AL144" s="60"/>
      <c r="AM144" s="60"/>
      <c r="AN144" s="60"/>
      <c r="AO144" s="61"/>
      <c r="AP144" s="61"/>
      <c r="AQ144" s="61"/>
      <c r="AR144" s="159"/>
      <c r="AS144" s="63"/>
      <c r="AT144" s="63"/>
      <c r="AU144" s="64"/>
      <c r="AV144" s="64"/>
      <c r="AW144" s="57"/>
      <c r="AX144" s="57"/>
      <c r="AY144" s="57"/>
      <c r="AZ144" s="57"/>
      <c r="BA144" s="56"/>
      <c r="BB144" s="648"/>
      <c r="BC144" s="57"/>
      <c r="BD144" s="57"/>
      <c r="BE144" s="67"/>
      <c r="BF144" s="68"/>
      <c r="BG144" s="66"/>
      <c r="BH144" s="57"/>
      <c r="BI144" s="57"/>
      <c r="BJ144" s="57"/>
      <c r="BK144" s="56"/>
      <c r="BL144" s="64"/>
      <c r="BM144" s="64"/>
      <c r="BN144" s="63"/>
      <c r="BO144" s="112"/>
      <c r="BP144" s="64"/>
      <c r="BQ144" s="57"/>
      <c r="BR144" s="57"/>
      <c r="BS144" s="57"/>
      <c r="BT144" s="57">
        <f t="shared" si="309"/>
        <v>0</v>
      </c>
      <c r="BU144" s="69">
        <f t="shared" si="310"/>
        <v>0</v>
      </c>
      <c r="BV144" s="57"/>
      <c r="BW144" s="57"/>
      <c r="BX144" s="57"/>
      <c r="BY144" s="57"/>
      <c r="BZ144" s="57"/>
      <c r="CA144" s="57"/>
      <c r="CB144" s="70"/>
      <c r="CC144" s="70"/>
      <c r="CD144" s="162"/>
      <c r="CE144" s="163"/>
      <c r="CF144" s="164"/>
      <c r="CG144" s="59"/>
      <c r="CH144" s="57"/>
      <c r="CI144" s="57"/>
      <c r="CJ144" s="57"/>
      <c r="CK144" s="57"/>
      <c r="CL144" s="57"/>
      <c r="CM144" s="63"/>
      <c r="CN144" s="63"/>
      <c r="CO144" s="63"/>
      <c r="CP144" s="63"/>
      <c r="CQ144" s="64"/>
      <c r="CR144" s="651"/>
      <c r="CS144" s="191"/>
      <c r="CT144" s="82"/>
      <c r="CU144" s="487"/>
      <c r="CV144" s="193"/>
      <c r="CW144" s="193"/>
      <c r="CX144" s="82"/>
      <c r="CY144" s="82"/>
      <c r="CZ144" s="168"/>
      <c r="DA144" s="125">
        <v>5.4</v>
      </c>
      <c r="DB144" s="82"/>
      <c r="DC144" s="988"/>
      <c r="DD144" s="989"/>
      <c r="DE144" s="59"/>
      <c r="DF144" s="57"/>
      <c r="DG144" s="177"/>
      <c r="DH144" s="177"/>
      <c r="DI144" s="177"/>
      <c r="DJ144" s="67"/>
      <c r="DK144" s="67"/>
      <c r="DL144" s="170"/>
      <c r="DM144" s="170"/>
      <c r="DN144" s="170"/>
      <c r="DO144" s="84"/>
      <c r="DP144" s="84"/>
      <c r="DQ144" s="84"/>
      <c r="DR144" s="84"/>
      <c r="DS144" s="170"/>
      <c r="DT144" s="170"/>
      <c r="DU144" s="170"/>
      <c r="DV144" s="83"/>
      <c r="DW144" s="83"/>
      <c r="DX144" s="155"/>
      <c r="DY144" s="156"/>
      <c r="DZ144" s="156"/>
      <c r="EA144" s="85"/>
      <c r="EB144" s="56"/>
      <c r="EC144" s="835"/>
      <c r="ED144" s="173"/>
      <c r="EE144" s="173"/>
      <c r="EF144" s="56"/>
      <c r="EG144" s="56"/>
      <c r="EH144" s="156"/>
      <c r="EI144" s="156"/>
      <c r="EJ144" s="156"/>
      <c r="EK144" s="56"/>
      <c r="EL144" s="56"/>
      <c r="EM144" s="56"/>
      <c r="EN144" s="56"/>
      <c r="EO144" s="56"/>
      <c r="EP144" s="56"/>
      <c r="EQ144" s="56"/>
      <c r="ER144" s="56"/>
      <c r="ES144" s="637" t="str">
        <f>ES121</f>
        <v>Командировочные, почтовые расх</v>
      </c>
      <c r="ET144" s="89"/>
      <c r="EU144" s="90"/>
      <c r="EV144" s="90"/>
      <c r="EW144" s="90" t="e">
        <f t="shared" si="308"/>
        <v>#REF!</v>
      </c>
      <c r="EX144" s="192"/>
      <c r="EY144" s="192"/>
      <c r="EZ144" s="135">
        <v>149.88111000000001</v>
      </c>
      <c r="FA144" s="94" t="e">
        <f t="shared" si="311"/>
        <v>#REF!</v>
      </c>
      <c r="FB144" s="652"/>
      <c r="FC144" s="170"/>
      <c r="FD144" s="170"/>
      <c r="FE144" s="170"/>
      <c r="FF144" s="155"/>
      <c r="FG144" s="170"/>
      <c r="FH144" s="155"/>
      <c r="FI144" s="836"/>
      <c r="FJ144" s="170"/>
      <c r="FK144" s="156"/>
    </row>
    <row r="145" spans="1:167" ht="15" hidden="1" thickBot="1" x14ac:dyDescent="0.35">
      <c r="A145" s="459" t="s">
        <v>204</v>
      </c>
      <c r="B145" s="99" t="s">
        <v>72</v>
      </c>
      <c r="C145" s="152"/>
      <c r="D145" s="150"/>
      <c r="E145" s="155"/>
      <c r="F145" s="156"/>
      <c r="G145" s="156"/>
      <c r="H145" s="155"/>
      <c r="I145" s="59"/>
      <c r="J145" s="56"/>
      <c r="K145" s="57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156"/>
      <c r="W145" s="57"/>
      <c r="X145" s="57"/>
      <c r="Y145" s="57"/>
      <c r="Z145" s="56"/>
      <c r="AA145" s="57"/>
      <c r="AB145" s="57"/>
      <c r="AC145" s="57"/>
      <c r="AD145" s="57"/>
      <c r="AE145" s="57"/>
      <c r="AF145" s="57"/>
      <c r="AG145" s="57"/>
      <c r="AH145" s="57"/>
      <c r="AI145" s="57"/>
      <c r="AJ145" s="56"/>
      <c r="AK145" s="60"/>
      <c r="AL145" s="60"/>
      <c r="AM145" s="60"/>
      <c r="AN145" s="60"/>
      <c r="AO145" s="61"/>
      <c r="AP145" s="61"/>
      <c r="AQ145" s="61"/>
      <c r="AR145" s="159"/>
      <c r="AS145" s="63"/>
      <c r="AT145" s="63"/>
      <c r="AU145" s="64"/>
      <c r="AV145" s="64"/>
      <c r="AW145" s="57"/>
      <c r="AX145" s="57"/>
      <c r="AY145" s="57"/>
      <c r="AZ145" s="57"/>
      <c r="BA145" s="56"/>
      <c r="BB145" s="648"/>
      <c r="BC145" s="57"/>
      <c r="BD145" s="57"/>
      <c r="BE145" s="67"/>
      <c r="BF145" s="68"/>
      <c r="BG145" s="66"/>
      <c r="BH145" s="57"/>
      <c r="BI145" s="57"/>
      <c r="BJ145" s="57"/>
      <c r="BK145" s="56"/>
      <c r="BL145" s="64"/>
      <c r="BM145" s="64"/>
      <c r="BN145" s="63"/>
      <c r="BO145" s="112"/>
      <c r="BP145" s="64"/>
      <c r="BQ145" s="57"/>
      <c r="BR145" s="57"/>
      <c r="BS145" s="57"/>
      <c r="BT145" s="57">
        <f t="shared" si="309"/>
        <v>0</v>
      </c>
      <c r="BU145" s="69">
        <f t="shared" si="310"/>
        <v>0</v>
      </c>
      <c r="BV145" s="57"/>
      <c r="BW145" s="57"/>
      <c r="BX145" s="57"/>
      <c r="BY145" s="57"/>
      <c r="BZ145" s="57"/>
      <c r="CA145" s="57"/>
      <c r="CB145" s="70"/>
      <c r="CC145" s="70"/>
      <c r="CD145" s="162"/>
      <c r="CE145" s="163"/>
      <c r="CF145" s="164"/>
      <c r="CG145" s="59"/>
      <c r="CH145" s="57"/>
      <c r="CI145" s="57"/>
      <c r="CJ145" s="57"/>
      <c r="CK145" s="57"/>
      <c r="CL145" s="57"/>
      <c r="CM145" s="63"/>
      <c r="CN145" s="63"/>
      <c r="CO145" s="63"/>
      <c r="CP145" s="63"/>
      <c r="CQ145" s="64"/>
      <c r="CR145" s="651"/>
      <c r="CS145" s="191"/>
      <c r="CT145" s="82"/>
      <c r="CU145" s="487"/>
      <c r="CV145" s="193"/>
      <c r="CW145" s="193"/>
      <c r="CX145" s="82"/>
      <c r="CY145" s="82"/>
      <c r="CZ145" s="168"/>
      <c r="DA145" s="125"/>
      <c r="DB145" s="82"/>
      <c r="DC145" s="988"/>
      <c r="DD145" s="989"/>
      <c r="DE145" s="59"/>
      <c r="DF145" s="57"/>
      <c r="DG145" s="177"/>
      <c r="DH145" s="177"/>
      <c r="DI145" s="177"/>
      <c r="DJ145" s="67"/>
      <c r="DK145" s="67"/>
      <c r="DL145" s="170"/>
      <c r="DM145" s="170"/>
      <c r="DN145" s="170"/>
      <c r="DO145" s="84"/>
      <c r="DP145" s="84"/>
      <c r="DQ145" s="84"/>
      <c r="DR145" s="84"/>
      <c r="DS145" s="170"/>
      <c r="DT145" s="170"/>
      <c r="DU145" s="170"/>
      <c r="DV145" s="83"/>
      <c r="DW145" s="83"/>
      <c r="DX145" s="155"/>
      <c r="DY145" s="156"/>
      <c r="DZ145" s="156"/>
      <c r="EA145" s="85"/>
      <c r="EB145" s="56"/>
      <c r="EC145" s="835"/>
      <c r="ED145" s="173"/>
      <c r="EE145" s="173"/>
      <c r="EF145" s="56"/>
      <c r="EG145" s="56"/>
      <c r="EH145" s="156"/>
      <c r="EI145" s="156"/>
      <c r="EJ145" s="156"/>
      <c r="EK145" s="56"/>
      <c r="EL145" s="56"/>
      <c r="EM145" s="56"/>
      <c r="EN145" s="56"/>
      <c r="EO145" s="56"/>
      <c r="EP145" s="56"/>
      <c r="EQ145" s="56"/>
      <c r="ER145" s="56"/>
      <c r="ES145" s="637" t="s">
        <v>204</v>
      </c>
      <c r="ET145" s="89"/>
      <c r="EU145" s="90"/>
      <c r="EV145" s="90"/>
      <c r="EW145" s="90" t="e">
        <f t="shared" si="308"/>
        <v>#REF!</v>
      </c>
      <c r="EX145" s="192"/>
      <c r="EY145" s="192"/>
      <c r="EZ145" s="94">
        <f>113.1+9.7</f>
        <v>122.8</v>
      </c>
      <c r="FA145" s="94" t="e">
        <f t="shared" si="311"/>
        <v>#REF!</v>
      </c>
      <c r="FB145" s="652"/>
      <c r="FC145" s="170"/>
      <c r="FD145" s="170"/>
      <c r="FE145" s="170"/>
      <c r="FF145" s="155"/>
      <c r="FG145" s="170"/>
      <c r="FH145" s="155"/>
      <c r="FI145" s="836"/>
      <c r="FJ145" s="170"/>
      <c r="FK145" s="156"/>
    </row>
    <row r="146" spans="1:167" ht="15" hidden="1" thickBot="1" x14ac:dyDescent="0.35">
      <c r="A146" s="459" t="s">
        <v>242</v>
      </c>
      <c r="B146" s="99" t="s">
        <v>72</v>
      </c>
      <c r="C146" s="152"/>
      <c r="D146" s="150"/>
      <c r="E146" s="155"/>
      <c r="F146" s="156"/>
      <c r="G146" s="156"/>
      <c r="H146" s="155"/>
      <c r="I146" s="59"/>
      <c r="J146" s="56"/>
      <c r="K146" s="57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156"/>
      <c r="W146" s="57"/>
      <c r="X146" s="57"/>
      <c r="Y146" s="57"/>
      <c r="Z146" s="56"/>
      <c r="AA146" s="57"/>
      <c r="AB146" s="57"/>
      <c r="AC146" s="57"/>
      <c r="AD146" s="57"/>
      <c r="AE146" s="57"/>
      <c r="AF146" s="57"/>
      <c r="AG146" s="57"/>
      <c r="AH146" s="57"/>
      <c r="AI146" s="57"/>
      <c r="AJ146" s="56"/>
      <c r="AK146" s="60"/>
      <c r="AL146" s="60"/>
      <c r="AM146" s="60"/>
      <c r="AN146" s="60"/>
      <c r="AO146" s="61"/>
      <c r="AP146" s="61"/>
      <c r="AQ146" s="61"/>
      <c r="AR146" s="159"/>
      <c r="AS146" s="63"/>
      <c r="AT146" s="63"/>
      <c r="AU146" s="64"/>
      <c r="AV146" s="64"/>
      <c r="AW146" s="57"/>
      <c r="AX146" s="57"/>
      <c r="AY146" s="57"/>
      <c r="AZ146" s="57"/>
      <c r="BA146" s="56"/>
      <c r="BB146" s="648"/>
      <c r="BC146" s="57"/>
      <c r="BD146" s="57"/>
      <c r="BE146" s="67"/>
      <c r="BF146" s="68"/>
      <c r="BG146" s="66"/>
      <c r="BH146" s="57"/>
      <c r="BI146" s="57"/>
      <c r="BJ146" s="57"/>
      <c r="BK146" s="56"/>
      <c r="BL146" s="64"/>
      <c r="BM146" s="64"/>
      <c r="BN146" s="63"/>
      <c r="BO146" s="112"/>
      <c r="BP146" s="64"/>
      <c r="BQ146" s="57"/>
      <c r="BR146" s="57"/>
      <c r="BS146" s="57"/>
      <c r="BT146" s="57">
        <f t="shared" si="309"/>
        <v>0</v>
      </c>
      <c r="BU146" s="69">
        <f t="shared" si="310"/>
        <v>0</v>
      </c>
      <c r="BV146" s="57"/>
      <c r="BW146" s="57"/>
      <c r="BX146" s="57"/>
      <c r="BY146" s="57"/>
      <c r="BZ146" s="57"/>
      <c r="CA146" s="57"/>
      <c r="CB146" s="70"/>
      <c r="CC146" s="70"/>
      <c r="CD146" s="162"/>
      <c r="CE146" s="163"/>
      <c r="CF146" s="164"/>
      <c r="CG146" s="59"/>
      <c r="CH146" s="57"/>
      <c r="CI146" s="57"/>
      <c r="CJ146" s="57"/>
      <c r="CK146" s="57"/>
      <c r="CL146" s="57"/>
      <c r="CM146" s="63"/>
      <c r="CN146" s="63"/>
      <c r="CO146" s="63"/>
      <c r="CP146" s="63"/>
      <c r="CQ146" s="64"/>
      <c r="CR146" s="651"/>
      <c r="CS146" s="191"/>
      <c r="CT146" s="82"/>
      <c r="CU146" s="487"/>
      <c r="CV146" s="193"/>
      <c r="CW146" s="193"/>
      <c r="CX146" s="82"/>
      <c r="CY146" s="82"/>
      <c r="CZ146" s="168"/>
      <c r="DA146" s="125"/>
      <c r="DB146" s="82"/>
      <c r="DC146" s="988"/>
      <c r="DD146" s="989">
        <v>1.225E-2</v>
      </c>
      <c r="DE146" s="59"/>
      <c r="DF146" s="57"/>
      <c r="DG146" s="177"/>
      <c r="DH146" s="177"/>
      <c r="DI146" s="177"/>
      <c r="DJ146" s="67"/>
      <c r="DK146" s="67"/>
      <c r="DL146" s="170"/>
      <c r="DM146" s="170"/>
      <c r="DN146" s="170"/>
      <c r="DO146" s="84"/>
      <c r="DP146" s="84"/>
      <c r="DQ146" s="84"/>
      <c r="DR146" s="84"/>
      <c r="DS146" s="170"/>
      <c r="DT146" s="170"/>
      <c r="DU146" s="170"/>
      <c r="DV146" s="83"/>
      <c r="DW146" s="83"/>
      <c r="DX146" s="155"/>
      <c r="DY146" s="156"/>
      <c r="DZ146" s="156"/>
      <c r="EA146" s="85"/>
      <c r="EB146" s="56"/>
      <c r="EC146" s="835"/>
      <c r="ED146" s="173"/>
      <c r="EE146" s="173"/>
      <c r="EF146" s="56"/>
      <c r="EG146" s="56"/>
      <c r="EH146" s="156"/>
      <c r="EI146" s="156"/>
      <c r="EJ146" s="156"/>
      <c r="EK146" s="56"/>
      <c r="EL146" s="56"/>
      <c r="EM146" s="56"/>
      <c r="EN146" s="56"/>
      <c r="EO146" s="56"/>
      <c r="EP146" s="56"/>
      <c r="EQ146" s="56"/>
      <c r="ER146" s="56"/>
      <c r="ES146" s="637" t="s">
        <v>205</v>
      </c>
      <c r="ET146" s="89"/>
      <c r="EU146" s="90"/>
      <c r="EV146" s="90"/>
      <c r="EW146" s="90" t="e">
        <f t="shared" si="308"/>
        <v>#REF!</v>
      </c>
      <c r="EX146" s="192"/>
      <c r="EY146" s="192"/>
      <c r="EZ146" s="94">
        <v>30.013999999999999</v>
      </c>
      <c r="FA146" s="94" t="e">
        <f t="shared" si="311"/>
        <v>#REF!</v>
      </c>
      <c r="FB146" s="652"/>
      <c r="FC146" s="170"/>
      <c r="FD146" s="170"/>
      <c r="FE146" s="170"/>
      <c r="FF146" s="155"/>
      <c r="FG146" s="170"/>
      <c r="FH146" s="155"/>
      <c r="FI146" s="836"/>
      <c r="FJ146" s="170"/>
      <c r="FK146" s="156"/>
    </row>
    <row r="147" spans="1:167" ht="15" hidden="1" thickBot="1" x14ac:dyDescent="0.35">
      <c r="A147" s="459" t="s">
        <v>206</v>
      </c>
      <c r="B147" s="99" t="s">
        <v>72</v>
      </c>
      <c r="C147" s="152"/>
      <c r="D147" s="150"/>
      <c r="E147" s="155"/>
      <c r="F147" s="156"/>
      <c r="G147" s="156"/>
      <c r="H147" s="155"/>
      <c r="I147" s="59"/>
      <c r="J147" s="56"/>
      <c r="K147" s="57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156"/>
      <c r="W147" s="57"/>
      <c r="X147" s="57"/>
      <c r="Y147" s="57"/>
      <c r="Z147" s="56"/>
      <c r="AA147" s="57"/>
      <c r="AB147" s="57"/>
      <c r="AC147" s="57"/>
      <c r="AD147" s="57"/>
      <c r="AE147" s="57"/>
      <c r="AF147" s="57"/>
      <c r="AG147" s="57"/>
      <c r="AH147" s="57"/>
      <c r="AI147" s="57"/>
      <c r="AJ147" s="56"/>
      <c r="AK147" s="60"/>
      <c r="AL147" s="60"/>
      <c r="AM147" s="60"/>
      <c r="AN147" s="60"/>
      <c r="AO147" s="61"/>
      <c r="AP147" s="61"/>
      <c r="AQ147" s="61"/>
      <c r="AR147" s="159"/>
      <c r="AS147" s="63"/>
      <c r="AT147" s="63"/>
      <c r="AU147" s="64"/>
      <c r="AV147" s="64"/>
      <c r="AW147" s="57"/>
      <c r="AX147" s="57"/>
      <c r="AY147" s="57"/>
      <c r="AZ147" s="57"/>
      <c r="BA147" s="56"/>
      <c r="BB147" s="648"/>
      <c r="BC147" s="57"/>
      <c r="BD147" s="57"/>
      <c r="BE147" s="67"/>
      <c r="BF147" s="68"/>
      <c r="BG147" s="66"/>
      <c r="BH147" s="57"/>
      <c r="BI147" s="57"/>
      <c r="BJ147" s="57"/>
      <c r="BK147" s="56"/>
      <c r="BL147" s="64"/>
      <c r="BM147" s="64"/>
      <c r="BN147" s="63"/>
      <c r="BO147" s="112"/>
      <c r="BP147" s="64"/>
      <c r="BQ147" s="57"/>
      <c r="BR147" s="57"/>
      <c r="BS147" s="57"/>
      <c r="BT147" s="57">
        <f t="shared" si="309"/>
        <v>0</v>
      </c>
      <c r="BU147" s="69">
        <f t="shared" si="310"/>
        <v>0</v>
      </c>
      <c r="BV147" s="57"/>
      <c r="BW147" s="57"/>
      <c r="BX147" s="57"/>
      <c r="BY147" s="57"/>
      <c r="BZ147" s="57"/>
      <c r="CA147" s="57"/>
      <c r="CB147" s="70"/>
      <c r="CC147" s="70"/>
      <c r="CD147" s="162"/>
      <c r="CE147" s="163"/>
      <c r="CF147" s="164"/>
      <c r="CG147" s="59"/>
      <c r="CH147" s="57"/>
      <c r="CI147" s="57"/>
      <c r="CJ147" s="57"/>
      <c r="CK147" s="57"/>
      <c r="CL147" s="57"/>
      <c r="CM147" s="63"/>
      <c r="CN147" s="63"/>
      <c r="CO147" s="63"/>
      <c r="CP147" s="63"/>
      <c r="CQ147" s="64"/>
      <c r="CR147" s="651"/>
      <c r="CS147" s="191"/>
      <c r="CT147" s="82"/>
      <c r="CU147" s="487"/>
      <c r="CV147" s="193"/>
      <c r="CW147" s="193"/>
      <c r="CX147" s="82"/>
      <c r="CY147" s="82"/>
      <c r="CZ147" s="168"/>
      <c r="DA147" s="125">
        <f>11.988+195.486+0.3</f>
        <v>207.774</v>
      </c>
      <c r="DB147" s="82"/>
      <c r="DC147" s="988"/>
      <c r="DD147" s="989">
        <f>8.19791+92.6934</f>
        <v>100.89131</v>
      </c>
      <c r="DE147" s="59"/>
      <c r="DF147" s="57"/>
      <c r="DG147" s="177"/>
      <c r="DH147" s="177"/>
      <c r="DI147" s="177"/>
      <c r="DJ147" s="67"/>
      <c r="DK147" s="67"/>
      <c r="DL147" s="170"/>
      <c r="DM147" s="170"/>
      <c r="DN147" s="170"/>
      <c r="DO147" s="84"/>
      <c r="DP147" s="84"/>
      <c r="DQ147" s="84"/>
      <c r="DR147" s="84"/>
      <c r="DS147" s="170"/>
      <c r="DT147" s="170"/>
      <c r="DU147" s="170"/>
      <c r="DV147" s="83"/>
      <c r="DW147" s="83"/>
      <c r="DX147" s="155"/>
      <c r="DY147" s="156"/>
      <c r="DZ147" s="156"/>
      <c r="EA147" s="85"/>
      <c r="EB147" s="56"/>
      <c r="EC147" s="835"/>
      <c r="ED147" s="173"/>
      <c r="EE147" s="173"/>
      <c r="EF147" s="56"/>
      <c r="EG147" s="56"/>
      <c r="EH147" s="156"/>
      <c r="EI147" s="156"/>
      <c r="EJ147" s="156"/>
      <c r="EK147" s="56"/>
      <c r="EL147" s="56"/>
      <c r="EM147" s="56"/>
      <c r="EN147" s="56"/>
      <c r="EO147" s="56"/>
      <c r="EP147" s="56"/>
      <c r="EQ147" s="56"/>
      <c r="ER147" s="56"/>
      <c r="ES147" s="637" t="s">
        <v>189</v>
      </c>
      <c r="ET147" s="89"/>
      <c r="EU147" s="90"/>
      <c r="EV147" s="90"/>
      <c r="EW147" s="90" t="e">
        <f t="shared" si="308"/>
        <v>#REF!</v>
      </c>
      <c r="EX147" s="192"/>
      <c r="EY147" s="192"/>
      <c r="EZ147" s="94">
        <f>3024.54728+1320.00816-1817.64</f>
        <v>2526.9154399999998</v>
      </c>
      <c r="FA147" s="94" t="e">
        <f t="shared" si="311"/>
        <v>#REF!</v>
      </c>
      <c r="FB147" s="652"/>
      <c r="FC147" s="170"/>
      <c r="FD147" s="170"/>
      <c r="FE147" s="170"/>
      <c r="FF147" s="155"/>
      <c r="FG147" s="170"/>
      <c r="FH147" s="155"/>
      <c r="FI147" s="836"/>
      <c r="FJ147" s="170"/>
      <c r="FK147" s="156"/>
    </row>
    <row r="148" spans="1:167" ht="15" hidden="1" thickBot="1" x14ac:dyDescent="0.35">
      <c r="A148" s="459" t="s">
        <v>186</v>
      </c>
      <c r="B148" s="99" t="s">
        <v>72</v>
      </c>
      <c r="C148" s="152"/>
      <c r="D148" s="150"/>
      <c r="E148" s="155"/>
      <c r="F148" s="156"/>
      <c r="G148" s="156"/>
      <c r="H148" s="155"/>
      <c r="I148" s="59"/>
      <c r="J148" s="56"/>
      <c r="K148" s="57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156"/>
      <c r="W148" s="57"/>
      <c r="X148" s="57"/>
      <c r="Y148" s="57"/>
      <c r="Z148" s="56"/>
      <c r="AA148" s="57"/>
      <c r="AB148" s="57"/>
      <c r="AC148" s="57"/>
      <c r="AD148" s="57"/>
      <c r="AE148" s="57"/>
      <c r="AF148" s="57"/>
      <c r="AG148" s="57"/>
      <c r="AH148" s="57"/>
      <c r="AI148" s="57"/>
      <c r="AJ148" s="56"/>
      <c r="AK148" s="60"/>
      <c r="AL148" s="60"/>
      <c r="AM148" s="60"/>
      <c r="AN148" s="60"/>
      <c r="AO148" s="61"/>
      <c r="AP148" s="61"/>
      <c r="AQ148" s="61"/>
      <c r="AR148" s="159"/>
      <c r="AS148" s="63"/>
      <c r="AT148" s="63"/>
      <c r="AU148" s="64"/>
      <c r="AV148" s="64"/>
      <c r="AW148" s="57"/>
      <c r="AX148" s="57"/>
      <c r="AY148" s="57"/>
      <c r="AZ148" s="57"/>
      <c r="BA148" s="56"/>
      <c r="BB148" s="648"/>
      <c r="BC148" s="57"/>
      <c r="BD148" s="57"/>
      <c r="BE148" s="67"/>
      <c r="BF148" s="68"/>
      <c r="BG148" s="66"/>
      <c r="BH148" s="57"/>
      <c r="BI148" s="57"/>
      <c r="BJ148" s="57"/>
      <c r="BK148" s="56"/>
      <c r="BL148" s="64"/>
      <c r="BM148" s="64"/>
      <c r="BN148" s="63"/>
      <c r="BO148" s="112"/>
      <c r="BP148" s="64"/>
      <c r="BQ148" s="57"/>
      <c r="BR148" s="57"/>
      <c r="BS148" s="57"/>
      <c r="BT148" s="57">
        <f t="shared" si="309"/>
        <v>0</v>
      </c>
      <c r="BU148" s="69">
        <f t="shared" si="310"/>
        <v>0</v>
      </c>
      <c r="BV148" s="57"/>
      <c r="BW148" s="57"/>
      <c r="BX148" s="57"/>
      <c r="BY148" s="57"/>
      <c r="BZ148" s="57"/>
      <c r="CA148" s="57"/>
      <c r="CB148" s="70"/>
      <c r="CC148" s="70"/>
      <c r="CD148" s="162"/>
      <c r="CE148" s="163"/>
      <c r="CF148" s="164"/>
      <c r="CG148" s="59"/>
      <c r="CH148" s="57"/>
      <c r="CI148" s="57"/>
      <c r="CJ148" s="57"/>
      <c r="CK148" s="57"/>
      <c r="CL148" s="57"/>
      <c r="CM148" s="63"/>
      <c r="CN148" s="63"/>
      <c r="CO148" s="63"/>
      <c r="CP148" s="63"/>
      <c r="CQ148" s="64"/>
      <c r="CR148" s="651"/>
      <c r="CS148" s="191"/>
      <c r="CT148" s="82"/>
      <c r="CU148" s="487"/>
      <c r="CV148" s="193"/>
      <c r="CW148" s="193"/>
      <c r="CX148" s="82"/>
      <c r="CY148" s="82"/>
      <c r="CZ148" s="168"/>
      <c r="DA148" s="125">
        <v>3.39</v>
      </c>
      <c r="DB148" s="82"/>
      <c r="DC148" s="988"/>
      <c r="DD148" s="988"/>
      <c r="DE148" s="59"/>
      <c r="DF148" s="57"/>
      <c r="DG148" s="177"/>
      <c r="DH148" s="177"/>
      <c r="DI148" s="177"/>
      <c r="DJ148" s="67"/>
      <c r="DK148" s="67"/>
      <c r="DL148" s="170"/>
      <c r="DM148" s="170"/>
      <c r="DN148" s="170"/>
      <c r="DO148" s="84"/>
      <c r="DP148" s="84"/>
      <c r="DQ148" s="84"/>
      <c r="DR148" s="84"/>
      <c r="DS148" s="170"/>
      <c r="DT148" s="170"/>
      <c r="DU148" s="170"/>
      <c r="DV148" s="83"/>
      <c r="DW148" s="83"/>
      <c r="DX148" s="155"/>
      <c r="DY148" s="156"/>
      <c r="DZ148" s="156"/>
      <c r="EA148" s="85"/>
      <c r="EB148" s="56"/>
      <c r="EC148" s="835"/>
      <c r="ED148" s="173"/>
      <c r="EE148" s="173"/>
      <c r="EF148" s="56"/>
      <c r="EG148" s="56"/>
      <c r="EH148" s="156"/>
      <c r="EI148" s="156"/>
      <c r="EJ148" s="156"/>
      <c r="EK148" s="56"/>
      <c r="EL148" s="56"/>
      <c r="EM148" s="56"/>
      <c r="EN148" s="56"/>
      <c r="EO148" s="56"/>
      <c r="EP148" s="56"/>
      <c r="EQ148" s="56"/>
      <c r="ER148" s="56"/>
      <c r="ES148" s="637" t="s">
        <v>186</v>
      </c>
      <c r="ET148" s="89"/>
      <c r="EU148" s="837"/>
      <c r="EV148" s="837"/>
      <c r="EW148" s="837" t="e">
        <f t="shared" si="308"/>
        <v>#REF!</v>
      </c>
      <c r="EX148" s="244"/>
      <c r="EY148" s="244"/>
      <c r="EZ148" s="135">
        <v>8.4964999999999993</v>
      </c>
      <c r="FA148" s="136" t="e">
        <f t="shared" si="311"/>
        <v>#REF!</v>
      </c>
      <c r="FB148" s="652"/>
      <c r="FC148" s="170"/>
      <c r="FD148" s="170"/>
      <c r="FE148" s="170"/>
      <c r="FF148" s="155"/>
      <c r="FG148" s="170"/>
      <c r="FH148" s="155"/>
      <c r="FI148" s="836"/>
      <c r="FJ148" s="170"/>
      <c r="FK148" s="156"/>
    </row>
    <row r="149" spans="1:167" ht="15" hidden="1" thickBot="1" x14ac:dyDescent="0.35">
      <c r="A149" s="459" t="s">
        <v>243</v>
      </c>
      <c r="B149" s="99" t="s">
        <v>72</v>
      </c>
      <c r="C149" s="100"/>
      <c r="D149" s="98"/>
      <c r="E149" s="103"/>
      <c r="F149" s="104"/>
      <c r="G149" s="104"/>
      <c r="H149" s="103">
        <f t="shared" si="290"/>
        <v>0</v>
      </c>
      <c r="I149" s="105">
        <f t="shared" si="295"/>
        <v>0</v>
      </c>
      <c r="J149" s="106"/>
      <c r="K149" s="107"/>
      <c r="L149" s="106"/>
      <c r="M149" s="106"/>
      <c r="N149" s="56">
        <f t="shared" si="249"/>
        <v>0</v>
      </c>
      <c r="O149" s="56">
        <f t="shared" ref="O149:O159" si="312">M149-J149</f>
        <v>0</v>
      </c>
      <c r="P149" s="106"/>
      <c r="Q149" s="106"/>
      <c r="R149" s="106"/>
      <c r="S149" s="106"/>
      <c r="T149" s="56">
        <f t="shared" si="250"/>
        <v>0</v>
      </c>
      <c r="U149" s="56">
        <f t="shared" si="251"/>
        <v>0</v>
      </c>
      <c r="V149" s="104"/>
      <c r="W149" s="107"/>
      <c r="X149" s="107"/>
      <c r="Y149" s="57">
        <f t="shared" si="252"/>
        <v>0</v>
      </c>
      <c r="Z149" s="56">
        <f t="shared" si="253"/>
        <v>0</v>
      </c>
      <c r="AA149" s="107"/>
      <c r="AB149" s="107"/>
      <c r="AC149" s="107"/>
      <c r="AD149" s="57">
        <f t="shared" si="254"/>
        <v>0</v>
      </c>
      <c r="AE149" s="57">
        <f t="shared" si="255"/>
        <v>0</v>
      </c>
      <c r="AF149" s="107"/>
      <c r="AG149" s="107"/>
      <c r="AH149" s="107"/>
      <c r="AI149" s="57">
        <f t="shared" si="256"/>
        <v>0</v>
      </c>
      <c r="AJ149" s="56">
        <f t="shared" si="257"/>
        <v>0</v>
      </c>
      <c r="AK149" s="60">
        <f>E149+J149+P149+V149+AA149+AF149</f>
        <v>0</v>
      </c>
      <c r="AL149" s="60">
        <f>AG149+AB149+W149+R149+K149+F149</f>
        <v>0</v>
      </c>
      <c r="AM149" s="60">
        <f>AH149+AC149+X149+S149+M149+G149</f>
        <v>0</v>
      </c>
      <c r="AN149" s="60">
        <f t="shared" si="258"/>
        <v>0</v>
      </c>
      <c r="AO149" s="61">
        <f t="shared" si="259"/>
        <v>0</v>
      </c>
      <c r="AP149" s="61" t="s">
        <v>72</v>
      </c>
      <c r="AQ149" s="61" t="s">
        <v>208</v>
      </c>
      <c r="AR149" s="178"/>
      <c r="AS149" s="63"/>
      <c r="AT149" s="63"/>
      <c r="AU149" s="64">
        <f t="shared" si="260"/>
        <v>0</v>
      </c>
      <c r="AV149" s="64">
        <f t="shared" si="261"/>
        <v>0</v>
      </c>
      <c r="AW149" s="57"/>
      <c r="AX149" s="57"/>
      <c r="AY149" s="57"/>
      <c r="AZ149" s="57">
        <f t="shared" si="262"/>
        <v>0</v>
      </c>
      <c r="BA149" s="56">
        <f t="shared" si="263"/>
        <v>0</v>
      </c>
      <c r="BB149" s="838"/>
      <c r="BC149" s="839"/>
      <c r="BD149" s="839"/>
      <c r="BE149" s="67">
        <f t="shared" si="264"/>
        <v>0</v>
      </c>
      <c r="BF149" s="68">
        <f t="shared" si="265"/>
        <v>0</v>
      </c>
      <c r="BG149" s="111">
        <f t="shared" si="241"/>
        <v>0</v>
      </c>
      <c r="BH149" s="839"/>
      <c r="BI149" s="57"/>
      <c r="BJ149" s="57">
        <f t="shared" si="266"/>
        <v>0</v>
      </c>
      <c r="BK149" s="56">
        <f t="shared" si="267"/>
        <v>0</v>
      </c>
      <c r="BL149" s="64">
        <f t="shared" si="268"/>
        <v>0</v>
      </c>
      <c r="BM149" s="64">
        <f t="shared" si="269"/>
        <v>0</v>
      </c>
      <c r="BN149" s="63">
        <f t="shared" si="269"/>
        <v>0</v>
      </c>
      <c r="BO149" s="112">
        <f t="shared" si="270"/>
        <v>0</v>
      </c>
      <c r="BP149" s="64">
        <f t="shared" si="271"/>
        <v>0</v>
      </c>
      <c r="BQ149" s="107"/>
      <c r="BR149" s="107"/>
      <c r="BS149" s="107"/>
      <c r="BT149" s="57">
        <f t="shared" si="309"/>
        <v>0</v>
      </c>
      <c r="BU149" s="69">
        <f t="shared" si="310"/>
        <v>0</v>
      </c>
      <c r="BV149" s="107"/>
      <c r="BW149" s="107"/>
      <c r="BX149" s="107"/>
      <c r="BY149" s="107"/>
      <c r="BZ149" s="107"/>
      <c r="CA149" s="107" t="s">
        <v>72</v>
      </c>
      <c r="CB149" s="113" t="s">
        <v>208</v>
      </c>
      <c r="CC149" s="113"/>
      <c r="CD149" s="197" t="e">
        <f>#REF!-#REF!</f>
        <v>#REF!</v>
      </c>
      <c r="CE149" s="198" t="e">
        <f>#REF!-#REF!</f>
        <v>#REF!</v>
      </c>
      <c r="CF149" s="164"/>
      <c r="CG149" s="59">
        <f t="shared" si="242"/>
        <v>0</v>
      </c>
      <c r="CH149" s="57">
        <v>0</v>
      </c>
      <c r="CI149" s="57">
        <v>0</v>
      </c>
      <c r="CJ149" s="57">
        <f t="shared" ref="CJ149:CJ159" si="313">CI149-CH149</f>
        <v>0</v>
      </c>
      <c r="CK149" s="57">
        <f t="shared" ref="CK149:CK159" si="314">CI149-CG149</f>
        <v>0</v>
      </c>
      <c r="CL149" s="57"/>
      <c r="CM149" s="63" t="e">
        <f>#REF!+CG149</f>
        <v>#REF!</v>
      </c>
      <c r="CN149" s="63" t="e">
        <f>#REF!+CH149</f>
        <v>#REF!</v>
      </c>
      <c r="CO149" s="63" t="e">
        <f>#REF!+CI149</f>
        <v>#REF!</v>
      </c>
      <c r="CP149" s="63" t="e">
        <f t="shared" si="274"/>
        <v>#REF!</v>
      </c>
      <c r="CQ149" s="64" t="e">
        <f t="shared" si="275"/>
        <v>#REF!</v>
      </c>
      <c r="CR149" s="840"/>
      <c r="CS149" s="121"/>
      <c r="CT149" s="122"/>
      <c r="CU149" s="487">
        <f t="shared" si="141"/>
        <v>0</v>
      </c>
      <c r="CV149" s="145"/>
      <c r="CW149" s="145"/>
      <c r="CX149" s="122"/>
      <c r="CY149" s="122"/>
      <c r="CZ149" s="125"/>
      <c r="DA149" s="125">
        <f>131.784</f>
        <v>131.78399999999999</v>
      </c>
      <c r="DB149" s="122">
        <f t="shared" si="304"/>
        <v>0</v>
      </c>
      <c r="DC149" s="989">
        <v>0</v>
      </c>
      <c r="DD149" s="989">
        <v>0</v>
      </c>
      <c r="DE149" s="59" t="e">
        <f>#REF!-DD149</f>
        <v>#REF!</v>
      </c>
      <c r="DF149" s="57" t="e">
        <f>#REF!-DC149</f>
        <v>#REF!</v>
      </c>
      <c r="DG149" s="140">
        <v>0</v>
      </c>
      <c r="DH149" s="140">
        <v>0</v>
      </c>
      <c r="DI149" s="140">
        <v>0</v>
      </c>
      <c r="DJ149" s="67">
        <f t="shared" si="276"/>
        <v>0</v>
      </c>
      <c r="DK149" s="67">
        <f t="shared" si="277"/>
        <v>0</v>
      </c>
      <c r="DL149" s="127">
        <v>0</v>
      </c>
      <c r="DM149" s="127">
        <v>0</v>
      </c>
      <c r="DN149" s="127">
        <v>0</v>
      </c>
      <c r="DO149" s="84">
        <f t="shared" si="278"/>
        <v>0</v>
      </c>
      <c r="DP149" s="84">
        <f t="shared" si="243"/>
        <v>0</v>
      </c>
      <c r="DQ149" s="84" t="s">
        <v>208</v>
      </c>
      <c r="DR149" s="84" t="s">
        <v>72</v>
      </c>
      <c r="DS149" s="127">
        <v>0</v>
      </c>
      <c r="DT149" s="127">
        <v>0</v>
      </c>
      <c r="DU149" s="127">
        <v>0</v>
      </c>
      <c r="DV149" s="83">
        <f t="shared" si="279"/>
        <v>0</v>
      </c>
      <c r="DW149" s="83">
        <f t="shared" si="280"/>
        <v>0</v>
      </c>
      <c r="DX149" s="103">
        <v>0</v>
      </c>
      <c r="DY149" s="104">
        <v>0</v>
      </c>
      <c r="DZ149" s="104">
        <v>0</v>
      </c>
      <c r="EA149" s="85">
        <f t="shared" si="281"/>
        <v>0</v>
      </c>
      <c r="EB149" s="56">
        <f t="shared" si="282"/>
        <v>0</v>
      </c>
      <c r="EC149" s="103"/>
      <c r="ED149" s="103"/>
      <c r="EE149" s="103"/>
      <c r="EF149" s="56">
        <f t="shared" si="283"/>
        <v>0</v>
      </c>
      <c r="EG149" s="56">
        <f t="shared" si="284"/>
        <v>0</v>
      </c>
      <c r="EH149" s="104">
        <v>0</v>
      </c>
      <c r="EI149" s="104">
        <v>0</v>
      </c>
      <c r="EJ149" s="104">
        <v>0</v>
      </c>
      <c r="EK149" s="56">
        <f t="shared" si="285"/>
        <v>0</v>
      </c>
      <c r="EL149" s="56">
        <f t="shared" ref="EL149:EL159" si="315">EJ149-EH149</f>
        <v>0</v>
      </c>
      <c r="EM149" s="56"/>
      <c r="EN149" s="56"/>
      <c r="EO149" s="56"/>
      <c r="EP149" s="56"/>
      <c r="EQ149" s="56"/>
      <c r="ER149" s="56"/>
      <c r="ES149" s="132" t="s">
        <v>208</v>
      </c>
      <c r="ET149" s="89"/>
      <c r="EU149" s="200" t="e">
        <f>BQ149+EH149+EC149+DX149+DS149+DL149+DG149+DC149+CM149+BL149+AR149+AK149</f>
        <v>#REF!</v>
      </c>
      <c r="EV149" s="200" t="e">
        <f>BR149+EI149+ED149+DY149+DT149+DM149+DH149+DD149+CN149+BM149+AS149+AL149</f>
        <v>#REF!</v>
      </c>
      <c r="EW149" s="200" t="e">
        <f>BS149+EJ149+EE149+DZ149+DU149+DN149+DI149+#REF!+CO149+BN149+AT149+AM149</f>
        <v>#REF!</v>
      </c>
      <c r="EX149" s="93" t="e">
        <f t="shared" si="286"/>
        <v>#REF!</v>
      </c>
      <c r="EY149" s="93" t="e">
        <f t="shared" si="287"/>
        <v>#REF!</v>
      </c>
      <c r="EZ149" s="586"/>
      <c r="FA149" s="94" t="e">
        <f t="shared" si="311"/>
        <v>#REF!</v>
      </c>
      <c r="FB149" s="449"/>
      <c r="FC149" s="127"/>
      <c r="FD149" s="127"/>
      <c r="FE149" s="127"/>
      <c r="FF149" s="103"/>
      <c r="FG149" s="127"/>
      <c r="FH149" s="103"/>
      <c r="FI149" s="605"/>
      <c r="FJ149" s="127"/>
      <c r="FK149" s="104"/>
    </row>
    <row r="150" spans="1:167" ht="42.6" hidden="1" thickBot="1" x14ac:dyDescent="0.35">
      <c r="A150" s="810" t="s">
        <v>237</v>
      </c>
      <c r="B150" s="99" t="s">
        <v>72</v>
      </c>
      <c r="C150" s="100"/>
      <c r="D150" s="98"/>
      <c r="E150" s="103"/>
      <c r="F150" s="104"/>
      <c r="G150" s="104"/>
      <c r="H150" s="103">
        <f t="shared" si="290"/>
        <v>0</v>
      </c>
      <c r="I150" s="105">
        <f t="shared" si="295"/>
        <v>0</v>
      </c>
      <c r="J150" s="106"/>
      <c r="K150" s="107"/>
      <c r="L150" s="106"/>
      <c r="M150" s="106"/>
      <c r="N150" s="56">
        <f t="shared" si="249"/>
        <v>0</v>
      </c>
      <c r="O150" s="56">
        <f t="shared" si="312"/>
        <v>0</v>
      </c>
      <c r="P150" s="106"/>
      <c r="Q150" s="106"/>
      <c r="R150" s="106"/>
      <c r="S150" s="106"/>
      <c r="T150" s="56">
        <f t="shared" si="250"/>
        <v>0</v>
      </c>
      <c r="U150" s="56">
        <f t="shared" si="251"/>
        <v>0</v>
      </c>
      <c r="V150" s="104"/>
      <c r="W150" s="107"/>
      <c r="X150" s="107"/>
      <c r="Y150" s="57">
        <f t="shared" si="252"/>
        <v>0</v>
      </c>
      <c r="Z150" s="56">
        <f t="shared" si="253"/>
        <v>0</v>
      </c>
      <c r="AA150" s="107"/>
      <c r="AB150" s="107"/>
      <c r="AC150" s="107"/>
      <c r="AD150" s="57">
        <f t="shared" si="254"/>
        <v>0</v>
      </c>
      <c r="AE150" s="57">
        <f t="shared" si="255"/>
        <v>0</v>
      </c>
      <c r="AF150" s="107"/>
      <c r="AG150" s="107"/>
      <c r="AH150" s="107"/>
      <c r="AI150" s="57">
        <f t="shared" si="256"/>
        <v>0</v>
      </c>
      <c r="AJ150" s="56">
        <f t="shared" si="257"/>
        <v>0</v>
      </c>
      <c r="AK150" s="60">
        <f>E150+J150+P150+V150+AA150+AF150</f>
        <v>0</v>
      </c>
      <c r="AL150" s="60">
        <f>AG150+AB150+W150+R150+K150+F150</f>
        <v>0</v>
      </c>
      <c r="AM150" s="60">
        <f>AH150+AC150+X150+S150+M150+G150</f>
        <v>0</v>
      </c>
      <c r="AN150" s="60">
        <f t="shared" si="258"/>
        <v>0</v>
      </c>
      <c r="AO150" s="61">
        <f t="shared" si="259"/>
        <v>0</v>
      </c>
      <c r="AP150" s="61" t="s">
        <v>72</v>
      </c>
      <c r="AQ150" s="61" t="s">
        <v>208</v>
      </c>
      <c r="AR150" s="178"/>
      <c r="AS150" s="63"/>
      <c r="AT150" s="63"/>
      <c r="AU150" s="64">
        <f t="shared" si="260"/>
        <v>0</v>
      </c>
      <c r="AV150" s="64">
        <f t="shared" si="261"/>
        <v>0</v>
      </c>
      <c r="AW150" s="57"/>
      <c r="AX150" s="57"/>
      <c r="AY150" s="57"/>
      <c r="AZ150" s="57">
        <f t="shared" si="262"/>
        <v>0</v>
      </c>
      <c r="BA150" s="56">
        <f t="shared" si="263"/>
        <v>0</v>
      </c>
      <c r="BB150" s="838"/>
      <c r="BC150" s="839"/>
      <c r="BD150" s="839"/>
      <c r="BE150" s="67">
        <f t="shared" si="264"/>
        <v>0</v>
      </c>
      <c r="BF150" s="68">
        <f t="shared" si="265"/>
        <v>0</v>
      </c>
      <c r="BG150" s="111">
        <f t="shared" ref="BG150" si="316">CT150+CS150</f>
        <v>0</v>
      </c>
      <c r="BH150" s="839"/>
      <c r="BI150" s="57"/>
      <c r="BJ150" s="57">
        <f t="shared" si="266"/>
        <v>0</v>
      </c>
      <c r="BK150" s="56">
        <f t="shared" si="267"/>
        <v>0</v>
      </c>
      <c r="BL150" s="64">
        <f t="shared" si="268"/>
        <v>0</v>
      </c>
      <c r="BM150" s="64">
        <f t="shared" si="269"/>
        <v>0</v>
      </c>
      <c r="BN150" s="63">
        <f t="shared" si="269"/>
        <v>0</v>
      </c>
      <c r="BO150" s="112">
        <f t="shared" si="270"/>
        <v>0</v>
      </c>
      <c r="BP150" s="64">
        <f t="shared" si="271"/>
        <v>0</v>
      </c>
      <c r="BQ150" s="107"/>
      <c r="BR150" s="107"/>
      <c r="BS150" s="107"/>
      <c r="BT150" s="57">
        <f t="shared" si="309"/>
        <v>0</v>
      </c>
      <c r="BU150" s="69">
        <f t="shared" si="310"/>
        <v>0</v>
      </c>
      <c r="BV150" s="107"/>
      <c r="BW150" s="107"/>
      <c r="BX150" s="107"/>
      <c r="BY150" s="107"/>
      <c r="BZ150" s="107"/>
      <c r="CA150" s="107" t="s">
        <v>72</v>
      </c>
      <c r="CB150" s="113" t="s">
        <v>208</v>
      </c>
      <c r="CC150" s="113"/>
      <c r="CD150" s="197" t="e">
        <f>#REF!-#REF!</f>
        <v>#REF!</v>
      </c>
      <c r="CE150" s="198" t="e">
        <f>#REF!-#REF!</f>
        <v>#REF!</v>
      </c>
      <c r="CF150" s="164"/>
      <c r="CG150" s="59">
        <f t="shared" ref="CG150" si="317">CX150+CZ150</f>
        <v>0</v>
      </c>
      <c r="CH150" s="57">
        <v>0</v>
      </c>
      <c r="CI150" s="57">
        <v>0</v>
      </c>
      <c r="CJ150" s="57">
        <f t="shared" si="313"/>
        <v>0</v>
      </c>
      <c r="CK150" s="57">
        <f t="shared" si="314"/>
        <v>0</v>
      </c>
      <c r="CL150" s="57"/>
      <c r="CM150" s="63" t="e">
        <f>#REF!+CG150</f>
        <v>#REF!</v>
      </c>
      <c r="CN150" s="63" t="e">
        <f>#REF!+CH150</f>
        <v>#REF!</v>
      </c>
      <c r="CO150" s="63" t="e">
        <f>#REF!+CI150</f>
        <v>#REF!</v>
      </c>
      <c r="CP150" s="63" t="e">
        <f t="shared" si="274"/>
        <v>#REF!</v>
      </c>
      <c r="CQ150" s="64" t="e">
        <f t="shared" si="275"/>
        <v>#REF!</v>
      </c>
      <c r="CR150" s="840"/>
      <c r="CS150" s="121"/>
      <c r="CT150" s="122"/>
      <c r="CU150" s="487">
        <f t="shared" si="141"/>
        <v>0</v>
      </c>
      <c r="CV150" s="145"/>
      <c r="CW150" s="145"/>
      <c r="CX150" s="968"/>
      <c r="CY150" s="968">
        <v>801.27598999999998</v>
      </c>
      <c r="CZ150" s="125"/>
      <c r="DA150" s="125"/>
      <c r="DB150" s="122"/>
      <c r="DC150" s="989"/>
      <c r="DD150" s="989"/>
      <c r="DE150" s="59"/>
      <c r="DF150" s="57"/>
      <c r="DG150" s="140"/>
      <c r="DH150" s="449"/>
      <c r="DI150" s="449"/>
      <c r="DJ150" s="67"/>
      <c r="DK150" s="67"/>
      <c r="DL150" s="128"/>
      <c r="DM150" s="128"/>
      <c r="DN150" s="128"/>
      <c r="DO150" s="84"/>
      <c r="DP150" s="84"/>
      <c r="DQ150" s="84"/>
      <c r="DR150" s="84"/>
      <c r="DS150" s="127"/>
      <c r="DT150" s="127"/>
      <c r="DU150" s="127"/>
      <c r="DV150" s="83"/>
      <c r="DW150" s="83"/>
      <c r="DX150" s="103"/>
      <c r="DY150" s="104"/>
      <c r="DZ150" s="104"/>
      <c r="EA150" s="85"/>
      <c r="EB150" s="56"/>
      <c r="EC150" s="103"/>
      <c r="ED150" s="103"/>
      <c r="EE150" s="103"/>
      <c r="EF150" s="56"/>
      <c r="EG150" s="56"/>
      <c r="EH150" s="104"/>
      <c r="EI150" s="104"/>
      <c r="EJ150" s="104"/>
      <c r="EK150" s="56"/>
      <c r="EL150" s="56"/>
      <c r="EM150" s="860"/>
      <c r="EN150" s="860"/>
      <c r="EO150" s="860"/>
      <c r="EP150" s="860"/>
      <c r="EQ150" s="860"/>
      <c r="ER150" s="860"/>
      <c r="ES150" s="132"/>
      <c r="ET150" s="861"/>
      <c r="EU150" s="985"/>
      <c r="EV150" s="985"/>
      <c r="EW150" s="985"/>
      <c r="EX150" s="984"/>
      <c r="EY150" s="984"/>
      <c r="EZ150" s="986"/>
      <c r="FA150" s="804"/>
      <c r="FB150" s="449"/>
      <c r="FC150" s="128"/>
      <c r="FD150" s="128"/>
      <c r="FE150" s="127"/>
      <c r="FF150" s="103"/>
      <c r="FG150" s="127"/>
      <c r="FH150" s="103"/>
      <c r="FI150" s="605"/>
      <c r="FJ150" s="127"/>
      <c r="FK150" s="104"/>
    </row>
    <row r="151" spans="1:167" ht="15" thickBot="1" x14ac:dyDescent="0.35">
      <c r="A151" s="841" t="s">
        <v>209</v>
      </c>
      <c r="B151" s="842" t="s">
        <v>210</v>
      </c>
      <c r="C151" s="843">
        <f>C22/C15*1000</f>
        <v>2798.4025743845091</v>
      </c>
      <c r="D151" s="841" t="e">
        <f>D22/D15*1000</f>
        <v>#DIV/0!</v>
      </c>
      <c r="E151" s="844">
        <v>2819.39</v>
      </c>
      <c r="F151" s="845">
        <v>3894.8139999999999</v>
      </c>
      <c r="G151" s="845">
        <v>2550.15</v>
      </c>
      <c r="H151" s="103">
        <f t="shared" si="290"/>
        <v>-1344.6639999999998</v>
      </c>
      <c r="I151" s="105">
        <f t="shared" si="295"/>
        <v>-269.23999999999978</v>
      </c>
      <c r="J151" s="106">
        <v>2447.06</v>
      </c>
      <c r="K151" s="107">
        <v>2915.07</v>
      </c>
      <c r="L151" s="106"/>
      <c r="M151" s="106">
        <v>3564.7939999999999</v>
      </c>
      <c r="N151" s="56">
        <f t="shared" si="249"/>
        <v>649.72399999999971</v>
      </c>
      <c r="O151" s="56">
        <f t="shared" si="312"/>
        <v>1117.7339999999999</v>
      </c>
      <c r="P151" s="846">
        <v>2243.8939723842241</v>
      </c>
      <c r="Q151" s="846"/>
      <c r="R151" s="846">
        <v>2574.4569000000001</v>
      </c>
      <c r="S151" s="495">
        <v>1774.9954</v>
      </c>
      <c r="T151" s="56">
        <f t="shared" si="250"/>
        <v>-799.46150000000011</v>
      </c>
      <c r="U151" s="56">
        <f t="shared" si="251"/>
        <v>-468.89857238422405</v>
      </c>
      <c r="V151" s="845">
        <f>V22/V14*1000</f>
        <v>2514.4344564859011</v>
      </c>
      <c r="W151" s="496">
        <v>3052.5664000000002</v>
      </c>
      <c r="X151" s="496">
        <v>2293.268</v>
      </c>
      <c r="Y151" s="57">
        <f t="shared" si="252"/>
        <v>-759.29840000000013</v>
      </c>
      <c r="Z151" s="56">
        <f t="shared" si="253"/>
        <v>-221.16645648590111</v>
      </c>
      <c r="AA151" s="496">
        <v>2415.834059481444</v>
      </c>
      <c r="AB151" s="496">
        <v>2699.87</v>
      </c>
      <c r="AC151" s="496">
        <v>1871.73</v>
      </c>
      <c r="AD151" s="57">
        <f t="shared" si="254"/>
        <v>-828.13999999999987</v>
      </c>
      <c r="AE151" s="57">
        <f t="shared" si="255"/>
        <v>-544.10405948144398</v>
      </c>
      <c r="AF151" s="496">
        <v>3404.4539026764778</v>
      </c>
      <c r="AG151" s="496">
        <f>AH151</f>
        <v>3984.36</v>
      </c>
      <c r="AH151" s="496">
        <v>3984.36</v>
      </c>
      <c r="AI151" s="57">
        <f t="shared" si="256"/>
        <v>0</v>
      </c>
      <c r="AJ151" s="56">
        <f t="shared" si="257"/>
        <v>579.90609732352232</v>
      </c>
      <c r="AK151" s="60">
        <f>AK22/AK10*1000</f>
        <v>2194.1904378634094</v>
      </c>
      <c r="AL151" s="60">
        <f>AL22/AL10*1000</f>
        <v>2854.8159300996172</v>
      </c>
      <c r="AM151" s="60">
        <f>AM22/AM10*1000</f>
        <v>2101.9660926678093</v>
      </c>
      <c r="AN151" s="60">
        <f t="shared" si="258"/>
        <v>-752.84983743180783</v>
      </c>
      <c r="AO151" s="61">
        <f t="shared" si="259"/>
        <v>-92.224345195600108</v>
      </c>
      <c r="AP151" s="61" t="s">
        <v>210</v>
      </c>
      <c r="AQ151" s="61" t="s">
        <v>209</v>
      </c>
      <c r="AR151" s="844">
        <f>AR22/AR15*1000</f>
        <v>4885.827956330204</v>
      </c>
      <c r="AS151" s="844">
        <f>AS22/AS15*1000</f>
        <v>7235.5774879567616</v>
      </c>
      <c r="AT151" s="844">
        <f>AT22/AT15*1000</f>
        <v>4507.8340484216969</v>
      </c>
      <c r="AU151" s="64">
        <f t="shared" si="260"/>
        <v>-2727.7434395350647</v>
      </c>
      <c r="AV151" s="64">
        <f t="shared" si="261"/>
        <v>-377.99390790850703</v>
      </c>
      <c r="AW151" s="844">
        <f>AW22/AW15*1000</f>
        <v>5139.5371351080321</v>
      </c>
      <c r="AX151" s="844">
        <f>AX22/AX15*1000</f>
        <v>9911.4945742146683</v>
      </c>
      <c r="AY151" s="844">
        <f>AY22/AY15*1000</f>
        <v>5661.0391110608634</v>
      </c>
      <c r="AZ151" s="57">
        <f t="shared" si="262"/>
        <v>-4250.4554631538049</v>
      </c>
      <c r="BA151" s="56">
        <f t="shared" si="263"/>
        <v>521.50197595283134</v>
      </c>
      <c r="BB151" s="847">
        <f>BB22/BB15*1000</f>
        <v>2686.753141311236</v>
      </c>
      <c r="BC151" s="848">
        <v>3459.22</v>
      </c>
      <c r="BD151" s="848">
        <v>1860</v>
      </c>
      <c r="BE151" s="67">
        <f t="shared" si="264"/>
        <v>-1599.2199999999998</v>
      </c>
      <c r="BF151" s="68">
        <f t="shared" si="265"/>
        <v>-826.75314131123605</v>
      </c>
      <c r="BG151" s="111">
        <f>BG22/BG15*1000</f>
        <v>3710.8474616649964</v>
      </c>
      <c r="BH151" s="848">
        <v>5170.37</v>
      </c>
      <c r="BI151" s="844">
        <v>3566.86</v>
      </c>
      <c r="BJ151" s="57">
        <f t="shared" si="266"/>
        <v>-1603.5099999999998</v>
      </c>
      <c r="BK151" s="56">
        <f t="shared" si="267"/>
        <v>-143.98746166499632</v>
      </c>
      <c r="BL151" s="64">
        <f>BL22/BL15*1000</f>
        <v>3321.0999399257876</v>
      </c>
      <c r="BM151" s="64">
        <f>BM22/BM15*1000</f>
        <v>4859.1789330914562</v>
      </c>
      <c r="BN151" s="64">
        <f>BN22/BN15*1000</f>
        <v>2864.3679758884323</v>
      </c>
      <c r="BO151" s="112">
        <f t="shared" si="270"/>
        <v>-1994.8109572030239</v>
      </c>
      <c r="BP151" s="64">
        <f t="shared" si="271"/>
        <v>-456.73196403735528</v>
      </c>
      <c r="BQ151" s="844">
        <f>BQ22/BQ15*1000</f>
        <v>2366.8148215221481</v>
      </c>
      <c r="BR151" s="844">
        <f>BR22/BR15*1000</f>
        <v>4176.408727097406</v>
      </c>
      <c r="BS151" s="844">
        <f>BS22/BS15*1000</f>
        <v>2579.1639586357842</v>
      </c>
      <c r="BT151" s="57">
        <f t="shared" si="309"/>
        <v>-1597.2447684616218</v>
      </c>
      <c r="BU151" s="69">
        <f t="shared" si="310"/>
        <v>212.34913711363606</v>
      </c>
      <c r="BV151" s="844" t="e">
        <f>BV22/BV15*1000</f>
        <v>#DIV/0!</v>
      </c>
      <c r="BW151" s="844" t="e">
        <f>BW22/BW15*1000</f>
        <v>#DIV/0!</v>
      </c>
      <c r="BX151" s="496"/>
      <c r="BY151" s="496"/>
      <c r="BZ151" s="496"/>
      <c r="CA151" s="496" t="s">
        <v>210</v>
      </c>
      <c r="CB151" s="500" t="s">
        <v>209</v>
      </c>
      <c r="CC151" s="500"/>
      <c r="CD151" s="162" t="e">
        <f>#REF!-#REF!</f>
        <v>#REF!</v>
      </c>
      <c r="CE151" s="163" t="e">
        <f>#REF!-#REF!</f>
        <v>#REF!</v>
      </c>
      <c r="CF151" s="164"/>
      <c r="CG151" s="59">
        <f>CG22/CG15*1000</f>
        <v>3626.0196859632169</v>
      </c>
      <c r="CH151" s="57">
        <f>CH22/CH15*1000</f>
        <v>5948.5289842236143</v>
      </c>
      <c r="CI151" s="57">
        <f>CI22/CI15*1000</f>
        <v>4017.8478610826555</v>
      </c>
      <c r="CJ151" s="57">
        <f t="shared" si="313"/>
        <v>-1930.6811231409588</v>
      </c>
      <c r="CK151" s="57">
        <f t="shared" si="314"/>
        <v>391.82817511943858</v>
      </c>
      <c r="CL151" s="57"/>
      <c r="CM151" s="63" t="e">
        <f>#REF!+CG151</f>
        <v>#REF!</v>
      </c>
      <c r="CN151" s="63" t="e">
        <f>#REF!+CH151</f>
        <v>#REF!</v>
      </c>
      <c r="CO151" s="63" t="e">
        <f>#REF!+CI151</f>
        <v>#REF!</v>
      </c>
      <c r="CP151" s="63" t="e">
        <f t="shared" si="274"/>
        <v>#REF!</v>
      </c>
      <c r="CQ151" s="64" t="e">
        <f t="shared" si="275"/>
        <v>#REF!</v>
      </c>
      <c r="CR151" s="852">
        <f>CR22/CR15*1000</f>
        <v>2686.753141311236</v>
      </c>
      <c r="CS151" s="853">
        <v>3199.4348</v>
      </c>
      <c r="CT151" s="854">
        <f t="shared" ref="CT151:DD151" si="318">CT22/CT15*1000</f>
        <v>3802.2364276587527</v>
      </c>
      <c r="CU151" s="855">
        <f t="shared" si="318"/>
        <v>3018.7581152080643</v>
      </c>
      <c r="CV151" s="854">
        <f t="shared" si="318"/>
        <v>2602.2673910636431</v>
      </c>
      <c r="CW151" s="854">
        <f t="shared" si="318"/>
        <v>2602.2673910636431</v>
      </c>
      <c r="CX151" s="854">
        <f t="shared" si="318"/>
        <v>3502.0712365377576</v>
      </c>
      <c r="CY151" s="854">
        <f t="shared" si="318"/>
        <v>3502.0712365377576</v>
      </c>
      <c r="CZ151" s="856">
        <f t="shared" si="318"/>
        <v>4078.716398839279</v>
      </c>
      <c r="DA151" s="856">
        <f t="shared" si="318"/>
        <v>4878.088990719104</v>
      </c>
      <c r="DB151" s="854">
        <f t="shared" si="318"/>
        <v>2797.6625424137142</v>
      </c>
      <c r="DC151" s="995">
        <f t="shared" si="318"/>
        <v>2289.888268537265</v>
      </c>
      <c r="DD151" s="995">
        <f t="shared" si="318"/>
        <v>2687.6690527014816</v>
      </c>
      <c r="DE151" s="59" t="e">
        <f>#REF!-DD151</f>
        <v>#REF!</v>
      </c>
      <c r="DF151" s="57" t="e">
        <f>#REF!-DC151</f>
        <v>#REF!</v>
      </c>
      <c r="DG151" s="858">
        <f>DG22/DG14*1000</f>
        <v>4851.6783771983792</v>
      </c>
      <c r="DH151" s="859">
        <v>8333</v>
      </c>
      <c r="DI151" s="859">
        <v>4870.2700000000004</v>
      </c>
      <c r="DJ151" s="67">
        <f t="shared" si="276"/>
        <v>-3462.7299999999996</v>
      </c>
      <c r="DK151" s="67">
        <f t="shared" si="277"/>
        <v>18.59162280162127</v>
      </c>
      <c r="DL151" s="859">
        <f>DL22/DL14*1000</f>
        <v>4135.8698170025482</v>
      </c>
      <c r="DM151" s="859">
        <f>DM22/DM14*1000</f>
        <v>6981.7723221792494</v>
      </c>
      <c r="DN151" s="859">
        <f>DN22/DN14*1000</f>
        <v>3478.2486460107048</v>
      </c>
      <c r="DO151" s="84">
        <f t="shared" si="278"/>
        <v>-3503.5236761685446</v>
      </c>
      <c r="DP151" s="84">
        <f t="shared" si="243"/>
        <v>-657.62117099184343</v>
      </c>
      <c r="DQ151" s="84" t="s">
        <v>209</v>
      </c>
      <c r="DR151" s="84" t="s">
        <v>210</v>
      </c>
      <c r="DS151" s="844">
        <f>DS22/DS15*1000</f>
        <v>4322.2079415073122</v>
      </c>
      <c r="DT151" s="844">
        <f>DT22/DT15*1000</f>
        <v>4884.7686717650195</v>
      </c>
      <c r="DU151" s="844">
        <f>DU22/DU15*1000</f>
        <v>3592.1192808903265</v>
      </c>
      <c r="DV151" s="83">
        <f t="shared" si="279"/>
        <v>-1292.6493908746929</v>
      </c>
      <c r="DW151" s="83">
        <f t="shared" si="280"/>
        <v>-730.08866061698563</v>
      </c>
      <c r="DX151" s="844">
        <f>DX22/DX15*1000</f>
        <v>2645.0812889451604</v>
      </c>
      <c r="DY151" s="845">
        <v>3784.97</v>
      </c>
      <c r="DZ151" s="845">
        <v>2004.009</v>
      </c>
      <c r="EA151" s="85">
        <f t="shared" si="281"/>
        <v>-1780.9609999999998</v>
      </c>
      <c r="EB151" s="56">
        <f t="shared" si="282"/>
        <v>-641.07228894516038</v>
      </c>
      <c r="EC151" s="844">
        <f>EC22/EC15*1000</f>
        <v>3563.7204203152364</v>
      </c>
      <c r="ED151" s="475">
        <f>ED22/ED15*1000</f>
        <v>5414.017285284358</v>
      </c>
      <c r="EE151" s="475">
        <f>EE22/EE15*1000</f>
        <v>3643.1296891747052</v>
      </c>
      <c r="EF151" s="56">
        <f t="shared" si="283"/>
        <v>-1770.8875961096528</v>
      </c>
      <c r="EG151" s="56">
        <f t="shared" si="284"/>
        <v>79.409268859468739</v>
      </c>
      <c r="EH151" s="845">
        <f>EH22/EH14*1000</f>
        <v>3050.3287218548689</v>
      </c>
      <c r="EI151" s="845">
        <f>EI22/EI14*1000</f>
        <v>3366.0915844478227</v>
      </c>
      <c r="EJ151" s="845">
        <f>EJ22/EJ14*1000</f>
        <v>2706.3150514015806</v>
      </c>
      <c r="EK151" s="56">
        <f t="shared" si="285"/>
        <v>-659.77653304624209</v>
      </c>
      <c r="EL151" s="56">
        <f t="shared" si="315"/>
        <v>-344.01367045328834</v>
      </c>
      <c r="EM151" s="860"/>
      <c r="EN151" s="860"/>
      <c r="EO151" s="860"/>
      <c r="EP151" s="860"/>
      <c r="EQ151" s="860"/>
      <c r="ER151" s="860"/>
      <c r="ES151" s="631" t="s">
        <v>209</v>
      </c>
      <c r="ET151" s="861"/>
      <c r="EU151" s="862" t="e">
        <f t="shared" ref="EU151:EZ151" si="319">EU22/EU14*1000</f>
        <v>#REF!</v>
      </c>
      <c r="EV151" s="862" t="e">
        <f t="shared" si="319"/>
        <v>#REF!</v>
      </c>
      <c r="EW151" s="862" t="e">
        <f t="shared" si="319"/>
        <v>#REF!</v>
      </c>
      <c r="EX151" s="862" t="e">
        <f t="shared" si="319"/>
        <v>#REF!</v>
      </c>
      <c r="EY151" s="863" t="e">
        <f t="shared" si="319"/>
        <v>#REF!</v>
      </c>
      <c r="EZ151" s="864">
        <f t="shared" si="319"/>
        <v>3025.5099624187619</v>
      </c>
      <c r="FA151" s="804" t="e">
        <f t="shared" si="311"/>
        <v>#REF!</v>
      </c>
      <c r="FB151" s="859" t="e">
        <f>FB22/FB14*1000</f>
        <v>#REF!</v>
      </c>
      <c r="FC151" s="859">
        <f>FC22/FC14*1000</f>
        <v>4135.8698170025482</v>
      </c>
      <c r="FD151" s="859">
        <f>FD22/FD14*1000</f>
        <v>5139.537135108033</v>
      </c>
      <c r="FE151" s="844">
        <f t="shared" ref="FE151:FJ151" si="320">FE22/FE15*1000</f>
        <v>4322.2079415073122</v>
      </c>
      <c r="FF151" s="844">
        <f t="shared" si="320"/>
        <v>2645.0812889451604</v>
      </c>
      <c r="FG151" s="844">
        <f t="shared" si="320"/>
        <v>4891.3249875502779</v>
      </c>
      <c r="FH151" s="844">
        <f t="shared" si="320"/>
        <v>3563.7204203152364</v>
      </c>
      <c r="FI151" s="865">
        <f t="shared" si="320"/>
        <v>3404.4539026764778</v>
      </c>
      <c r="FJ151" s="844">
        <f t="shared" si="320"/>
        <v>2415.834059481444</v>
      </c>
      <c r="FK151" s="845">
        <f>FK22/FK14*1000</f>
        <v>2514.4344564859011</v>
      </c>
    </row>
    <row r="152" spans="1:167" ht="15" thickBot="1" x14ac:dyDescent="0.35">
      <c r="A152" s="98" t="s">
        <v>211</v>
      </c>
      <c r="B152" s="99" t="s">
        <v>59</v>
      </c>
      <c r="C152" s="100">
        <v>4.3440000000000003</v>
      </c>
      <c r="D152" s="98"/>
      <c r="E152" s="103">
        <f>E153/E22*100</f>
        <v>6.056055253738287</v>
      </c>
      <c r="F152" s="104">
        <v>8.3870000000000005</v>
      </c>
      <c r="G152" s="104">
        <v>0.34</v>
      </c>
      <c r="H152" s="103">
        <f t="shared" si="290"/>
        <v>-8.0470000000000006</v>
      </c>
      <c r="I152" s="105">
        <f t="shared" si="295"/>
        <v>-5.7160552537382872</v>
      </c>
      <c r="J152" s="106"/>
      <c r="K152" s="107"/>
      <c r="L152" s="106"/>
      <c r="M152" s="106"/>
      <c r="N152" s="56">
        <f t="shared" si="249"/>
        <v>0</v>
      </c>
      <c r="O152" s="56">
        <f t="shared" si="312"/>
        <v>0</v>
      </c>
      <c r="P152" s="866">
        <v>3.6558236861534468</v>
      </c>
      <c r="Q152" s="866"/>
      <c r="R152" s="495">
        <v>5.0228731</v>
      </c>
      <c r="S152" s="866">
        <v>0.33754339999999999</v>
      </c>
      <c r="T152" s="56">
        <f t="shared" si="250"/>
        <v>-4.6853296999999996</v>
      </c>
      <c r="U152" s="56">
        <f t="shared" si="251"/>
        <v>-3.3182802861534468</v>
      </c>
      <c r="V152" s="104">
        <f>V153/V22*100</f>
        <v>4.2275869900226724</v>
      </c>
      <c r="W152" s="867">
        <v>7.1760964999999999</v>
      </c>
      <c r="X152" s="867">
        <v>1.6091966</v>
      </c>
      <c r="Y152" s="57">
        <f t="shared" si="252"/>
        <v>-5.5668999000000001</v>
      </c>
      <c r="Z152" s="56">
        <f t="shared" si="253"/>
        <v>-2.6183903900226726</v>
      </c>
      <c r="AA152" s="867">
        <v>4.3272801821713616</v>
      </c>
      <c r="AB152" s="867">
        <v>6.1</v>
      </c>
      <c r="AC152" s="867">
        <v>0.34</v>
      </c>
      <c r="AD152" s="57">
        <f t="shared" si="254"/>
        <v>-5.76</v>
      </c>
      <c r="AE152" s="57">
        <f t="shared" si="255"/>
        <v>-3.9872801821713617</v>
      </c>
      <c r="AF152" s="107">
        <v>0</v>
      </c>
      <c r="AG152" s="496">
        <f>AH152</f>
        <v>0.34</v>
      </c>
      <c r="AH152" s="496">
        <v>0.34</v>
      </c>
      <c r="AI152" s="57">
        <f t="shared" si="256"/>
        <v>0</v>
      </c>
      <c r="AJ152" s="56">
        <f t="shared" si="257"/>
        <v>0.34</v>
      </c>
      <c r="AK152" s="60">
        <f t="shared" ref="AK152:AK159" si="321">E152+J152+P152+V152+AA152+AF152</f>
        <v>18.266746112085766</v>
      </c>
      <c r="AL152" s="60">
        <f t="shared" ref="AL152:AL159" si="322">AG152+AB152+W152+R152+K152+F152</f>
        <v>27.0259696</v>
      </c>
      <c r="AM152" s="60">
        <f t="shared" ref="AM152:AM159" si="323">AH152+AC152+X152+S152+M152+G152</f>
        <v>2.9667399999999997</v>
      </c>
      <c r="AN152" s="60">
        <f t="shared" si="258"/>
        <v>-24.059229600000002</v>
      </c>
      <c r="AO152" s="61">
        <f t="shared" si="259"/>
        <v>-15.300006112085766</v>
      </c>
      <c r="AP152" s="61" t="s">
        <v>59</v>
      </c>
      <c r="AQ152" s="61" t="s">
        <v>211</v>
      </c>
      <c r="AR152" s="178">
        <f>AR153/AR22*100</f>
        <v>4.7669622370377809</v>
      </c>
      <c r="AS152" s="178">
        <f>AS153/AS22*100</f>
        <v>7.8395784982125152</v>
      </c>
      <c r="AT152" s="178">
        <f>AT153/AT22*100</f>
        <v>0.33716458815781086</v>
      </c>
      <c r="AU152" s="64">
        <f t="shared" si="260"/>
        <v>-7.5024139100547043</v>
      </c>
      <c r="AV152" s="64">
        <f t="shared" si="261"/>
        <v>-4.42979764887997</v>
      </c>
      <c r="AW152" s="127">
        <f>AW153/AW22*100</f>
        <v>0</v>
      </c>
      <c r="AX152" s="127">
        <f>AX153/AX22*100</f>
        <v>9.5127040213629712</v>
      </c>
      <c r="AY152" s="127">
        <f>AY153/AY22*100</f>
        <v>0</v>
      </c>
      <c r="AZ152" s="57">
        <f t="shared" si="262"/>
        <v>-9.5127040213629712</v>
      </c>
      <c r="BA152" s="56">
        <f t="shared" si="263"/>
        <v>0</v>
      </c>
      <c r="BB152" s="128">
        <f>BB153/BB22*100</f>
        <v>5.5290068071091145</v>
      </c>
      <c r="BC152" s="127">
        <f>BC153/BC22*100</f>
        <v>7.8034874976239372</v>
      </c>
      <c r="BD152" s="127">
        <f>BD153/BD22*100</f>
        <v>0.33751471872364686</v>
      </c>
      <c r="BE152" s="67">
        <f t="shared" si="264"/>
        <v>-7.4659727789002908</v>
      </c>
      <c r="BF152" s="68">
        <f t="shared" si="265"/>
        <v>-5.1914920883854681</v>
      </c>
      <c r="BG152" s="127">
        <f>BG153/BG22*100</f>
        <v>1.2070197621217857</v>
      </c>
      <c r="BH152" s="127">
        <v>8.06</v>
      </c>
      <c r="BI152" s="127">
        <v>0.34</v>
      </c>
      <c r="BJ152" s="57">
        <f t="shared" si="266"/>
        <v>-7.7200000000000006</v>
      </c>
      <c r="BK152" s="56">
        <f t="shared" si="267"/>
        <v>-0.86701976212178566</v>
      </c>
      <c r="BL152" s="64">
        <f>(BG152+BB152+AW152)/3</f>
        <v>2.2453421897436336</v>
      </c>
      <c r="BM152" s="64">
        <f>(AX152+BC152+BH152)/3</f>
        <v>8.4587305063289691</v>
      </c>
      <c r="BN152" s="63">
        <f>(AY152+BD152+BI152)/3</f>
        <v>0.22583823957454896</v>
      </c>
      <c r="BO152" s="112">
        <f t="shared" si="270"/>
        <v>-8.2328922667544209</v>
      </c>
      <c r="BP152" s="64">
        <f t="shared" si="271"/>
        <v>-2.0195039501690846</v>
      </c>
      <c r="BQ152" s="127">
        <f>BQ153/BQ22*100</f>
        <v>0</v>
      </c>
      <c r="BR152" s="127">
        <f>BR153/BR22*100</f>
        <v>0.8584467235030826</v>
      </c>
      <c r="BS152" s="127">
        <f>BS153/BS22*100</f>
        <v>0</v>
      </c>
      <c r="BT152" s="57">
        <f t="shared" si="309"/>
        <v>-0.8584467235030826</v>
      </c>
      <c r="BU152" s="69">
        <f t="shared" si="310"/>
        <v>0</v>
      </c>
      <c r="BV152" s="127" t="e">
        <f>BV153/BV22*100</f>
        <v>#DIV/0!</v>
      </c>
      <c r="BW152" s="127" t="e">
        <f>BW153/BW22*100</f>
        <v>#DIV/0!</v>
      </c>
      <c r="BX152" s="127" t="e">
        <f>BX153/BX22*100</f>
        <v>#DIV/0!</v>
      </c>
      <c r="BY152" s="127" t="e">
        <f>BY153/BY22*100</f>
        <v>#DIV/0!</v>
      </c>
      <c r="BZ152" s="867"/>
      <c r="CA152" s="867" t="s">
        <v>59</v>
      </c>
      <c r="CB152" s="868" t="s">
        <v>211</v>
      </c>
      <c r="CC152" s="868"/>
      <c r="CD152" s="197" t="e">
        <f>#REF!-#REF!</f>
        <v>#REF!</v>
      </c>
      <c r="CE152" s="198" t="e">
        <f>#REF!-#REF!</f>
        <v>#REF!</v>
      </c>
      <c r="CF152" s="164"/>
      <c r="CG152" s="59">
        <v>3.6</v>
      </c>
      <c r="CH152" s="57">
        <v>8.1300000000000008</v>
      </c>
      <c r="CI152" s="57">
        <v>0</v>
      </c>
      <c r="CJ152" s="57">
        <f t="shared" si="313"/>
        <v>-8.1300000000000008</v>
      </c>
      <c r="CK152" s="57">
        <f t="shared" si="314"/>
        <v>-3.6</v>
      </c>
      <c r="CL152" s="57"/>
      <c r="CM152" s="63" t="e">
        <f>(#REF!+CG152)/2</f>
        <v>#REF!</v>
      </c>
      <c r="CN152" s="63" t="e">
        <f>(#REF!+CH152)/2</f>
        <v>#REF!</v>
      </c>
      <c r="CO152" s="63" t="e">
        <f>#REF!+CI152</f>
        <v>#REF!</v>
      </c>
      <c r="CP152" s="63" t="e">
        <f t="shared" si="274"/>
        <v>#REF!</v>
      </c>
      <c r="CQ152" s="64" t="e">
        <f t="shared" si="275"/>
        <v>#REF!</v>
      </c>
      <c r="CR152" s="144">
        <f>CR153/CR22*100</f>
        <v>5.5290068071091145</v>
      </c>
      <c r="CS152" s="179">
        <f>CS153/CS22*100</f>
        <v>2.3410137546128671</v>
      </c>
      <c r="CT152" s="122">
        <v>1.04</v>
      </c>
      <c r="CU152" s="487">
        <f t="shared" ref="CU152:DA152" si="324">CU153/CU22*100</f>
        <v>3.80661200026959</v>
      </c>
      <c r="CV152" s="145">
        <f t="shared" si="324"/>
        <v>7.3424976958070616</v>
      </c>
      <c r="CW152" s="145">
        <f t="shared" si="324"/>
        <v>7.3424976958070616</v>
      </c>
      <c r="CX152" s="870">
        <f t="shared" si="324"/>
        <v>4.7010202881118106</v>
      </c>
      <c r="CY152" s="870">
        <f t="shared" si="324"/>
        <v>4.7010202881118106</v>
      </c>
      <c r="CZ152" s="871">
        <f t="shared" si="324"/>
        <v>0</v>
      </c>
      <c r="DA152" s="871">
        <f t="shared" si="324"/>
        <v>0</v>
      </c>
      <c r="DB152" s="122"/>
      <c r="DC152" s="996">
        <v>0</v>
      </c>
      <c r="DD152" s="996"/>
      <c r="DE152" s="59" t="e">
        <f>#REF!-DD152</f>
        <v>#REF!</v>
      </c>
      <c r="DF152" s="57" t="e">
        <f>#REF!-DC152</f>
        <v>#REF!</v>
      </c>
      <c r="DG152" s="140">
        <v>3.51</v>
      </c>
      <c r="DH152" s="140">
        <v>7.6</v>
      </c>
      <c r="DI152" s="140">
        <v>0.34</v>
      </c>
      <c r="DJ152" s="67">
        <f t="shared" si="276"/>
        <v>-7.26</v>
      </c>
      <c r="DK152" s="67">
        <f t="shared" si="277"/>
        <v>-3.17</v>
      </c>
      <c r="DL152" s="127">
        <f>DL153/DL22*100</f>
        <v>6.5598124847727899</v>
      </c>
      <c r="DM152" s="127">
        <v>7.49</v>
      </c>
      <c r="DN152" s="127">
        <v>0.34</v>
      </c>
      <c r="DO152" s="84">
        <f t="shared" si="278"/>
        <v>-7.15</v>
      </c>
      <c r="DP152" s="84">
        <f t="shared" si="243"/>
        <v>-6.21981248477279</v>
      </c>
      <c r="DQ152" s="84" t="s">
        <v>211</v>
      </c>
      <c r="DR152" s="84" t="s">
        <v>59</v>
      </c>
      <c r="DS152" s="127">
        <f>DS153/DS22*100</f>
        <v>7.4660836986395678</v>
      </c>
      <c r="DT152" s="127">
        <v>6.64</v>
      </c>
      <c r="DU152" s="127">
        <v>0</v>
      </c>
      <c r="DV152" s="83">
        <f t="shared" si="279"/>
        <v>-6.64</v>
      </c>
      <c r="DW152" s="83">
        <f t="shared" si="280"/>
        <v>-7.4660836986395678</v>
      </c>
      <c r="DX152" s="103">
        <f>DX153/DX22*100</f>
        <v>5.8531240955769785</v>
      </c>
      <c r="DY152" s="104">
        <v>5.6</v>
      </c>
      <c r="DZ152" s="104">
        <v>0.33700000000000002</v>
      </c>
      <c r="EA152" s="85">
        <f t="shared" si="281"/>
        <v>-5.2629999999999999</v>
      </c>
      <c r="EB152" s="56">
        <f t="shared" si="282"/>
        <v>-5.5161240955769788</v>
      </c>
      <c r="EC152" s="103">
        <f>EC153/EC22*100</f>
        <v>10.108092825481247</v>
      </c>
      <c r="ED152" s="130">
        <v>8.33</v>
      </c>
      <c r="EE152" s="130">
        <v>1.1000000000000001</v>
      </c>
      <c r="EF152" s="56">
        <f t="shared" si="283"/>
        <v>-7.23</v>
      </c>
      <c r="EG152" s="56">
        <f t="shared" si="284"/>
        <v>-9.0080928254812473</v>
      </c>
      <c r="EH152" s="104">
        <v>5.13</v>
      </c>
      <c r="EI152" s="104">
        <v>6.34</v>
      </c>
      <c r="EJ152" s="104">
        <v>0.92</v>
      </c>
      <c r="EK152" s="56">
        <f t="shared" si="285"/>
        <v>-5.42</v>
      </c>
      <c r="EL152" s="56">
        <f t="shared" si="315"/>
        <v>-4.21</v>
      </c>
      <c r="EM152" s="56"/>
      <c r="EN152" s="56"/>
      <c r="EO152" s="56"/>
      <c r="EP152" s="56"/>
      <c r="EQ152" s="56"/>
      <c r="ER152" s="56"/>
      <c r="ES152" s="132" t="s">
        <v>211</v>
      </c>
      <c r="ET152" s="89"/>
      <c r="EU152" s="181" t="e">
        <f t="shared" ref="EU152:EV159" si="325">BQ152+EH152+EC152+DX152+DS152+DL152+DG152+DC152+CM152+BL152+AR152+AK152</f>
        <v>#REF!</v>
      </c>
      <c r="EV152" s="181" t="e">
        <f t="shared" si="325"/>
        <v>#REF!</v>
      </c>
      <c r="EW152" s="181" t="e">
        <f>BS152+EJ152+EE152+DZ152+DU152+DN152+DI152+#REF!+CO152+BN152+AT152+AM152</f>
        <v>#REF!</v>
      </c>
      <c r="EX152" s="192" t="e">
        <f t="shared" si="286"/>
        <v>#REF!</v>
      </c>
      <c r="EY152" s="192" t="e">
        <f t="shared" si="287"/>
        <v>#REF!</v>
      </c>
      <c r="EZ152" s="135"/>
      <c r="FA152" s="94" t="e">
        <f t="shared" si="311"/>
        <v>#REF!</v>
      </c>
      <c r="FB152" s="449"/>
      <c r="FC152" s="127">
        <f>FC153/FC22*100</f>
        <v>6.5598124847727899</v>
      </c>
      <c r="FD152" s="127"/>
      <c r="FE152" s="127">
        <f t="shared" ref="FE152:FK152" si="326">FE153/FE22*100</f>
        <v>7.4660836986395678</v>
      </c>
      <c r="FF152" s="103">
        <f t="shared" si="326"/>
        <v>5.8531240955769785</v>
      </c>
      <c r="FG152" s="127">
        <f t="shared" si="326"/>
        <v>4.761604968749821</v>
      </c>
      <c r="FH152" s="103">
        <f t="shared" si="326"/>
        <v>10.108092825481247</v>
      </c>
      <c r="FI152" s="872">
        <f t="shared" si="326"/>
        <v>0</v>
      </c>
      <c r="FJ152" s="127">
        <f t="shared" si="326"/>
        <v>4.3272801821713616</v>
      </c>
      <c r="FK152" s="104">
        <f t="shared" si="326"/>
        <v>4.2275869900226724</v>
      </c>
    </row>
    <row r="153" spans="1:167" ht="15" thickBot="1" x14ac:dyDescent="0.35">
      <c r="A153" s="150" t="s">
        <v>212</v>
      </c>
      <c r="B153" s="151" t="s">
        <v>132</v>
      </c>
      <c r="C153" s="152">
        <v>5493.66</v>
      </c>
      <c r="D153" s="150"/>
      <c r="E153" s="155">
        <f>E154+E155+E156+E157+E158</f>
        <v>7744.6500000000005</v>
      </c>
      <c r="F153" s="155">
        <f t="shared" ref="F153:G153" si="327">F154+F155+F156+F157+F158</f>
        <v>14816.02</v>
      </c>
      <c r="G153" s="156">
        <f t="shared" si="327"/>
        <v>390.65</v>
      </c>
      <c r="H153" s="103">
        <f t="shared" si="290"/>
        <v>-14425.37</v>
      </c>
      <c r="I153" s="105">
        <f t="shared" si="295"/>
        <v>-7354.0000000000009</v>
      </c>
      <c r="J153" s="106">
        <v>0</v>
      </c>
      <c r="K153" s="107">
        <v>0</v>
      </c>
      <c r="L153" s="106"/>
      <c r="M153" s="106">
        <v>0</v>
      </c>
      <c r="N153" s="56">
        <f t="shared" si="249"/>
        <v>0</v>
      </c>
      <c r="O153" s="56">
        <f t="shared" si="312"/>
        <v>0</v>
      </c>
      <c r="P153" s="56">
        <v>1462.558</v>
      </c>
      <c r="Q153" s="56"/>
      <c r="R153" s="56">
        <v>2705.1</v>
      </c>
      <c r="S153" s="56">
        <v>125.34</v>
      </c>
      <c r="T153" s="56">
        <f t="shared" si="250"/>
        <v>-2579.7599999999998</v>
      </c>
      <c r="U153" s="56">
        <f t="shared" si="251"/>
        <v>-1337.2180000000001</v>
      </c>
      <c r="V153" s="155">
        <f t="shared" ref="V153" si="328">V154+V155+V156+V157+V158</f>
        <v>2372.92</v>
      </c>
      <c r="W153" s="57">
        <v>5034.6400000000003</v>
      </c>
      <c r="X153" s="57">
        <v>832.5</v>
      </c>
      <c r="Y153" s="57">
        <f t="shared" si="252"/>
        <v>-4202.1400000000003</v>
      </c>
      <c r="Z153" s="56">
        <f t="shared" si="253"/>
        <v>-1540.42</v>
      </c>
      <c r="AA153" s="57">
        <v>822.52</v>
      </c>
      <c r="AB153" s="57">
        <v>1321.49</v>
      </c>
      <c r="AC153" s="57">
        <v>49.85</v>
      </c>
      <c r="AD153" s="57">
        <f t="shared" si="254"/>
        <v>-1271.6400000000001</v>
      </c>
      <c r="AE153" s="57">
        <f t="shared" si="255"/>
        <v>-772.67</v>
      </c>
      <c r="AF153" s="57">
        <v>0</v>
      </c>
      <c r="AG153" s="57">
        <f>AH153</f>
        <v>24.78</v>
      </c>
      <c r="AH153" s="57">
        <v>24.78</v>
      </c>
      <c r="AI153" s="57">
        <f t="shared" si="256"/>
        <v>0</v>
      </c>
      <c r="AJ153" s="56">
        <f t="shared" si="257"/>
        <v>24.78</v>
      </c>
      <c r="AK153" s="157">
        <f t="shared" si="321"/>
        <v>12402.648000000001</v>
      </c>
      <c r="AL153" s="157">
        <f t="shared" si="322"/>
        <v>23902.03</v>
      </c>
      <c r="AM153" s="157">
        <f t="shared" si="323"/>
        <v>1423.12</v>
      </c>
      <c r="AN153" s="157">
        <f t="shared" si="258"/>
        <v>-22478.91</v>
      </c>
      <c r="AO153" s="158">
        <f t="shared" si="259"/>
        <v>-10979.528000000002</v>
      </c>
      <c r="AP153" s="158" t="s">
        <v>132</v>
      </c>
      <c r="AQ153" s="158" t="s">
        <v>212</v>
      </c>
      <c r="AR153" s="159">
        <f t="shared" ref="AR153" si="329">AR154+AR155+AR156+AR157+AR158</f>
        <v>243.2</v>
      </c>
      <c r="AS153" s="63">
        <v>627.61</v>
      </c>
      <c r="AT153" s="63">
        <v>15.87</v>
      </c>
      <c r="AU153" s="64">
        <f t="shared" si="260"/>
        <v>-611.74</v>
      </c>
      <c r="AV153" s="64">
        <f t="shared" si="261"/>
        <v>-227.32999999999998</v>
      </c>
      <c r="AW153" s="57"/>
      <c r="AX153" s="57">
        <v>7318.42</v>
      </c>
      <c r="AY153" s="57"/>
      <c r="AZ153" s="57">
        <f t="shared" si="262"/>
        <v>-7318.42</v>
      </c>
      <c r="BA153" s="56">
        <f t="shared" si="263"/>
        <v>0</v>
      </c>
      <c r="BB153" s="648">
        <f>BB154+BB155+BB156+BB157+BB158</f>
        <v>4913.37</v>
      </c>
      <c r="BC153" s="57">
        <v>8465.0499999999993</v>
      </c>
      <c r="BD153" s="57">
        <v>207.64</v>
      </c>
      <c r="BE153" s="67">
        <f t="shared" si="264"/>
        <v>-8257.41</v>
      </c>
      <c r="BF153" s="68">
        <f t="shared" si="265"/>
        <v>-4705.7299999999996</v>
      </c>
      <c r="BG153" s="66">
        <f t="shared" ref="BG153:BG167" si="330">CT153+CS153</f>
        <v>710.68</v>
      </c>
      <c r="BH153" s="57">
        <v>6277.11</v>
      </c>
      <c r="BI153" s="57">
        <v>179.46</v>
      </c>
      <c r="BJ153" s="57">
        <f t="shared" si="266"/>
        <v>-6097.65</v>
      </c>
      <c r="BK153" s="56">
        <f t="shared" si="267"/>
        <v>-531.21999999999991</v>
      </c>
      <c r="BL153" s="64">
        <f t="shared" si="268"/>
        <v>5624.05</v>
      </c>
      <c r="BM153" s="64">
        <f t="shared" si="269"/>
        <v>22060.579999999998</v>
      </c>
      <c r="BN153" s="63">
        <f t="shared" si="269"/>
        <v>387.1</v>
      </c>
      <c r="BO153" s="112">
        <f t="shared" si="270"/>
        <v>-21673.48</v>
      </c>
      <c r="BP153" s="64">
        <f t="shared" si="271"/>
        <v>-5236.95</v>
      </c>
      <c r="BQ153" s="57">
        <v>0</v>
      </c>
      <c r="BR153" s="57">
        <v>1805.5</v>
      </c>
      <c r="BS153" s="57">
        <v>0</v>
      </c>
      <c r="BT153" s="57">
        <f t="shared" si="309"/>
        <v>-1805.5</v>
      </c>
      <c r="BU153" s="69">
        <f t="shared" si="310"/>
        <v>0</v>
      </c>
      <c r="BV153" s="57"/>
      <c r="BW153" s="57"/>
      <c r="BX153" s="57"/>
      <c r="BY153" s="57"/>
      <c r="BZ153" s="57"/>
      <c r="CA153" s="57" t="s">
        <v>132</v>
      </c>
      <c r="CB153" s="70" t="s">
        <v>212</v>
      </c>
      <c r="CC153" s="70"/>
      <c r="CD153" s="197" t="e">
        <f>#REF!-#REF!</f>
        <v>#REF!</v>
      </c>
      <c r="CE153" s="198" t="e">
        <f>#REF!-#REF!</f>
        <v>#REF!</v>
      </c>
      <c r="CF153" s="164"/>
      <c r="CG153" s="59">
        <f t="shared" ref="CG153:CG158" si="331">CX153+CZ153</f>
        <v>1034.9000000000001</v>
      </c>
      <c r="CH153" s="57">
        <v>3577.2</v>
      </c>
      <c r="CI153" s="57">
        <v>0</v>
      </c>
      <c r="CJ153" s="57">
        <f t="shared" si="313"/>
        <v>-3577.2</v>
      </c>
      <c r="CK153" s="57">
        <f t="shared" si="314"/>
        <v>-1034.9000000000001</v>
      </c>
      <c r="CL153" s="57"/>
      <c r="CM153" s="63" t="e">
        <f>#REF!+CG153</f>
        <v>#REF!</v>
      </c>
      <c r="CN153" s="63" t="e">
        <f>#REF!+CH153</f>
        <v>#REF!</v>
      </c>
      <c r="CO153" s="63" t="e">
        <f>#REF!+CI153</f>
        <v>#REF!</v>
      </c>
      <c r="CP153" s="63" t="e">
        <f t="shared" si="274"/>
        <v>#REF!</v>
      </c>
      <c r="CQ153" s="64" t="e">
        <f t="shared" si="275"/>
        <v>#REF!</v>
      </c>
      <c r="CR153" s="651">
        <f>CR154+CR155+CR156+CR157+CR158</f>
        <v>4913.37</v>
      </c>
      <c r="CS153" s="191">
        <v>180.17</v>
      </c>
      <c r="CT153" s="82">
        <v>530.51</v>
      </c>
      <c r="CU153" s="470">
        <f t="shared" si="141"/>
        <v>5624.05</v>
      </c>
      <c r="CV153" s="82">
        <f>CV154+CV155+CV156+CV157+CV158</f>
        <v>6384.9</v>
      </c>
      <c r="CW153" s="82">
        <f>CW154+CW155+CW156+CW157+CW158</f>
        <v>6384.9</v>
      </c>
      <c r="CX153" s="82">
        <v>1034.9000000000001</v>
      </c>
      <c r="CY153" s="82">
        <v>1034.9000000000001</v>
      </c>
      <c r="CZ153" s="875">
        <v>0</v>
      </c>
      <c r="DA153" s="168">
        <v>0</v>
      </c>
      <c r="DB153" s="82">
        <f>CV153+CX153+CZ153</f>
        <v>7419.7999999999993</v>
      </c>
      <c r="DC153" s="988">
        <v>0</v>
      </c>
      <c r="DD153" s="988">
        <f>DD154+DD155+DD156+DD157+DD158+DD159+DD160+DD161</f>
        <v>5.0999999999999996</v>
      </c>
      <c r="DE153" s="59" t="e">
        <f>#REF!-DD153</f>
        <v>#REF!</v>
      </c>
      <c r="DF153" s="57" t="e">
        <f>#REF!-DC153</f>
        <v>#REF!</v>
      </c>
      <c r="DG153" s="177">
        <f>DG154+DG155+DG156+DG157+DG158</f>
        <v>429.06000000000006</v>
      </c>
      <c r="DH153" s="652">
        <v>1266.22</v>
      </c>
      <c r="DI153" s="652">
        <v>41.4</v>
      </c>
      <c r="DJ153" s="67">
        <f t="shared" si="276"/>
        <v>-1224.82</v>
      </c>
      <c r="DK153" s="67">
        <f t="shared" si="277"/>
        <v>-387.66000000000008</v>
      </c>
      <c r="DL153" s="176">
        <f>DL154+DL155+DL156+DL157</f>
        <v>468.49</v>
      </c>
      <c r="DM153" s="176">
        <v>621.67999999999995</v>
      </c>
      <c r="DN153" s="176">
        <v>22.1</v>
      </c>
      <c r="DO153" s="84">
        <f t="shared" si="278"/>
        <v>-599.57999999999993</v>
      </c>
      <c r="DP153" s="84">
        <f t="shared" si="243"/>
        <v>-446.39</v>
      </c>
      <c r="DQ153" s="84" t="s">
        <v>212</v>
      </c>
      <c r="DR153" s="84" t="s">
        <v>132</v>
      </c>
      <c r="DS153" s="170">
        <f t="shared" ref="DS153" si="332">DS154+DS155+DS156+DS157+DS158</f>
        <v>573.76</v>
      </c>
      <c r="DT153" s="170">
        <v>682.05</v>
      </c>
      <c r="DU153" s="170">
        <v>0</v>
      </c>
      <c r="DV153" s="83">
        <f t="shared" si="279"/>
        <v>-682.05</v>
      </c>
      <c r="DW153" s="83">
        <f t="shared" si="280"/>
        <v>-573.76</v>
      </c>
      <c r="DX153" s="155">
        <f t="shared" ref="DX153" si="333">DX154+DX155+DX156+DX157+DX158</f>
        <v>623.63000000000011</v>
      </c>
      <c r="DY153" s="156">
        <v>709.92</v>
      </c>
      <c r="DZ153" s="156">
        <v>30.82</v>
      </c>
      <c r="EA153" s="85">
        <f t="shared" si="281"/>
        <v>-679.09999999999991</v>
      </c>
      <c r="EB153" s="56">
        <f t="shared" si="282"/>
        <v>-592.81000000000006</v>
      </c>
      <c r="EC153" s="155">
        <f t="shared" ref="EC153" si="334">EC154+EC155+EC156+EC157+EC158</f>
        <v>411.37600000000003</v>
      </c>
      <c r="ED153" s="173">
        <v>467.53</v>
      </c>
      <c r="EE153" s="173">
        <v>46.11</v>
      </c>
      <c r="EF153" s="56">
        <f t="shared" si="283"/>
        <v>-421.41999999999996</v>
      </c>
      <c r="EG153" s="56">
        <f t="shared" si="284"/>
        <v>-365.26600000000002</v>
      </c>
      <c r="EH153" s="155">
        <f>EH154+EH155+EH156+EH157+EH158</f>
        <v>990.06</v>
      </c>
      <c r="EI153" s="156">
        <v>1898.18</v>
      </c>
      <c r="EJ153" s="156">
        <v>215.28</v>
      </c>
      <c r="EK153" s="56">
        <f t="shared" si="285"/>
        <v>-1682.9</v>
      </c>
      <c r="EL153" s="56">
        <f t="shared" si="315"/>
        <v>-774.78</v>
      </c>
      <c r="EM153" s="56"/>
      <c r="EN153" s="56"/>
      <c r="EO153" s="56"/>
      <c r="EP153" s="56"/>
      <c r="EQ153" s="56"/>
      <c r="ER153" s="56"/>
      <c r="ES153" s="174" t="s">
        <v>212</v>
      </c>
      <c r="ET153" s="89"/>
      <c r="EU153" s="837" t="e">
        <f t="shared" si="325"/>
        <v>#REF!</v>
      </c>
      <c r="EV153" s="837" t="e">
        <f t="shared" si="325"/>
        <v>#REF!</v>
      </c>
      <c r="EW153" s="837" t="e">
        <f>BS153+EJ153+EE153+DZ153+DU153+DN153+DI153+#REF!+CO153+BN153+AT153+AM153</f>
        <v>#REF!</v>
      </c>
      <c r="EX153" s="837" t="e">
        <f>BT153+EK153+EF153+EA153+DV153+DO153+DJ153+DE153+CP153+BO153+AU153+AN153</f>
        <v>#REF!</v>
      </c>
      <c r="EY153" s="876" t="e">
        <f>BU153+EL153+EG153+EB153+DW153+DP153+DK153+DF153+CQ153+BP153+AV153+AO153</f>
        <v>#REF!</v>
      </c>
      <c r="EZ153" s="877">
        <f>EZ154+EZ155+EZ156+EZ157+EZ158</f>
        <v>1140.64292</v>
      </c>
      <c r="FA153" s="136" t="e">
        <f t="shared" si="311"/>
        <v>#REF!</v>
      </c>
      <c r="FB153" s="878" t="e">
        <f>BW153+EV153+EI153+ED153+DY153+DR153+DM153+DH153+CS153+BR153+AX153+AQ153</f>
        <v>#REF!</v>
      </c>
      <c r="FC153" s="176">
        <f>FC154+FC155+FC156+FC157</f>
        <v>468.49</v>
      </c>
      <c r="FD153" s="176"/>
      <c r="FE153" s="170">
        <f t="shared" ref="FE153:FK153" si="335">FE154+FE155+FE156+FE157+FE158</f>
        <v>573.76</v>
      </c>
      <c r="FF153" s="155">
        <f t="shared" si="335"/>
        <v>623.63000000000011</v>
      </c>
      <c r="FG153" s="170">
        <f t="shared" si="335"/>
        <v>243.2</v>
      </c>
      <c r="FH153" s="155">
        <f t="shared" si="335"/>
        <v>411.37600000000003</v>
      </c>
      <c r="FI153" s="879">
        <v>0</v>
      </c>
      <c r="FJ153" s="155">
        <f t="shared" si="335"/>
        <v>822.52</v>
      </c>
      <c r="FK153" s="155">
        <f t="shared" si="335"/>
        <v>2372.92</v>
      </c>
    </row>
    <row r="154" spans="1:167" ht="15" hidden="1" thickBot="1" x14ac:dyDescent="0.35">
      <c r="A154" s="98" t="s">
        <v>213</v>
      </c>
      <c r="B154" s="99" t="s">
        <v>72</v>
      </c>
      <c r="C154" s="100"/>
      <c r="D154" s="98"/>
      <c r="E154" s="103">
        <v>5885.93</v>
      </c>
      <c r="F154" s="104">
        <v>9124.64</v>
      </c>
      <c r="G154" s="104">
        <v>0</v>
      </c>
      <c r="H154" s="103">
        <f t="shared" si="290"/>
        <v>-9124.64</v>
      </c>
      <c r="I154" s="105">
        <f t="shared" si="295"/>
        <v>-5885.93</v>
      </c>
      <c r="J154" s="106">
        <v>0</v>
      </c>
      <c r="K154" s="107">
        <v>0</v>
      </c>
      <c r="L154" s="106">
        <v>32.658999999999999</v>
      </c>
      <c r="M154" s="106">
        <v>0</v>
      </c>
      <c r="N154" s="56">
        <f t="shared" si="249"/>
        <v>0</v>
      </c>
      <c r="O154" s="56">
        <f t="shared" si="312"/>
        <v>0</v>
      </c>
      <c r="P154" s="106">
        <v>1138.568</v>
      </c>
      <c r="Q154" s="106"/>
      <c r="R154" s="106">
        <v>0</v>
      </c>
      <c r="S154" s="106">
        <v>0</v>
      </c>
      <c r="T154" s="56">
        <f t="shared" si="250"/>
        <v>0</v>
      </c>
      <c r="U154" s="56">
        <f t="shared" si="251"/>
        <v>-1138.568</v>
      </c>
      <c r="V154" s="104">
        <v>305.38</v>
      </c>
      <c r="W154" s="107">
        <v>3049.19</v>
      </c>
      <c r="X154" s="107">
        <v>176.58</v>
      </c>
      <c r="Y154" s="57">
        <f t="shared" si="252"/>
        <v>-2872.61</v>
      </c>
      <c r="Z154" s="56">
        <f t="shared" si="253"/>
        <v>-128.79999999999998</v>
      </c>
      <c r="AA154" s="107">
        <v>658.01</v>
      </c>
      <c r="AB154" s="107">
        <v>957.78</v>
      </c>
      <c r="AC154" s="107">
        <v>0</v>
      </c>
      <c r="AD154" s="57">
        <f t="shared" si="254"/>
        <v>-957.78</v>
      </c>
      <c r="AE154" s="57">
        <f t="shared" si="255"/>
        <v>-658.01</v>
      </c>
      <c r="AF154" s="107"/>
      <c r="AG154" s="107">
        <f>AH154</f>
        <v>24.78</v>
      </c>
      <c r="AH154" s="107">
        <v>24.78</v>
      </c>
      <c r="AI154" s="57">
        <f t="shared" si="256"/>
        <v>0</v>
      </c>
      <c r="AJ154" s="56">
        <f t="shared" si="257"/>
        <v>24.78</v>
      </c>
      <c r="AK154" s="60">
        <f t="shared" si="321"/>
        <v>7987.8880000000008</v>
      </c>
      <c r="AL154" s="60">
        <f t="shared" si="322"/>
        <v>13156.39</v>
      </c>
      <c r="AM154" s="60">
        <f t="shared" si="323"/>
        <v>201.36</v>
      </c>
      <c r="AN154" s="60">
        <f t="shared" si="258"/>
        <v>-12955.029999999999</v>
      </c>
      <c r="AO154" s="61">
        <f t="shared" si="259"/>
        <v>-7786.5280000000012</v>
      </c>
      <c r="AP154" s="61" t="s">
        <v>72</v>
      </c>
      <c r="AQ154" s="61" t="s">
        <v>213</v>
      </c>
      <c r="AR154" s="178">
        <v>194.56</v>
      </c>
      <c r="AS154" s="109">
        <v>457.3</v>
      </c>
      <c r="AT154" s="109">
        <v>15.87</v>
      </c>
      <c r="AU154" s="64">
        <f t="shared" si="260"/>
        <v>-441.43</v>
      </c>
      <c r="AV154" s="64">
        <f t="shared" si="261"/>
        <v>-178.69</v>
      </c>
      <c r="AW154" s="57"/>
      <c r="AX154" s="107">
        <v>5363.03</v>
      </c>
      <c r="AY154" s="57"/>
      <c r="AZ154" s="57">
        <f t="shared" si="262"/>
        <v>-5363.03</v>
      </c>
      <c r="BA154" s="56">
        <f t="shared" si="263"/>
        <v>0</v>
      </c>
      <c r="BB154" s="767">
        <v>3734.17</v>
      </c>
      <c r="BC154" s="107">
        <v>0</v>
      </c>
      <c r="BD154" s="107">
        <v>0</v>
      </c>
      <c r="BE154" s="67">
        <f t="shared" si="264"/>
        <v>0</v>
      </c>
      <c r="BF154" s="68">
        <f t="shared" si="265"/>
        <v>-3734.17</v>
      </c>
      <c r="BG154" s="111">
        <f t="shared" si="330"/>
        <v>492.26</v>
      </c>
      <c r="BH154" s="107">
        <v>4563.18</v>
      </c>
      <c r="BI154" s="107">
        <v>179.46</v>
      </c>
      <c r="BJ154" s="57">
        <f t="shared" si="266"/>
        <v>-4383.72</v>
      </c>
      <c r="BK154" s="56">
        <f t="shared" si="267"/>
        <v>-312.79999999999995</v>
      </c>
      <c r="BL154" s="64">
        <f t="shared" si="268"/>
        <v>4226.43</v>
      </c>
      <c r="BM154" s="64">
        <f t="shared" si="269"/>
        <v>9926.2099999999991</v>
      </c>
      <c r="BN154" s="63">
        <f t="shared" si="269"/>
        <v>179.46</v>
      </c>
      <c r="BO154" s="112">
        <f t="shared" si="270"/>
        <v>-9746.75</v>
      </c>
      <c r="BP154" s="64">
        <f t="shared" si="271"/>
        <v>-4046.9700000000003</v>
      </c>
      <c r="BQ154" s="107">
        <v>0</v>
      </c>
      <c r="BR154" s="107">
        <v>1323.14</v>
      </c>
      <c r="BS154" s="107">
        <v>0</v>
      </c>
      <c r="BT154" s="57">
        <f t="shared" si="309"/>
        <v>-1323.14</v>
      </c>
      <c r="BU154" s="69">
        <f t="shared" si="310"/>
        <v>0</v>
      </c>
      <c r="BV154" s="107"/>
      <c r="BW154" s="107"/>
      <c r="BX154" s="107"/>
      <c r="BY154" s="107"/>
      <c r="BZ154" s="107"/>
      <c r="CA154" s="107" t="s">
        <v>72</v>
      </c>
      <c r="CB154" s="113" t="s">
        <v>213</v>
      </c>
      <c r="CC154" s="113"/>
      <c r="CD154" s="162" t="e">
        <f>#REF!-#REF!</f>
        <v>#REF!</v>
      </c>
      <c r="CE154" s="163" t="e">
        <f>#REF!-#REF!</f>
        <v>#REF!</v>
      </c>
      <c r="CF154" s="164"/>
      <c r="CG154" s="105">
        <f t="shared" si="331"/>
        <v>0</v>
      </c>
      <c r="CH154" s="107">
        <v>3577.2</v>
      </c>
      <c r="CI154" s="107">
        <v>0</v>
      </c>
      <c r="CJ154" s="57">
        <f t="shared" si="313"/>
        <v>-3577.2</v>
      </c>
      <c r="CK154" s="57">
        <f t="shared" si="314"/>
        <v>0</v>
      </c>
      <c r="CL154" s="57"/>
      <c r="CM154" s="63" t="e">
        <f>#REF!+CG154</f>
        <v>#REF!</v>
      </c>
      <c r="CN154" s="63" t="e">
        <f>#REF!+CH154</f>
        <v>#REF!</v>
      </c>
      <c r="CO154" s="63" t="e">
        <f>#REF!+CI154</f>
        <v>#REF!</v>
      </c>
      <c r="CP154" s="63" t="e">
        <f t="shared" si="274"/>
        <v>#REF!</v>
      </c>
      <c r="CQ154" s="64" t="e">
        <f t="shared" si="275"/>
        <v>#REF!</v>
      </c>
      <c r="CR154" s="768">
        <v>3734.17</v>
      </c>
      <c r="CS154" s="121">
        <v>139.94</v>
      </c>
      <c r="CT154" s="122">
        <v>352.32</v>
      </c>
      <c r="CU154" s="487">
        <f t="shared" si="141"/>
        <v>4226.43</v>
      </c>
      <c r="CV154" s="122">
        <v>4824.82</v>
      </c>
      <c r="CW154" s="122">
        <v>4824.82</v>
      </c>
      <c r="CX154" s="122"/>
      <c r="CY154" s="122"/>
      <c r="CZ154" s="125"/>
      <c r="DA154" s="125"/>
      <c r="DB154" s="122">
        <f t="shared" ref="DB154:DB159" si="336">CV154+CX154</f>
        <v>4824.82</v>
      </c>
      <c r="DC154" s="989">
        <v>0</v>
      </c>
      <c r="DD154" s="989">
        <v>5.0999999999999996</v>
      </c>
      <c r="DE154" s="59" t="e">
        <f>#REF!-DD154</f>
        <v>#REF!</v>
      </c>
      <c r="DF154" s="57" t="e">
        <f>#REF!-DC154</f>
        <v>#REF!</v>
      </c>
      <c r="DG154" s="140">
        <v>324.05</v>
      </c>
      <c r="DH154" s="140">
        <v>920.01</v>
      </c>
      <c r="DI154" s="140">
        <v>0</v>
      </c>
      <c r="DJ154" s="67">
        <f t="shared" si="276"/>
        <v>-920.01</v>
      </c>
      <c r="DK154" s="67">
        <f t="shared" si="277"/>
        <v>-324.05</v>
      </c>
      <c r="DL154" s="103">
        <v>242.5</v>
      </c>
      <c r="DM154" s="103">
        <v>446.67</v>
      </c>
      <c r="DN154" s="103">
        <v>22.1</v>
      </c>
      <c r="DO154" s="84">
        <f t="shared" si="278"/>
        <v>-424.57</v>
      </c>
      <c r="DP154" s="84">
        <f t="shared" si="243"/>
        <v>-220.4</v>
      </c>
      <c r="DQ154" s="84" t="s">
        <v>213</v>
      </c>
      <c r="DR154" s="84" t="s">
        <v>72</v>
      </c>
      <c r="DS154" s="127">
        <v>328.39699999999999</v>
      </c>
      <c r="DT154" s="127">
        <v>492.08</v>
      </c>
      <c r="DU154" s="127">
        <v>0</v>
      </c>
      <c r="DV154" s="83">
        <f t="shared" si="279"/>
        <v>-492.08</v>
      </c>
      <c r="DW154" s="83">
        <f t="shared" si="280"/>
        <v>-328.39699999999999</v>
      </c>
      <c r="DX154" s="103">
        <v>297.88</v>
      </c>
      <c r="DY154" s="104">
        <v>512.88</v>
      </c>
      <c r="DZ154" s="104">
        <v>30.82</v>
      </c>
      <c r="EA154" s="85">
        <f t="shared" si="281"/>
        <v>-482.06</v>
      </c>
      <c r="EB154" s="56">
        <f t="shared" si="282"/>
        <v>-267.06</v>
      </c>
      <c r="EC154" s="103">
        <v>234.4</v>
      </c>
      <c r="ED154" s="130">
        <v>339.29</v>
      </c>
      <c r="EE154" s="130">
        <v>14.46</v>
      </c>
      <c r="EF154" s="56">
        <f t="shared" si="283"/>
        <v>-324.83000000000004</v>
      </c>
      <c r="EG154" s="56">
        <f t="shared" si="284"/>
        <v>-219.94</v>
      </c>
      <c r="EH154" s="104">
        <v>761.56</v>
      </c>
      <c r="EI154" s="104">
        <v>1382.17</v>
      </c>
      <c r="EJ154" s="104">
        <v>78.91</v>
      </c>
      <c r="EK154" s="56">
        <f t="shared" si="285"/>
        <v>-1303.26</v>
      </c>
      <c r="EL154" s="56">
        <f t="shared" si="315"/>
        <v>-682.65</v>
      </c>
      <c r="EM154" s="56"/>
      <c r="EN154" s="56"/>
      <c r="EO154" s="56"/>
      <c r="EP154" s="56"/>
      <c r="EQ154" s="56"/>
      <c r="ER154" s="56"/>
      <c r="ES154" s="132" t="s">
        <v>213</v>
      </c>
      <c r="ET154" s="89"/>
      <c r="EU154" s="200" t="e">
        <f t="shared" si="325"/>
        <v>#REF!</v>
      </c>
      <c r="EV154" s="200" t="e">
        <f t="shared" si="325"/>
        <v>#REF!</v>
      </c>
      <c r="EW154" s="200" t="e">
        <f>BS154+EJ154+EE154+DZ154+DU154+DN154+DI154+#REF!+CO154+BN154+AT154+AM154</f>
        <v>#REF!</v>
      </c>
      <c r="EX154" s="93" t="e">
        <f t="shared" si="286"/>
        <v>#REF!</v>
      </c>
      <c r="EY154" s="93" t="e">
        <f t="shared" si="287"/>
        <v>#REF!</v>
      </c>
      <c r="EZ154" s="586"/>
      <c r="FA154" s="94" t="e">
        <f t="shared" si="311"/>
        <v>#REF!</v>
      </c>
      <c r="FB154" s="449"/>
      <c r="FC154" s="103">
        <v>242.5</v>
      </c>
      <c r="FD154" s="103"/>
      <c r="FE154" s="127">
        <v>328.39699999999999</v>
      </c>
      <c r="FF154" s="103">
        <v>297.88</v>
      </c>
      <c r="FG154" s="127">
        <v>194.56</v>
      </c>
      <c r="FH154" s="103">
        <v>234.4</v>
      </c>
      <c r="FI154" s="605"/>
      <c r="FJ154" s="127">
        <v>658.01</v>
      </c>
      <c r="FK154" s="104">
        <v>305.38</v>
      </c>
    </row>
    <row r="155" spans="1:167" ht="15" hidden="1" thickBot="1" x14ac:dyDescent="0.35">
      <c r="A155" s="98" t="s">
        <v>214</v>
      </c>
      <c r="B155" s="99" t="s">
        <v>72</v>
      </c>
      <c r="C155" s="100"/>
      <c r="D155" s="98"/>
      <c r="E155" s="103">
        <v>0</v>
      </c>
      <c r="F155" s="104"/>
      <c r="G155" s="104"/>
      <c r="H155" s="103">
        <f t="shared" si="290"/>
        <v>0</v>
      </c>
      <c r="I155" s="105">
        <f t="shared" si="295"/>
        <v>0</v>
      </c>
      <c r="J155" s="106">
        <v>0</v>
      </c>
      <c r="K155" s="107">
        <v>0</v>
      </c>
      <c r="L155" s="106"/>
      <c r="M155" s="106">
        <v>0</v>
      </c>
      <c r="N155" s="56">
        <f t="shared" si="249"/>
        <v>0</v>
      </c>
      <c r="O155" s="56">
        <f t="shared" si="312"/>
        <v>0</v>
      </c>
      <c r="P155" s="106">
        <v>0</v>
      </c>
      <c r="Q155" s="106"/>
      <c r="R155" s="106">
        <v>0</v>
      </c>
      <c r="S155" s="106">
        <v>0</v>
      </c>
      <c r="T155" s="56">
        <f t="shared" si="250"/>
        <v>0</v>
      </c>
      <c r="U155" s="56">
        <f t="shared" si="251"/>
        <v>0</v>
      </c>
      <c r="V155" s="104">
        <v>1289</v>
      </c>
      <c r="W155" s="107">
        <v>168.59</v>
      </c>
      <c r="X155" s="107">
        <v>0</v>
      </c>
      <c r="Y155" s="57">
        <f t="shared" si="252"/>
        <v>-168.59</v>
      </c>
      <c r="Z155" s="56">
        <f t="shared" si="253"/>
        <v>-1289</v>
      </c>
      <c r="AA155" s="107"/>
      <c r="AB155" s="107"/>
      <c r="AC155" s="107"/>
      <c r="AD155" s="57">
        <f t="shared" si="254"/>
        <v>0</v>
      </c>
      <c r="AE155" s="57">
        <f t="shared" si="255"/>
        <v>0</v>
      </c>
      <c r="AF155" s="107"/>
      <c r="AG155" s="107">
        <f t="shared" ref="AG155:AG166" si="337">AH155</f>
        <v>0</v>
      </c>
      <c r="AH155" s="107">
        <v>0</v>
      </c>
      <c r="AI155" s="57">
        <f t="shared" si="256"/>
        <v>0</v>
      </c>
      <c r="AJ155" s="56">
        <f t="shared" si="257"/>
        <v>0</v>
      </c>
      <c r="AK155" s="60">
        <f t="shared" si="321"/>
        <v>1289</v>
      </c>
      <c r="AL155" s="60">
        <f t="shared" si="322"/>
        <v>168.59</v>
      </c>
      <c r="AM155" s="60">
        <f t="shared" si="323"/>
        <v>0</v>
      </c>
      <c r="AN155" s="60">
        <f t="shared" si="258"/>
        <v>-168.59</v>
      </c>
      <c r="AO155" s="61">
        <f t="shared" si="259"/>
        <v>-1289</v>
      </c>
      <c r="AP155" s="61" t="s">
        <v>72</v>
      </c>
      <c r="AQ155" s="61" t="s">
        <v>214</v>
      </c>
      <c r="AR155" s="178"/>
      <c r="AS155" s="63"/>
      <c r="AT155" s="63"/>
      <c r="AU155" s="64">
        <f t="shared" si="260"/>
        <v>0</v>
      </c>
      <c r="AV155" s="64">
        <f t="shared" si="261"/>
        <v>0</v>
      </c>
      <c r="AW155" s="57"/>
      <c r="AX155" s="107"/>
      <c r="AY155" s="57"/>
      <c r="AZ155" s="57">
        <f t="shared" si="262"/>
        <v>0</v>
      </c>
      <c r="BA155" s="56">
        <f t="shared" si="263"/>
        <v>0</v>
      </c>
      <c r="BB155" s="767">
        <v>0</v>
      </c>
      <c r="BC155" s="107">
        <v>0</v>
      </c>
      <c r="BD155" s="107">
        <v>0</v>
      </c>
      <c r="BE155" s="67">
        <f t="shared" si="264"/>
        <v>0</v>
      </c>
      <c r="BF155" s="68">
        <f t="shared" si="265"/>
        <v>0</v>
      </c>
      <c r="BG155" s="111">
        <f t="shared" si="330"/>
        <v>0</v>
      </c>
      <c r="BH155" s="107">
        <v>0</v>
      </c>
      <c r="BI155" s="107">
        <v>0</v>
      </c>
      <c r="BJ155" s="57">
        <f t="shared" si="266"/>
        <v>0</v>
      </c>
      <c r="BK155" s="56">
        <f t="shared" si="267"/>
        <v>0</v>
      </c>
      <c r="BL155" s="64">
        <f t="shared" si="268"/>
        <v>0</v>
      </c>
      <c r="BM155" s="64">
        <f t="shared" si="269"/>
        <v>0</v>
      </c>
      <c r="BN155" s="63">
        <f t="shared" si="269"/>
        <v>0</v>
      </c>
      <c r="BO155" s="112">
        <f t="shared" si="270"/>
        <v>0</v>
      </c>
      <c r="BP155" s="64">
        <f t="shared" si="271"/>
        <v>0</v>
      </c>
      <c r="BQ155" s="107">
        <v>0</v>
      </c>
      <c r="BR155" s="107">
        <v>0</v>
      </c>
      <c r="BS155" s="107">
        <v>0</v>
      </c>
      <c r="BT155" s="57">
        <f t="shared" si="309"/>
        <v>0</v>
      </c>
      <c r="BU155" s="69">
        <f t="shared" si="310"/>
        <v>0</v>
      </c>
      <c r="BV155" s="107"/>
      <c r="BW155" s="107"/>
      <c r="BX155" s="107"/>
      <c r="BY155" s="107"/>
      <c r="BZ155" s="107"/>
      <c r="CA155" s="107" t="s">
        <v>72</v>
      </c>
      <c r="CB155" s="113" t="s">
        <v>214</v>
      </c>
      <c r="CC155" s="113"/>
      <c r="CD155" s="197" t="e">
        <f>#REF!-#REF!</f>
        <v>#REF!</v>
      </c>
      <c r="CE155" s="198" t="e">
        <f>#REF!-#REF!</f>
        <v>#REF!</v>
      </c>
      <c r="CF155" s="164"/>
      <c r="CG155" s="105">
        <f t="shared" si="331"/>
        <v>0</v>
      </c>
      <c r="CH155" s="107">
        <v>0</v>
      </c>
      <c r="CI155" s="107">
        <v>0</v>
      </c>
      <c r="CJ155" s="57">
        <f t="shared" si="313"/>
        <v>0</v>
      </c>
      <c r="CK155" s="57">
        <f t="shared" si="314"/>
        <v>0</v>
      </c>
      <c r="CL155" s="57"/>
      <c r="CM155" s="109" t="e">
        <f>#REF!+CG155</f>
        <v>#REF!</v>
      </c>
      <c r="CN155" s="109" t="e">
        <f>#REF!+CH155</f>
        <v>#REF!</v>
      </c>
      <c r="CO155" s="109" t="e">
        <f>#REF!+CI155</f>
        <v>#REF!</v>
      </c>
      <c r="CP155" s="109" t="e">
        <f t="shared" si="274"/>
        <v>#REF!</v>
      </c>
      <c r="CQ155" s="591" t="e">
        <f t="shared" si="275"/>
        <v>#REF!</v>
      </c>
      <c r="CR155" s="768"/>
      <c r="CS155" s="121"/>
      <c r="CT155" s="122"/>
      <c r="CU155" s="487">
        <f t="shared" si="141"/>
        <v>0</v>
      </c>
      <c r="CV155" s="122"/>
      <c r="CW155" s="122"/>
      <c r="CX155" s="122"/>
      <c r="CY155" s="122"/>
      <c r="CZ155" s="125"/>
      <c r="DA155" s="125"/>
      <c r="DB155" s="122">
        <f t="shared" si="336"/>
        <v>0</v>
      </c>
      <c r="DC155" s="989">
        <v>0</v>
      </c>
      <c r="DD155" s="989"/>
      <c r="DE155" s="59" t="e">
        <f>#REF!-DD155</f>
        <v>#REF!</v>
      </c>
      <c r="DF155" s="57" t="e">
        <f>#REF!-DC155</f>
        <v>#REF!</v>
      </c>
      <c r="DG155" s="140">
        <v>0</v>
      </c>
      <c r="DH155" s="140">
        <v>0</v>
      </c>
      <c r="DI155" s="140">
        <v>0</v>
      </c>
      <c r="DJ155" s="67">
        <f t="shared" si="276"/>
        <v>0</v>
      </c>
      <c r="DK155" s="67">
        <f t="shared" si="277"/>
        <v>0</v>
      </c>
      <c r="DL155" s="103">
        <v>125.9</v>
      </c>
      <c r="DM155" s="103">
        <v>24.55</v>
      </c>
      <c r="DN155" s="103">
        <v>0</v>
      </c>
      <c r="DO155" s="84">
        <f t="shared" si="278"/>
        <v>-24.55</v>
      </c>
      <c r="DP155" s="84">
        <f t="shared" si="243"/>
        <v>-125.9</v>
      </c>
      <c r="DQ155" s="84" t="s">
        <v>214</v>
      </c>
      <c r="DR155" s="84" t="s">
        <v>72</v>
      </c>
      <c r="DS155" s="127">
        <v>125.9</v>
      </c>
      <c r="DT155" s="127">
        <v>0</v>
      </c>
      <c r="DU155" s="127">
        <v>0</v>
      </c>
      <c r="DV155" s="83">
        <f t="shared" si="279"/>
        <v>0</v>
      </c>
      <c r="DW155" s="83">
        <f t="shared" si="280"/>
        <v>-125.9</v>
      </c>
      <c r="DX155" s="103">
        <v>125.9</v>
      </c>
      <c r="DY155" s="104">
        <v>28.29</v>
      </c>
      <c r="DZ155" s="104">
        <v>0</v>
      </c>
      <c r="EA155" s="85">
        <f t="shared" si="281"/>
        <v>-28.29</v>
      </c>
      <c r="EB155" s="56">
        <f t="shared" si="282"/>
        <v>-125.9</v>
      </c>
      <c r="EC155" s="880">
        <v>94.69</v>
      </c>
      <c r="ED155" s="880">
        <v>0</v>
      </c>
      <c r="EE155" s="880">
        <v>0</v>
      </c>
      <c r="EF155" s="56">
        <f t="shared" si="283"/>
        <v>0</v>
      </c>
      <c r="EG155" s="56">
        <f t="shared" si="284"/>
        <v>-94.69</v>
      </c>
      <c r="EH155" s="104">
        <v>0</v>
      </c>
      <c r="EI155" s="104">
        <v>0</v>
      </c>
      <c r="EJ155" s="104">
        <v>0</v>
      </c>
      <c r="EK155" s="56">
        <f t="shared" si="285"/>
        <v>0</v>
      </c>
      <c r="EL155" s="56">
        <f t="shared" si="315"/>
        <v>0</v>
      </c>
      <c r="EM155" s="56"/>
      <c r="EN155" s="56"/>
      <c r="EO155" s="56"/>
      <c r="EP155" s="56"/>
      <c r="EQ155" s="56"/>
      <c r="ER155" s="56"/>
      <c r="ES155" s="132" t="s">
        <v>214</v>
      </c>
      <c r="ET155" s="89"/>
      <c r="EU155" s="881" t="e">
        <f t="shared" si="325"/>
        <v>#REF!</v>
      </c>
      <c r="EV155" s="881" t="e">
        <f t="shared" si="325"/>
        <v>#REF!</v>
      </c>
      <c r="EW155" s="881" t="e">
        <f>BS155+EJ155+EE155+DZ155+DU155+DN155+DI155+#REF!+CO155+BN155+AT155+AM155</f>
        <v>#REF!</v>
      </c>
      <c r="EX155" s="192" t="e">
        <f t="shared" si="286"/>
        <v>#REF!</v>
      </c>
      <c r="EY155" s="192" t="e">
        <f t="shared" si="287"/>
        <v>#REF!</v>
      </c>
      <c r="EZ155" s="334"/>
      <c r="FA155" s="804" t="e">
        <f t="shared" si="311"/>
        <v>#REF!</v>
      </c>
      <c r="FB155" s="449"/>
      <c r="FC155" s="103">
        <v>125.9</v>
      </c>
      <c r="FD155" s="103"/>
      <c r="FE155" s="127">
        <v>125.9</v>
      </c>
      <c r="FF155" s="103">
        <v>125.9</v>
      </c>
      <c r="FG155" s="127"/>
      <c r="FH155" s="880">
        <v>94.69</v>
      </c>
      <c r="FI155" s="605"/>
      <c r="FJ155" s="127"/>
      <c r="FK155" s="104">
        <v>1289</v>
      </c>
    </row>
    <row r="156" spans="1:167" ht="15" hidden="1" thickBot="1" x14ac:dyDescent="0.35">
      <c r="A156" s="98" t="s">
        <v>215</v>
      </c>
      <c r="B156" s="99" t="s">
        <v>72</v>
      </c>
      <c r="C156" s="100"/>
      <c r="D156" s="98"/>
      <c r="E156" s="103">
        <v>1548.93</v>
      </c>
      <c r="F156" s="104">
        <v>2963.2</v>
      </c>
      <c r="G156" s="104">
        <v>390.65</v>
      </c>
      <c r="H156" s="103">
        <f t="shared" si="290"/>
        <v>-2572.5499999999997</v>
      </c>
      <c r="I156" s="105">
        <f t="shared" si="295"/>
        <v>-1158.2800000000002</v>
      </c>
      <c r="J156" s="106">
        <v>0</v>
      </c>
      <c r="K156" s="107">
        <v>0</v>
      </c>
      <c r="L156" s="106"/>
      <c r="M156" s="106">
        <v>0</v>
      </c>
      <c r="N156" s="56">
        <f t="shared" si="249"/>
        <v>0</v>
      </c>
      <c r="O156" s="56">
        <f t="shared" si="312"/>
        <v>0</v>
      </c>
      <c r="P156" s="106">
        <v>281.73</v>
      </c>
      <c r="Q156" s="106"/>
      <c r="R156" s="106">
        <v>2705.1</v>
      </c>
      <c r="S156" s="106">
        <v>125.34</v>
      </c>
      <c r="T156" s="56">
        <f t="shared" si="250"/>
        <v>-2579.7599999999998</v>
      </c>
      <c r="U156" s="56">
        <f t="shared" si="251"/>
        <v>-156.39000000000001</v>
      </c>
      <c r="V156" s="104">
        <v>426.45</v>
      </c>
      <c r="W156" s="107">
        <v>1006.93</v>
      </c>
      <c r="X156" s="107">
        <v>0</v>
      </c>
      <c r="Y156" s="57">
        <f t="shared" si="252"/>
        <v>-1006.93</v>
      </c>
      <c r="Z156" s="56">
        <f t="shared" si="253"/>
        <v>-426.45</v>
      </c>
      <c r="AA156" s="107">
        <v>164.51</v>
      </c>
      <c r="AB156" s="107">
        <v>264.3</v>
      </c>
      <c r="AC156" s="107">
        <v>49.85</v>
      </c>
      <c r="AD156" s="57">
        <f t="shared" si="254"/>
        <v>-214.45000000000002</v>
      </c>
      <c r="AE156" s="57">
        <f t="shared" si="255"/>
        <v>-114.66</v>
      </c>
      <c r="AF156" s="107"/>
      <c r="AG156" s="107">
        <f t="shared" si="337"/>
        <v>0</v>
      </c>
      <c r="AH156" s="107">
        <v>0</v>
      </c>
      <c r="AI156" s="57">
        <f t="shared" si="256"/>
        <v>0</v>
      </c>
      <c r="AJ156" s="56">
        <f t="shared" si="257"/>
        <v>0</v>
      </c>
      <c r="AK156" s="60">
        <f t="shared" si="321"/>
        <v>2421.62</v>
      </c>
      <c r="AL156" s="60">
        <f t="shared" si="322"/>
        <v>6939.53</v>
      </c>
      <c r="AM156" s="60">
        <f t="shared" si="323"/>
        <v>565.83999999999992</v>
      </c>
      <c r="AN156" s="60">
        <f t="shared" si="258"/>
        <v>-6373.69</v>
      </c>
      <c r="AO156" s="61">
        <f t="shared" si="259"/>
        <v>-1855.78</v>
      </c>
      <c r="AP156" s="61" t="s">
        <v>72</v>
      </c>
      <c r="AQ156" s="61" t="s">
        <v>215</v>
      </c>
      <c r="AR156" s="178">
        <v>48.64</v>
      </c>
      <c r="AS156" s="109">
        <v>125.52</v>
      </c>
      <c r="AT156" s="63">
        <v>0</v>
      </c>
      <c r="AU156" s="64">
        <f t="shared" si="260"/>
        <v>-125.52</v>
      </c>
      <c r="AV156" s="64">
        <f t="shared" si="261"/>
        <v>-48.64</v>
      </c>
      <c r="AW156" s="57"/>
      <c r="AX156" s="107">
        <v>1463.68</v>
      </c>
      <c r="AY156" s="57"/>
      <c r="AZ156" s="57">
        <f t="shared" si="262"/>
        <v>-1463.68</v>
      </c>
      <c r="BA156" s="56">
        <f t="shared" si="263"/>
        <v>0</v>
      </c>
      <c r="BB156" s="767">
        <v>982.67</v>
      </c>
      <c r="BC156" s="107">
        <v>1693.01</v>
      </c>
      <c r="BD156" s="107">
        <v>0</v>
      </c>
      <c r="BE156" s="67">
        <f t="shared" si="264"/>
        <v>-1693.01</v>
      </c>
      <c r="BF156" s="68">
        <f t="shared" si="265"/>
        <v>-982.67</v>
      </c>
      <c r="BG156" s="111">
        <f t="shared" si="330"/>
        <v>88.08</v>
      </c>
      <c r="BH156" s="107">
        <v>1255.42</v>
      </c>
      <c r="BI156" s="107"/>
      <c r="BJ156" s="57">
        <f t="shared" si="266"/>
        <v>-1255.42</v>
      </c>
      <c r="BK156" s="56">
        <f t="shared" si="267"/>
        <v>-88.08</v>
      </c>
      <c r="BL156" s="64">
        <f t="shared" si="268"/>
        <v>1070.75</v>
      </c>
      <c r="BM156" s="64">
        <f t="shared" si="269"/>
        <v>4412.1100000000006</v>
      </c>
      <c r="BN156" s="63">
        <f t="shared" si="269"/>
        <v>0</v>
      </c>
      <c r="BO156" s="112">
        <f t="shared" si="270"/>
        <v>-4412.1100000000006</v>
      </c>
      <c r="BP156" s="64">
        <f t="shared" si="271"/>
        <v>-1070.75</v>
      </c>
      <c r="BQ156" s="107">
        <v>0</v>
      </c>
      <c r="BR156" s="107">
        <v>361.1</v>
      </c>
      <c r="BS156" s="107">
        <v>0</v>
      </c>
      <c r="BT156" s="57">
        <f t="shared" si="309"/>
        <v>-361.1</v>
      </c>
      <c r="BU156" s="69">
        <f t="shared" si="310"/>
        <v>0</v>
      </c>
      <c r="BV156" s="107"/>
      <c r="BW156" s="107"/>
      <c r="BX156" s="107"/>
      <c r="BY156" s="107"/>
      <c r="BZ156" s="107"/>
      <c r="CA156" s="107" t="s">
        <v>72</v>
      </c>
      <c r="CB156" s="113" t="s">
        <v>215</v>
      </c>
      <c r="CC156" s="113"/>
      <c r="CD156" s="162" t="e">
        <f>#REF!-#REF!</f>
        <v>#REF!</v>
      </c>
      <c r="CE156" s="163" t="e">
        <f>#REF!-#REF!</f>
        <v>#REF!</v>
      </c>
      <c r="CF156" s="164"/>
      <c r="CG156" s="105">
        <f t="shared" si="331"/>
        <v>0</v>
      </c>
      <c r="CH156" s="107">
        <v>0</v>
      </c>
      <c r="CI156" s="107">
        <v>0</v>
      </c>
      <c r="CJ156" s="57">
        <f t="shared" si="313"/>
        <v>0</v>
      </c>
      <c r="CK156" s="57">
        <f t="shared" si="314"/>
        <v>0</v>
      </c>
      <c r="CL156" s="57"/>
      <c r="CM156" s="109" t="e">
        <f>#REF!+CG156</f>
        <v>#REF!</v>
      </c>
      <c r="CN156" s="109" t="e">
        <f>#REF!+CH156</f>
        <v>#REF!</v>
      </c>
      <c r="CO156" s="109" t="e">
        <f>#REF!+CI156</f>
        <v>#REF!</v>
      </c>
      <c r="CP156" s="109" t="e">
        <f t="shared" si="274"/>
        <v>#REF!</v>
      </c>
      <c r="CQ156" s="591" t="e">
        <f t="shared" si="275"/>
        <v>#REF!</v>
      </c>
      <c r="CR156" s="768">
        <v>982.67</v>
      </c>
      <c r="CS156" s="121"/>
      <c r="CT156" s="122">
        <v>88.08</v>
      </c>
      <c r="CU156" s="487">
        <f t="shared" si="141"/>
        <v>1070.75</v>
      </c>
      <c r="CV156" s="122">
        <v>1276.98</v>
      </c>
      <c r="CW156" s="122">
        <v>1276.98</v>
      </c>
      <c r="CX156" s="122"/>
      <c r="CY156" s="122"/>
      <c r="CZ156" s="125"/>
      <c r="DA156" s="125"/>
      <c r="DB156" s="122">
        <f t="shared" si="336"/>
        <v>1276.98</v>
      </c>
      <c r="DC156" s="989">
        <v>0</v>
      </c>
      <c r="DD156" s="989"/>
      <c r="DE156" s="59" t="e">
        <f>#REF!-DD156</f>
        <v>#REF!</v>
      </c>
      <c r="DF156" s="57" t="e">
        <f>#REF!-DC156</f>
        <v>#REF!</v>
      </c>
      <c r="DG156" s="140">
        <v>85.28</v>
      </c>
      <c r="DH156" s="140">
        <v>253.24</v>
      </c>
      <c r="DI156" s="140">
        <v>41.4</v>
      </c>
      <c r="DJ156" s="67">
        <f t="shared" si="276"/>
        <v>-211.84</v>
      </c>
      <c r="DK156" s="67">
        <f t="shared" si="277"/>
        <v>-43.88</v>
      </c>
      <c r="DL156" s="103">
        <v>92.1</v>
      </c>
      <c r="DM156" s="103">
        <v>124.34</v>
      </c>
      <c r="DN156" s="103">
        <v>0</v>
      </c>
      <c r="DO156" s="84">
        <f t="shared" si="278"/>
        <v>-124.34</v>
      </c>
      <c r="DP156" s="84">
        <f t="shared" si="243"/>
        <v>-92.1</v>
      </c>
      <c r="DQ156" s="84" t="s">
        <v>215</v>
      </c>
      <c r="DR156" s="84" t="s">
        <v>72</v>
      </c>
      <c r="DS156" s="127">
        <v>113.577</v>
      </c>
      <c r="DT156" s="127">
        <v>136.41</v>
      </c>
      <c r="DU156" s="127">
        <v>0</v>
      </c>
      <c r="DV156" s="83">
        <f t="shared" si="279"/>
        <v>-136.41</v>
      </c>
      <c r="DW156" s="83">
        <f t="shared" si="280"/>
        <v>-113.577</v>
      </c>
      <c r="DX156" s="103">
        <v>105.94</v>
      </c>
      <c r="DY156" s="104">
        <v>141.97999999999999</v>
      </c>
      <c r="DZ156" s="104">
        <v>0</v>
      </c>
      <c r="EA156" s="85">
        <f t="shared" si="281"/>
        <v>-141.97999999999999</v>
      </c>
      <c r="EB156" s="56">
        <f t="shared" si="282"/>
        <v>-105.94</v>
      </c>
      <c r="EC156" s="103">
        <v>82.275999999999996</v>
      </c>
      <c r="ED156" s="130">
        <v>93.5</v>
      </c>
      <c r="EE156" s="130">
        <v>2.89</v>
      </c>
      <c r="EF156" s="56">
        <f t="shared" si="283"/>
        <v>-90.61</v>
      </c>
      <c r="EG156" s="56">
        <f t="shared" si="284"/>
        <v>-79.385999999999996</v>
      </c>
      <c r="EH156" s="104">
        <v>190.39</v>
      </c>
      <c r="EI156" s="104">
        <v>379.64</v>
      </c>
      <c r="EJ156" s="104">
        <v>0</v>
      </c>
      <c r="EK156" s="56">
        <f t="shared" si="285"/>
        <v>-379.64</v>
      </c>
      <c r="EL156" s="56">
        <f t="shared" si="315"/>
        <v>-190.39</v>
      </c>
      <c r="EM156" s="56"/>
      <c r="EN156" s="56"/>
      <c r="EO156" s="56"/>
      <c r="EP156" s="56"/>
      <c r="EQ156" s="56"/>
      <c r="ER156" s="56"/>
      <c r="ES156" s="132" t="s">
        <v>215</v>
      </c>
      <c r="ET156" s="89"/>
      <c r="EU156" s="181" t="e">
        <f t="shared" si="325"/>
        <v>#REF!</v>
      </c>
      <c r="EV156" s="181" t="e">
        <f t="shared" si="325"/>
        <v>#REF!</v>
      </c>
      <c r="EW156" s="181" t="e">
        <f>BS156+EJ156+EE156+DZ156+DU156+DN156+DI156+#REF!+CO156+BN156+AT156+AM156</f>
        <v>#REF!</v>
      </c>
      <c r="EX156" s="192" t="e">
        <f t="shared" si="286"/>
        <v>#REF!</v>
      </c>
      <c r="EY156" s="192" t="e">
        <f t="shared" si="287"/>
        <v>#REF!</v>
      </c>
      <c r="EZ156" s="334"/>
      <c r="FA156" s="94" t="e">
        <f t="shared" si="311"/>
        <v>#REF!</v>
      </c>
      <c r="FB156" s="449"/>
      <c r="FC156" s="103">
        <v>92.1</v>
      </c>
      <c r="FD156" s="103"/>
      <c r="FE156" s="127">
        <v>113.577</v>
      </c>
      <c r="FF156" s="103">
        <v>105.94</v>
      </c>
      <c r="FG156" s="127">
        <v>48.64</v>
      </c>
      <c r="FH156" s="103">
        <v>82.275999999999996</v>
      </c>
      <c r="FI156" s="605"/>
      <c r="FJ156" s="127">
        <v>164.51</v>
      </c>
      <c r="FK156" s="104">
        <v>426.45</v>
      </c>
    </row>
    <row r="157" spans="1:167" ht="15" hidden="1" thickBot="1" x14ac:dyDescent="0.35">
      <c r="A157" s="98" t="s">
        <v>216</v>
      </c>
      <c r="B157" s="99" t="s">
        <v>72</v>
      </c>
      <c r="C157" s="100"/>
      <c r="D157" s="98"/>
      <c r="E157" s="103">
        <v>0</v>
      </c>
      <c r="F157" s="104">
        <v>0</v>
      </c>
      <c r="G157" s="104">
        <v>0</v>
      </c>
      <c r="H157" s="103">
        <f t="shared" si="290"/>
        <v>0</v>
      </c>
      <c r="I157" s="105">
        <f t="shared" si="295"/>
        <v>0</v>
      </c>
      <c r="J157" s="106">
        <v>0</v>
      </c>
      <c r="K157" s="107">
        <v>0</v>
      </c>
      <c r="L157" s="106"/>
      <c r="M157" s="106">
        <v>0</v>
      </c>
      <c r="N157" s="56">
        <f t="shared" si="249"/>
        <v>0</v>
      </c>
      <c r="O157" s="56">
        <f t="shared" si="312"/>
        <v>0</v>
      </c>
      <c r="P157" s="106">
        <v>0</v>
      </c>
      <c r="Q157" s="106"/>
      <c r="R157" s="106">
        <v>0</v>
      </c>
      <c r="S157" s="106">
        <v>0</v>
      </c>
      <c r="T157" s="56">
        <f t="shared" si="250"/>
        <v>0</v>
      </c>
      <c r="U157" s="56">
        <f t="shared" si="251"/>
        <v>0</v>
      </c>
      <c r="V157" s="104">
        <v>196.6</v>
      </c>
      <c r="W157" s="107">
        <v>655.92</v>
      </c>
      <c r="X157" s="107">
        <v>655.92</v>
      </c>
      <c r="Y157" s="57">
        <f t="shared" si="252"/>
        <v>0</v>
      </c>
      <c r="Z157" s="56">
        <f t="shared" si="253"/>
        <v>459.31999999999994</v>
      </c>
      <c r="AA157" s="107">
        <v>0</v>
      </c>
      <c r="AB157" s="107">
        <v>99.41</v>
      </c>
      <c r="AC157" s="107"/>
      <c r="AD157" s="57">
        <f t="shared" si="254"/>
        <v>-99.41</v>
      </c>
      <c r="AE157" s="57">
        <f t="shared" si="255"/>
        <v>0</v>
      </c>
      <c r="AF157" s="107"/>
      <c r="AG157" s="107">
        <f t="shared" si="337"/>
        <v>0</v>
      </c>
      <c r="AH157" s="107">
        <v>0</v>
      </c>
      <c r="AI157" s="57">
        <f t="shared" si="256"/>
        <v>0</v>
      </c>
      <c r="AJ157" s="56">
        <f t="shared" si="257"/>
        <v>0</v>
      </c>
      <c r="AK157" s="60">
        <f t="shared" si="321"/>
        <v>196.6</v>
      </c>
      <c r="AL157" s="60">
        <f t="shared" si="322"/>
        <v>755.32999999999993</v>
      </c>
      <c r="AM157" s="60">
        <f t="shared" si="323"/>
        <v>655.92</v>
      </c>
      <c r="AN157" s="60">
        <f t="shared" si="258"/>
        <v>-99.409999999999968</v>
      </c>
      <c r="AO157" s="61">
        <f t="shared" si="259"/>
        <v>459.31999999999994</v>
      </c>
      <c r="AP157" s="61" t="s">
        <v>72</v>
      </c>
      <c r="AQ157" s="61" t="s">
        <v>216</v>
      </c>
      <c r="AR157" s="178"/>
      <c r="AS157" s="63"/>
      <c r="AT157" s="63"/>
      <c r="AU157" s="64">
        <f t="shared" si="260"/>
        <v>0</v>
      </c>
      <c r="AV157" s="64">
        <f t="shared" si="261"/>
        <v>0</v>
      </c>
      <c r="AW157" s="57"/>
      <c r="AX157" s="107"/>
      <c r="AY157" s="57"/>
      <c r="AZ157" s="57">
        <f t="shared" si="262"/>
        <v>0</v>
      </c>
      <c r="BA157" s="56">
        <f t="shared" si="263"/>
        <v>0</v>
      </c>
      <c r="BB157" s="767">
        <v>0</v>
      </c>
      <c r="BC157" s="107">
        <v>0</v>
      </c>
      <c r="BD157" s="107">
        <v>0</v>
      </c>
      <c r="BE157" s="67">
        <f t="shared" si="264"/>
        <v>0</v>
      </c>
      <c r="BF157" s="68">
        <f t="shared" si="265"/>
        <v>0</v>
      </c>
      <c r="BG157" s="111">
        <f t="shared" si="330"/>
        <v>13.21</v>
      </c>
      <c r="BH157" s="107"/>
      <c r="BI157" s="107"/>
      <c r="BJ157" s="57">
        <f t="shared" si="266"/>
        <v>0</v>
      </c>
      <c r="BK157" s="56">
        <f t="shared" si="267"/>
        <v>-13.21</v>
      </c>
      <c r="BL157" s="64">
        <f t="shared" si="268"/>
        <v>13.21</v>
      </c>
      <c r="BM157" s="64">
        <f t="shared" si="269"/>
        <v>0</v>
      </c>
      <c r="BN157" s="63">
        <f t="shared" si="269"/>
        <v>0</v>
      </c>
      <c r="BO157" s="112">
        <f t="shared" si="270"/>
        <v>0</v>
      </c>
      <c r="BP157" s="64">
        <f t="shared" si="271"/>
        <v>-13.21</v>
      </c>
      <c r="BQ157" s="107">
        <v>0</v>
      </c>
      <c r="BR157" s="107">
        <v>0</v>
      </c>
      <c r="BS157" s="107">
        <v>0</v>
      </c>
      <c r="BT157" s="57">
        <f t="shared" si="309"/>
        <v>0</v>
      </c>
      <c r="BU157" s="69">
        <f t="shared" si="310"/>
        <v>0</v>
      </c>
      <c r="BV157" s="107"/>
      <c r="BW157" s="107"/>
      <c r="BX157" s="107"/>
      <c r="BY157" s="107"/>
      <c r="BZ157" s="107"/>
      <c r="CA157" s="107" t="s">
        <v>72</v>
      </c>
      <c r="CB157" s="113" t="s">
        <v>216</v>
      </c>
      <c r="CC157" s="113"/>
      <c r="CD157" s="197" t="e">
        <f>#REF!-#REF!</f>
        <v>#REF!</v>
      </c>
      <c r="CE157" s="198" t="e">
        <f>#REF!-#REF!</f>
        <v>#REF!</v>
      </c>
      <c r="CF157" s="164"/>
      <c r="CG157" s="105">
        <f t="shared" si="331"/>
        <v>0</v>
      </c>
      <c r="CH157" s="107">
        <v>0</v>
      </c>
      <c r="CI157" s="107">
        <v>0</v>
      </c>
      <c r="CJ157" s="57">
        <f t="shared" si="313"/>
        <v>0</v>
      </c>
      <c r="CK157" s="57">
        <f t="shared" si="314"/>
        <v>0</v>
      </c>
      <c r="CL157" s="57"/>
      <c r="CM157" s="109" t="e">
        <f>#REF!+CG157</f>
        <v>#REF!</v>
      </c>
      <c r="CN157" s="109" t="e">
        <f>#REF!+CH157</f>
        <v>#REF!</v>
      </c>
      <c r="CO157" s="109" t="e">
        <f>#REF!+CI157</f>
        <v>#REF!</v>
      </c>
      <c r="CP157" s="109" t="e">
        <f t="shared" si="274"/>
        <v>#REF!</v>
      </c>
      <c r="CQ157" s="591" t="e">
        <f t="shared" si="275"/>
        <v>#REF!</v>
      </c>
      <c r="CR157" s="768"/>
      <c r="CS157" s="121"/>
      <c r="CT157" s="122">
        <v>13.21</v>
      </c>
      <c r="CU157" s="487">
        <f t="shared" si="141"/>
        <v>13.21</v>
      </c>
      <c r="CV157" s="122"/>
      <c r="CW157" s="122"/>
      <c r="CX157" s="122"/>
      <c r="CY157" s="122"/>
      <c r="CZ157" s="125"/>
      <c r="DA157" s="125"/>
      <c r="DB157" s="122">
        <f t="shared" si="336"/>
        <v>0</v>
      </c>
      <c r="DC157" s="989">
        <v>0</v>
      </c>
      <c r="DD157" s="989"/>
      <c r="DE157" s="59" t="e">
        <f>#REF!-DD157</f>
        <v>#REF!</v>
      </c>
      <c r="DF157" s="57" t="e">
        <f>#REF!-DC157</f>
        <v>#REF!</v>
      </c>
      <c r="DG157" s="140">
        <v>2.67</v>
      </c>
      <c r="DH157" s="140">
        <v>2.5099999999999998</v>
      </c>
      <c r="DI157" s="140">
        <v>0</v>
      </c>
      <c r="DJ157" s="67">
        <f t="shared" si="276"/>
        <v>-2.5099999999999998</v>
      </c>
      <c r="DK157" s="67">
        <f t="shared" si="277"/>
        <v>-2.67</v>
      </c>
      <c r="DL157" s="103">
        <v>7.99</v>
      </c>
      <c r="DM157" s="103">
        <v>6.32</v>
      </c>
      <c r="DN157" s="103">
        <v>0</v>
      </c>
      <c r="DO157" s="84">
        <f t="shared" si="278"/>
        <v>-6.32</v>
      </c>
      <c r="DP157" s="84">
        <f t="shared" si="243"/>
        <v>-7.99</v>
      </c>
      <c r="DQ157" s="84" t="s">
        <v>216</v>
      </c>
      <c r="DR157" s="84" t="s">
        <v>72</v>
      </c>
      <c r="DS157" s="127">
        <v>5.8860000000000001</v>
      </c>
      <c r="DT157" s="127">
        <v>4.97</v>
      </c>
      <c r="DU157" s="127">
        <v>0</v>
      </c>
      <c r="DV157" s="83">
        <f t="shared" si="279"/>
        <v>-4.97</v>
      </c>
      <c r="DW157" s="83">
        <f t="shared" si="280"/>
        <v>-5.8860000000000001</v>
      </c>
      <c r="DX157" s="103">
        <v>2.98</v>
      </c>
      <c r="DY157" s="104">
        <v>2.23</v>
      </c>
      <c r="DZ157" s="104">
        <v>0</v>
      </c>
      <c r="EA157" s="85">
        <f t="shared" si="281"/>
        <v>-2.23</v>
      </c>
      <c r="EB157" s="56">
        <f t="shared" si="282"/>
        <v>-2.98</v>
      </c>
      <c r="EC157" s="103">
        <v>0.01</v>
      </c>
      <c r="ED157" s="130">
        <v>0.03</v>
      </c>
      <c r="EE157" s="130">
        <v>0.03</v>
      </c>
      <c r="EF157" s="56">
        <f t="shared" si="283"/>
        <v>0</v>
      </c>
      <c r="EG157" s="56">
        <f t="shared" si="284"/>
        <v>1.9999999999999997E-2</v>
      </c>
      <c r="EH157" s="104">
        <v>0</v>
      </c>
      <c r="EI157" s="104">
        <v>136.37</v>
      </c>
      <c r="EJ157" s="104">
        <v>136.37</v>
      </c>
      <c r="EK157" s="56">
        <f t="shared" si="285"/>
        <v>0</v>
      </c>
      <c r="EL157" s="56">
        <f t="shared" si="315"/>
        <v>136.37</v>
      </c>
      <c r="EM157" s="56"/>
      <c r="EN157" s="56"/>
      <c r="EO157" s="56"/>
      <c r="EP157" s="56"/>
      <c r="EQ157" s="56"/>
      <c r="ER157" s="56"/>
      <c r="ES157" s="132" t="s">
        <v>216</v>
      </c>
      <c r="ET157" s="89"/>
      <c r="EU157" s="133" t="e">
        <f t="shared" si="325"/>
        <v>#REF!</v>
      </c>
      <c r="EV157" s="133" t="e">
        <f t="shared" si="325"/>
        <v>#REF!</v>
      </c>
      <c r="EW157" s="133" t="e">
        <f>BS157+EJ157+EE157+DZ157+DU157+DN157+DI157+#REF!+CO157+BN157+AT157+AM157</f>
        <v>#REF!</v>
      </c>
      <c r="EX157" s="244" t="e">
        <f t="shared" si="286"/>
        <v>#REF!</v>
      </c>
      <c r="EY157" s="244" t="e">
        <f t="shared" si="287"/>
        <v>#REF!</v>
      </c>
      <c r="EZ157" s="135"/>
      <c r="FA157" s="136" t="e">
        <f t="shared" si="311"/>
        <v>#REF!</v>
      </c>
      <c r="FB157" s="449"/>
      <c r="FC157" s="103">
        <v>7.99</v>
      </c>
      <c r="FD157" s="103"/>
      <c r="FE157" s="127">
        <v>5.8860000000000001</v>
      </c>
      <c r="FF157" s="103">
        <v>2.98</v>
      </c>
      <c r="FG157" s="127"/>
      <c r="FH157" s="103">
        <v>0.01</v>
      </c>
      <c r="FI157" s="605"/>
      <c r="FJ157" s="127"/>
      <c r="FK157" s="104">
        <v>196.6</v>
      </c>
    </row>
    <row r="158" spans="1:167" ht="15" hidden="1" thickBot="1" x14ac:dyDescent="0.35">
      <c r="A158" s="98" t="s">
        <v>217</v>
      </c>
      <c r="B158" s="99" t="s">
        <v>72</v>
      </c>
      <c r="C158" s="100">
        <v>5493.66</v>
      </c>
      <c r="D158" s="98"/>
      <c r="E158" s="103">
        <v>309.79000000000002</v>
      </c>
      <c r="F158" s="104">
        <v>2728.18</v>
      </c>
      <c r="G158" s="104">
        <v>0</v>
      </c>
      <c r="H158" s="103">
        <f t="shared" si="290"/>
        <v>-2728.18</v>
      </c>
      <c r="I158" s="105">
        <f t="shared" si="295"/>
        <v>-309.79000000000002</v>
      </c>
      <c r="J158" s="106">
        <v>0</v>
      </c>
      <c r="K158" s="107">
        <v>0</v>
      </c>
      <c r="L158" s="106"/>
      <c r="M158" s="106">
        <v>0</v>
      </c>
      <c r="N158" s="56">
        <f t="shared" si="249"/>
        <v>0</v>
      </c>
      <c r="O158" s="56">
        <f t="shared" si="312"/>
        <v>0</v>
      </c>
      <c r="P158" s="106">
        <v>42.26</v>
      </c>
      <c r="Q158" s="106"/>
      <c r="R158" s="106">
        <v>0</v>
      </c>
      <c r="S158" s="106">
        <v>0</v>
      </c>
      <c r="T158" s="56">
        <f t="shared" si="250"/>
        <v>0</v>
      </c>
      <c r="U158" s="56">
        <f t="shared" si="251"/>
        <v>-42.26</v>
      </c>
      <c r="V158" s="104">
        <v>155.49</v>
      </c>
      <c r="W158" s="107">
        <v>154.01</v>
      </c>
      <c r="X158" s="107">
        <v>0</v>
      </c>
      <c r="Y158" s="57">
        <f t="shared" si="252"/>
        <v>-154.01</v>
      </c>
      <c r="Z158" s="56">
        <f t="shared" si="253"/>
        <v>-155.49</v>
      </c>
      <c r="AA158" s="107"/>
      <c r="AB158" s="107"/>
      <c r="AC158" s="107"/>
      <c r="AD158" s="57">
        <f t="shared" si="254"/>
        <v>0</v>
      </c>
      <c r="AE158" s="57">
        <f t="shared" si="255"/>
        <v>0</v>
      </c>
      <c r="AF158" s="107"/>
      <c r="AG158" s="107">
        <f t="shared" si="337"/>
        <v>0</v>
      </c>
      <c r="AH158" s="107">
        <v>0</v>
      </c>
      <c r="AI158" s="57">
        <f t="shared" si="256"/>
        <v>0</v>
      </c>
      <c r="AJ158" s="56">
        <f t="shared" si="257"/>
        <v>0</v>
      </c>
      <c r="AK158" s="60">
        <f t="shared" si="321"/>
        <v>507.54</v>
      </c>
      <c r="AL158" s="60">
        <f t="shared" si="322"/>
        <v>2882.1899999999996</v>
      </c>
      <c r="AM158" s="60">
        <f t="shared" si="323"/>
        <v>0</v>
      </c>
      <c r="AN158" s="60">
        <f t="shared" si="258"/>
        <v>-2882.1899999999996</v>
      </c>
      <c r="AO158" s="61">
        <f t="shared" si="259"/>
        <v>-507.54</v>
      </c>
      <c r="AP158" s="61" t="s">
        <v>72</v>
      </c>
      <c r="AQ158" s="61" t="s">
        <v>217</v>
      </c>
      <c r="AR158" s="178"/>
      <c r="AS158" s="63">
        <v>44.79</v>
      </c>
      <c r="AT158" s="63"/>
      <c r="AU158" s="64">
        <f t="shared" si="260"/>
        <v>-44.79</v>
      </c>
      <c r="AV158" s="64">
        <f t="shared" si="261"/>
        <v>0</v>
      </c>
      <c r="AW158" s="57"/>
      <c r="AX158" s="107">
        <v>491.71</v>
      </c>
      <c r="AY158" s="57"/>
      <c r="AZ158" s="57">
        <f t="shared" si="262"/>
        <v>-491.71</v>
      </c>
      <c r="BA158" s="56">
        <f t="shared" si="263"/>
        <v>0</v>
      </c>
      <c r="BB158" s="767">
        <v>196.53</v>
      </c>
      <c r="BC158" s="107">
        <v>1231.32</v>
      </c>
      <c r="BD158" s="107">
        <v>0</v>
      </c>
      <c r="BE158" s="67">
        <f t="shared" si="264"/>
        <v>-1231.32</v>
      </c>
      <c r="BF158" s="68">
        <f t="shared" si="265"/>
        <v>-196.53</v>
      </c>
      <c r="BG158" s="111">
        <f t="shared" si="330"/>
        <v>82.15</v>
      </c>
      <c r="BH158" s="107">
        <v>458.51</v>
      </c>
      <c r="BI158" s="107"/>
      <c r="BJ158" s="57">
        <f t="shared" si="266"/>
        <v>-458.51</v>
      </c>
      <c r="BK158" s="56">
        <f t="shared" si="267"/>
        <v>-82.15</v>
      </c>
      <c r="BL158" s="64">
        <f t="shared" si="268"/>
        <v>278.68</v>
      </c>
      <c r="BM158" s="64">
        <f t="shared" si="269"/>
        <v>2181.54</v>
      </c>
      <c r="BN158" s="63">
        <f t="shared" si="269"/>
        <v>0</v>
      </c>
      <c r="BO158" s="112">
        <f t="shared" si="270"/>
        <v>-2181.54</v>
      </c>
      <c r="BP158" s="64">
        <f t="shared" si="271"/>
        <v>-278.68</v>
      </c>
      <c r="BQ158" s="107">
        <v>0</v>
      </c>
      <c r="BR158" s="107">
        <v>121.26</v>
      </c>
      <c r="BS158" s="107">
        <v>0</v>
      </c>
      <c r="BT158" s="57">
        <f t="shared" si="309"/>
        <v>-121.26</v>
      </c>
      <c r="BU158" s="69">
        <f t="shared" si="310"/>
        <v>0</v>
      </c>
      <c r="BV158" s="107"/>
      <c r="BW158" s="107"/>
      <c r="BX158" s="107"/>
      <c r="BY158" s="107"/>
      <c r="BZ158" s="107"/>
      <c r="CA158" s="107" t="s">
        <v>72</v>
      </c>
      <c r="CB158" s="113" t="s">
        <v>217</v>
      </c>
      <c r="CC158" s="113"/>
      <c r="CD158" s="162" t="e">
        <f>#REF!-#REF!</f>
        <v>#REF!</v>
      </c>
      <c r="CE158" s="163" t="e">
        <f>#REF!-#REF!</f>
        <v>#REF!</v>
      </c>
      <c r="CF158" s="164"/>
      <c r="CG158" s="105">
        <f t="shared" si="331"/>
        <v>1034.9000000000001</v>
      </c>
      <c r="CH158" s="107">
        <v>0</v>
      </c>
      <c r="CI158" s="107">
        <v>0</v>
      </c>
      <c r="CJ158" s="57">
        <f t="shared" si="313"/>
        <v>0</v>
      </c>
      <c r="CK158" s="57">
        <f t="shared" si="314"/>
        <v>-1034.9000000000001</v>
      </c>
      <c r="CL158" s="57"/>
      <c r="CM158" s="109" t="e">
        <f>#REF!+CG158</f>
        <v>#REF!</v>
      </c>
      <c r="CN158" s="109" t="e">
        <f>#REF!+CH158</f>
        <v>#REF!</v>
      </c>
      <c r="CO158" s="109" t="e">
        <f>#REF!+CI158</f>
        <v>#REF!</v>
      </c>
      <c r="CP158" s="109" t="e">
        <f t="shared" si="274"/>
        <v>#REF!</v>
      </c>
      <c r="CQ158" s="591" t="e">
        <f t="shared" si="275"/>
        <v>#REF!</v>
      </c>
      <c r="CR158" s="768">
        <v>196.53</v>
      </c>
      <c r="CS158" s="121">
        <v>5.25</v>
      </c>
      <c r="CT158" s="122">
        <v>76.900000000000006</v>
      </c>
      <c r="CU158" s="487">
        <f t="shared" ref="CU158:CU172" si="338">CR158+CT158+CS158</f>
        <v>278.68</v>
      </c>
      <c r="CV158" s="122">
        <v>283.10000000000002</v>
      </c>
      <c r="CW158" s="122">
        <v>283.10000000000002</v>
      </c>
      <c r="CX158" s="122">
        <v>1034.9000000000001</v>
      </c>
      <c r="CY158" s="122">
        <v>1034.9000000000001</v>
      </c>
      <c r="CZ158" s="125"/>
      <c r="DA158" s="125"/>
      <c r="DB158" s="122">
        <f t="shared" si="336"/>
        <v>1318</v>
      </c>
      <c r="DC158" s="989">
        <v>0</v>
      </c>
      <c r="DD158" s="989"/>
      <c r="DE158" s="59" t="e">
        <f>#REF!-DD158</f>
        <v>#REF!</v>
      </c>
      <c r="DF158" s="57" t="e">
        <f>#REF!-DC158</f>
        <v>#REF!</v>
      </c>
      <c r="DG158" s="140">
        <v>17.059999999999999</v>
      </c>
      <c r="DH158" s="140">
        <v>90.46</v>
      </c>
      <c r="DI158" s="140">
        <v>0</v>
      </c>
      <c r="DJ158" s="67">
        <f t="shared" si="276"/>
        <v>-90.46</v>
      </c>
      <c r="DK158" s="67">
        <f t="shared" si="277"/>
        <v>-17.059999999999999</v>
      </c>
      <c r="DL158" s="103">
        <v>0</v>
      </c>
      <c r="DM158" s="103">
        <v>2.61</v>
      </c>
      <c r="DN158" s="103">
        <v>0</v>
      </c>
      <c r="DO158" s="84">
        <f t="shared" si="278"/>
        <v>-2.61</v>
      </c>
      <c r="DP158" s="84">
        <f t="shared" si="243"/>
        <v>0</v>
      </c>
      <c r="DQ158" s="84" t="s">
        <v>217</v>
      </c>
      <c r="DR158" s="84" t="s">
        <v>72</v>
      </c>
      <c r="DS158" s="127">
        <v>0</v>
      </c>
      <c r="DT158" s="127">
        <v>48.59</v>
      </c>
      <c r="DU158" s="127">
        <v>0</v>
      </c>
      <c r="DV158" s="83">
        <f t="shared" si="279"/>
        <v>-48.59</v>
      </c>
      <c r="DW158" s="83">
        <f t="shared" si="280"/>
        <v>0</v>
      </c>
      <c r="DX158" s="103">
        <v>90.93</v>
      </c>
      <c r="DY158" s="104">
        <v>24.54</v>
      </c>
      <c r="DZ158" s="104">
        <v>0</v>
      </c>
      <c r="EA158" s="85">
        <f t="shared" si="281"/>
        <v>-24.54</v>
      </c>
      <c r="EB158" s="56">
        <f t="shared" si="282"/>
        <v>-90.93</v>
      </c>
      <c r="EC158" s="103">
        <v>0</v>
      </c>
      <c r="ED158" s="130">
        <v>34.71</v>
      </c>
      <c r="EE158" s="130">
        <v>0</v>
      </c>
      <c r="EF158" s="56">
        <f t="shared" si="283"/>
        <v>-34.71</v>
      </c>
      <c r="EG158" s="56">
        <f t="shared" si="284"/>
        <v>0</v>
      </c>
      <c r="EH158" s="104">
        <v>38.11</v>
      </c>
      <c r="EI158" s="104">
        <v>0</v>
      </c>
      <c r="EJ158" s="104">
        <v>0</v>
      </c>
      <c r="EK158" s="56">
        <f t="shared" si="285"/>
        <v>0</v>
      </c>
      <c r="EL158" s="56">
        <f t="shared" si="315"/>
        <v>-38.11</v>
      </c>
      <c r="EM158" s="56"/>
      <c r="EN158" s="56"/>
      <c r="EO158" s="56"/>
      <c r="EP158" s="56"/>
      <c r="EQ158" s="56"/>
      <c r="ER158" s="56"/>
      <c r="ES158" s="132" t="s">
        <v>217</v>
      </c>
      <c r="ET158" s="89"/>
      <c r="EU158" s="200" t="e">
        <f t="shared" si="325"/>
        <v>#REF!</v>
      </c>
      <c r="EV158" s="200" t="e">
        <f t="shared" si="325"/>
        <v>#REF!</v>
      </c>
      <c r="EW158" s="200" t="e">
        <f>BS158+EJ158+EE158+DZ158+DU158+DN158+DI158+#REF!+CO158+BN158+AT158+AM158</f>
        <v>#REF!</v>
      </c>
      <c r="EX158" s="93" t="e">
        <f t="shared" si="286"/>
        <v>#REF!</v>
      </c>
      <c r="EY158" s="93" t="e">
        <f t="shared" si="287"/>
        <v>#REF!</v>
      </c>
      <c r="EZ158" s="586">
        <f>EZ159+EZ160+EZ161</f>
        <v>1140.64292</v>
      </c>
      <c r="FA158" s="94" t="e">
        <f t="shared" si="311"/>
        <v>#REF!</v>
      </c>
      <c r="FB158" s="449"/>
      <c r="FC158" s="103"/>
      <c r="FD158" s="103"/>
      <c r="FE158" s="127"/>
      <c r="FF158" s="103">
        <v>90.93</v>
      </c>
      <c r="FG158" s="127"/>
      <c r="FH158" s="103"/>
      <c r="FI158" s="605"/>
      <c r="FJ158" s="127"/>
      <c r="FK158" s="104">
        <v>155.49</v>
      </c>
    </row>
    <row r="159" spans="1:167" ht="15" hidden="1" thickBot="1" x14ac:dyDescent="0.35">
      <c r="A159" s="459" t="s">
        <v>218</v>
      </c>
      <c r="B159" s="99"/>
      <c r="C159" s="100"/>
      <c r="D159" s="98"/>
      <c r="E159" s="103"/>
      <c r="F159" s="104"/>
      <c r="G159" s="104"/>
      <c r="H159" s="103">
        <f t="shared" si="290"/>
        <v>0</v>
      </c>
      <c r="I159" s="105">
        <f t="shared" si="295"/>
        <v>0</v>
      </c>
      <c r="J159" s="106">
        <v>0</v>
      </c>
      <c r="K159" s="107">
        <v>0</v>
      </c>
      <c r="L159" s="106">
        <v>6.6016399999999997</v>
      </c>
      <c r="M159" s="106">
        <v>0</v>
      </c>
      <c r="N159" s="56">
        <f t="shared" si="249"/>
        <v>0</v>
      </c>
      <c r="O159" s="56">
        <f t="shared" si="312"/>
        <v>0</v>
      </c>
      <c r="P159" s="106"/>
      <c r="Q159" s="106"/>
      <c r="R159" s="106"/>
      <c r="S159" s="106"/>
      <c r="T159" s="56">
        <f t="shared" si="250"/>
        <v>0</v>
      </c>
      <c r="U159" s="56">
        <f t="shared" si="251"/>
        <v>0</v>
      </c>
      <c r="V159" s="104"/>
      <c r="W159" s="107"/>
      <c r="X159" s="107"/>
      <c r="Y159" s="57">
        <f t="shared" si="252"/>
        <v>0</v>
      </c>
      <c r="Z159" s="56">
        <f t="shared" si="253"/>
        <v>0</v>
      </c>
      <c r="AA159" s="107"/>
      <c r="AB159" s="107"/>
      <c r="AC159" s="107"/>
      <c r="AD159" s="57">
        <f t="shared" si="254"/>
        <v>0</v>
      </c>
      <c r="AE159" s="57">
        <f t="shared" si="255"/>
        <v>0</v>
      </c>
      <c r="AF159" s="107"/>
      <c r="AG159" s="107">
        <f t="shared" si="337"/>
        <v>0</v>
      </c>
      <c r="AH159" s="107">
        <v>0</v>
      </c>
      <c r="AI159" s="57">
        <f t="shared" si="256"/>
        <v>0</v>
      </c>
      <c r="AJ159" s="56">
        <f t="shared" si="257"/>
        <v>0</v>
      </c>
      <c r="AK159" s="60">
        <f t="shared" si="321"/>
        <v>0</v>
      </c>
      <c r="AL159" s="60">
        <f t="shared" si="322"/>
        <v>0</v>
      </c>
      <c r="AM159" s="60">
        <f t="shared" si="323"/>
        <v>0</v>
      </c>
      <c r="AN159" s="60">
        <f t="shared" si="258"/>
        <v>0</v>
      </c>
      <c r="AO159" s="61">
        <f t="shared" si="259"/>
        <v>0</v>
      </c>
      <c r="AP159" s="61"/>
      <c r="AQ159" s="61"/>
      <c r="AR159" s="178"/>
      <c r="AS159" s="63"/>
      <c r="AT159" s="63"/>
      <c r="AU159" s="64">
        <f t="shared" si="260"/>
        <v>0</v>
      </c>
      <c r="AV159" s="64">
        <f t="shared" si="261"/>
        <v>0</v>
      </c>
      <c r="AW159" s="57"/>
      <c r="AX159" s="57"/>
      <c r="AY159" s="57"/>
      <c r="AZ159" s="57">
        <f t="shared" si="262"/>
        <v>0</v>
      </c>
      <c r="BA159" s="56">
        <f t="shared" si="263"/>
        <v>0</v>
      </c>
      <c r="BB159" s="838"/>
      <c r="BC159" s="839"/>
      <c r="BD159" s="839"/>
      <c r="BE159" s="67">
        <f t="shared" si="264"/>
        <v>0</v>
      </c>
      <c r="BF159" s="68">
        <f t="shared" si="265"/>
        <v>0</v>
      </c>
      <c r="BG159" s="111">
        <f t="shared" si="330"/>
        <v>0</v>
      </c>
      <c r="BH159" s="839"/>
      <c r="BI159" s="107"/>
      <c r="BJ159" s="57">
        <f t="shared" si="266"/>
        <v>0</v>
      </c>
      <c r="BK159" s="56">
        <f t="shared" si="267"/>
        <v>0</v>
      </c>
      <c r="BL159" s="64">
        <f t="shared" si="268"/>
        <v>0</v>
      </c>
      <c r="BM159" s="64">
        <f t="shared" si="269"/>
        <v>0</v>
      </c>
      <c r="BN159" s="63">
        <f t="shared" si="269"/>
        <v>0</v>
      </c>
      <c r="BO159" s="112">
        <f t="shared" si="270"/>
        <v>0</v>
      </c>
      <c r="BP159" s="64">
        <f t="shared" si="271"/>
        <v>0</v>
      </c>
      <c r="BQ159" s="107"/>
      <c r="BR159" s="107"/>
      <c r="BS159" s="107"/>
      <c r="BT159" s="57">
        <f t="shared" si="309"/>
        <v>0</v>
      </c>
      <c r="BU159" s="69">
        <f t="shared" si="310"/>
        <v>0</v>
      </c>
      <c r="BV159" s="107"/>
      <c r="BW159" s="107"/>
      <c r="BX159" s="107"/>
      <c r="BY159" s="107"/>
      <c r="BZ159" s="107"/>
      <c r="CA159" s="107"/>
      <c r="CB159" s="113"/>
      <c r="CC159" s="113"/>
      <c r="CD159" s="197" t="e">
        <f>#REF!-#REF!</f>
        <v>#REF!</v>
      </c>
      <c r="CE159" s="198" t="e">
        <f>#REF!-#REF!</f>
        <v>#REF!</v>
      </c>
      <c r="CF159" s="164"/>
      <c r="CG159" s="105"/>
      <c r="CH159" s="107"/>
      <c r="CI159" s="107"/>
      <c r="CJ159" s="57">
        <f t="shared" si="313"/>
        <v>0</v>
      </c>
      <c r="CK159" s="57">
        <f t="shared" si="314"/>
        <v>0</v>
      </c>
      <c r="CL159" s="57"/>
      <c r="CM159" s="109" t="e">
        <f>#REF!+CG159</f>
        <v>#REF!</v>
      </c>
      <c r="CN159" s="109" t="e">
        <f>#REF!+CH159</f>
        <v>#REF!</v>
      </c>
      <c r="CO159" s="109" t="e">
        <f>#REF!+CI159</f>
        <v>#REF!</v>
      </c>
      <c r="CP159" s="109" t="e">
        <f t="shared" si="274"/>
        <v>#REF!</v>
      </c>
      <c r="CQ159" s="591" t="e">
        <f t="shared" si="275"/>
        <v>#REF!</v>
      </c>
      <c r="CR159" s="840"/>
      <c r="CS159" s="121"/>
      <c r="CT159" s="122"/>
      <c r="CU159" s="487">
        <f t="shared" si="338"/>
        <v>0</v>
      </c>
      <c r="CV159" s="122"/>
      <c r="CW159" s="122"/>
      <c r="CX159" s="122"/>
      <c r="CY159" s="122"/>
      <c r="CZ159" s="125"/>
      <c r="DA159" s="125"/>
      <c r="DB159" s="122">
        <f t="shared" si="336"/>
        <v>0</v>
      </c>
      <c r="DC159" s="989"/>
      <c r="DD159" s="989"/>
      <c r="DE159" s="59" t="e">
        <f>#REF!-DD159</f>
        <v>#REF!</v>
      </c>
      <c r="DF159" s="57" t="e">
        <f>#REF!-DC159</f>
        <v>#REF!</v>
      </c>
      <c r="DG159" s="140"/>
      <c r="DH159" s="140"/>
      <c r="DI159" s="140"/>
      <c r="DJ159" s="67">
        <f t="shared" si="276"/>
        <v>0</v>
      </c>
      <c r="DK159" s="67">
        <f t="shared" si="277"/>
        <v>0</v>
      </c>
      <c r="DL159" s="103"/>
      <c r="DM159" s="103"/>
      <c r="DN159" s="103"/>
      <c r="DO159" s="84">
        <f t="shared" si="278"/>
        <v>0</v>
      </c>
      <c r="DP159" s="84">
        <f t="shared" si="243"/>
        <v>0</v>
      </c>
      <c r="DQ159" s="84"/>
      <c r="DR159" s="84"/>
      <c r="DS159" s="127"/>
      <c r="DT159" s="127"/>
      <c r="DU159" s="127"/>
      <c r="DV159" s="83">
        <f t="shared" si="279"/>
        <v>0</v>
      </c>
      <c r="DW159" s="83">
        <f t="shared" si="280"/>
        <v>0</v>
      </c>
      <c r="DX159" s="103">
        <v>0</v>
      </c>
      <c r="DY159" s="104">
        <v>0</v>
      </c>
      <c r="DZ159" s="104">
        <v>0</v>
      </c>
      <c r="EA159" s="85">
        <f t="shared" si="281"/>
        <v>0</v>
      </c>
      <c r="EB159" s="56">
        <f t="shared" si="282"/>
        <v>0</v>
      </c>
      <c r="EC159" s="103"/>
      <c r="ED159" s="103"/>
      <c r="EE159" s="103"/>
      <c r="EF159" s="56">
        <f t="shared" si="283"/>
        <v>0</v>
      </c>
      <c r="EG159" s="56">
        <f t="shared" si="284"/>
        <v>0</v>
      </c>
      <c r="EH159" s="104"/>
      <c r="EI159" s="104"/>
      <c r="EJ159" s="104"/>
      <c r="EK159" s="56">
        <f t="shared" si="285"/>
        <v>0</v>
      </c>
      <c r="EL159" s="56">
        <f t="shared" si="315"/>
        <v>0</v>
      </c>
      <c r="EM159" s="56"/>
      <c r="EN159" s="56"/>
      <c r="EO159" s="56"/>
      <c r="EP159" s="56"/>
      <c r="EQ159" s="56"/>
      <c r="ER159" s="56"/>
      <c r="ES159" s="1301" t="s">
        <v>218</v>
      </c>
      <c r="ET159" s="1302"/>
      <c r="EU159" s="881" t="e">
        <f t="shared" si="325"/>
        <v>#REF!</v>
      </c>
      <c r="EV159" s="881" t="e">
        <f t="shared" si="325"/>
        <v>#REF!</v>
      </c>
      <c r="EW159" s="881" t="e">
        <f>BS159+EJ159+EE159+DZ159+DU159+DN159+DI159+#REF!+CO159+BN159+AT159+AM159</f>
        <v>#REF!</v>
      </c>
      <c r="EX159" s="192" t="e">
        <f t="shared" si="286"/>
        <v>#REF!</v>
      </c>
      <c r="EY159" s="192" t="e">
        <f t="shared" si="287"/>
        <v>#REF!</v>
      </c>
      <c r="EZ159" s="94">
        <v>842.99870999999996</v>
      </c>
      <c r="FA159" s="804" t="e">
        <f t="shared" si="311"/>
        <v>#REF!</v>
      </c>
      <c r="FB159" s="449"/>
      <c r="FC159" s="103"/>
      <c r="FD159" s="103"/>
      <c r="FE159" s="127"/>
      <c r="FF159" s="103"/>
      <c r="FG159" s="127"/>
      <c r="FH159" s="103"/>
      <c r="FI159" s="605"/>
      <c r="FJ159" s="127"/>
      <c r="FK159" s="104"/>
    </row>
    <row r="160" spans="1:167" ht="15" hidden="1" thickBot="1" x14ac:dyDescent="0.35">
      <c r="A160" s="459" t="s">
        <v>219</v>
      </c>
      <c r="B160" s="99"/>
      <c r="C160" s="100"/>
      <c r="D160" s="98"/>
      <c r="E160" s="103"/>
      <c r="F160" s="104"/>
      <c r="G160" s="104"/>
      <c r="H160" s="103"/>
      <c r="I160" s="105"/>
      <c r="J160" s="106"/>
      <c r="K160" s="107"/>
      <c r="L160" s="106"/>
      <c r="M160" s="106"/>
      <c r="N160" s="56"/>
      <c r="O160" s="56"/>
      <c r="P160" s="106"/>
      <c r="Q160" s="106"/>
      <c r="R160" s="106"/>
      <c r="S160" s="106"/>
      <c r="T160" s="56"/>
      <c r="U160" s="56"/>
      <c r="V160" s="104"/>
      <c r="W160" s="107"/>
      <c r="X160" s="107"/>
      <c r="Y160" s="57"/>
      <c r="Z160" s="56"/>
      <c r="AA160" s="107"/>
      <c r="AB160" s="107"/>
      <c r="AC160" s="107"/>
      <c r="AD160" s="57"/>
      <c r="AE160" s="57"/>
      <c r="AF160" s="107"/>
      <c r="AG160" s="107"/>
      <c r="AH160" s="107"/>
      <c r="AI160" s="57"/>
      <c r="AJ160" s="56"/>
      <c r="AK160" s="60"/>
      <c r="AL160" s="60"/>
      <c r="AM160" s="60"/>
      <c r="AN160" s="60"/>
      <c r="AO160" s="61"/>
      <c r="AP160" s="61"/>
      <c r="AQ160" s="61"/>
      <c r="AR160" s="178"/>
      <c r="AS160" s="63"/>
      <c r="AT160" s="63"/>
      <c r="AU160" s="64"/>
      <c r="AV160" s="64"/>
      <c r="AW160" s="57"/>
      <c r="AX160" s="57"/>
      <c r="AY160" s="57"/>
      <c r="AZ160" s="57"/>
      <c r="BA160" s="56"/>
      <c r="BB160" s="838"/>
      <c r="BC160" s="839"/>
      <c r="BD160" s="839"/>
      <c r="BE160" s="67"/>
      <c r="BF160" s="68"/>
      <c r="BG160" s="111"/>
      <c r="BH160" s="839"/>
      <c r="BI160" s="107"/>
      <c r="BJ160" s="57"/>
      <c r="BK160" s="56"/>
      <c r="BL160" s="64"/>
      <c r="BM160" s="64"/>
      <c r="BN160" s="63"/>
      <c r="BO160" s="112"/>
      <c r="BP160" s="64"/>
      <c r="BQ160" s="107"/>
      <c r="BR160" s="107"/>
      <c r="BS160" s="107"/>
      <c r="BT160" s="57">
        <f t="shared" si="309"/>
        <v>0</v>
      </c>
      <c r="BU160" s="69">
        <f t="shared" si="310"/>
        <v>0</v>
      </c>
      <c r="BV160" s="107"/>
      <c r="BW160" s="107"/>
      <c r="BX160" s="107"/>
      <c r="BY160" s="107"/>
      <c r="BZ160" s="107"/>
      <c r="CA160" s="107"/>
      <c r="CB160" s="113"/>
      <c r="CC160" s="113"/>
      <c r="CD160" s="162"/>
      <c r="CE160" s="163"/>
      <c r="CF160" s="164"/>
      <c r="CG160" s="105"/>
      <c r="CH160" s="107"/>
      <c r="CI160" s="107"/>
      <c r="CJ160" s="57"/>
      <c r="CK160" s="57"/>
      <c r="CL160" s="57"/>
      <c r="CM160" s="109"/>
      <c r="CN160" s="109"/>
      <c r="CO160" s="109"/>
      <c r="CP160" s="109"/>
      <c r="CQ160" s="591"/>
      <c r="CR160" s="840"/>
      <c r="CS160" s="121"/>
      <c r="CT160" s="122"/>
      <c r="CU160" s="487"/>
      <c r="CV160" s="122"/>
      <c r="CW160" s="122"/>
      <c r="CX160" s="122"/>
      <c r="CY160" s="122"/>
      <c r="CZ160" s="125"/>
      <c r="DA160" s="125"/>
      <c r="DB160" s="122"/>
      <c r="DC160" s="989"/>
      <c r="DD160" s="989"/>
      <c r="DE160" s="59"/>
      <c r="DF160" s="57"/>
      <c r="DG160" s="140"/>
      <c r="DH160" s="140"/>
      <c r="DI160" s="140"/>
      <c r="DJ160" s="67"/>
      <c r="DK160" s="67"/>
      <c r="DL160" s="103"/>
      <c r="DM160" s="103"/>
      <c r="DN160" s="103"/>
      <c r="DO160" s="84"/>
      <c r="DP160" s="84"/>
      <c r="DQ160" s="84"/>
      <c r="DR160" s="84"/>
      <c r="DS160" s="127"/>
      <c r="DT160" s="127"/>
      <c r="DU160" s="127"/>
      <c r="DV160" s="83"/>
      <c r="DW160" s="83"/>
      <c r="DX160" s="103"/>
      <c r="DY160" s="104"/>
      <c r="DZ160" s="104"/>
      <c r="EA160" s="85"/>
      <c r="EB160" s="56"/>
      <c r="EC160" s="103"/>
      <c r="ED160" s="103"/>
      <c r="EE160" s="103"/>
      <c r="EF160" s="56"/>
      <c r="EG160" s="56"/>
      <c r="EH160" s="104"/>
      <c r="EI160" s="104"/>
      <c r="EJ160" s="104"/>
      <c r="EK160" s="56"/>
      <c r="EL160" s="56"/>
      <c r="EM160" s="56"/>
      <c r="EN160" s="56"/>
      <c r="EO160" s="56"/>
      <c r="EP160" s="56"/>
      <c r="EQ160" s="56"/>
      <c r="ER160" s="56"/>
      <c r="ES160" s="637" t="s">
        <v>219</v>
      </c>
      <c r="ET160" s="89"/>
      <c r="EU160" s="181"/>
      <c r="EV160" s="181"/>
      <c r="EW160" s="181"/>
      <c r="EX160" s="192"/>
      <c r="EY160" s="192"/>
      <c r="EZ160" s="94">
        <f>190.5974+0.12281</f>
        <v>190.72020999999998</v>
      </c>
      <c r="FA160" s="94">
        <f t="shared" si="311"/>
        <v>-190.72020999999998</v>
      </c>
      <c r="FB160" s="449"/>
      <c r="FC160" s="103"/>
      <c r="FD160" s="103"/>
      <c r="FE160" s="127"/>
      <c r="FF160" s="103"/>
      <c r="FG160" s="127"/>
      <c r="FH160" s="103"/>
      <c r="FI160" s="605"/>
      <c r="FJ160" s="127"/>
      <c r="FK160" s="104"/>
    </row>
    <row r="161" spans="1:167" ht="15" hidden="1" thickBot="1" x14ac:dyDescent="0.35">
      <c r="A161" s="459" t="s">
        <v>220</v>
      </c>
      <c r="B161" s="99"/>
      <c r="C161" s="100"/>
      <c r="D161" s="98"/>
      <c r="E161" s="103"/>
      <c r="F161" s="104"/>
      <c r="G161" s="104"/>
      <c r="H161" s="103"/>
      <c r="I161" s="105"/>
      <c r="J161" s="106"/>
      <c r="K161" s="107"/>
      <c r="L161" s="106"/>
      <c r="M161" s="106"/>
      <c r="N161" s="56"/>
      <c r="O161" s="56"/>
      <c r="P161" s="106"/>
      <c r="Q161" s="106"/>
      <c r="R161" s="106"/>
      <c r="S161" s="106"/>
      <c r="T161" s="56"/>
      <c r="U161" s="56"/>
      <c r="V161" s="104"/>
      <c r="W161" s="107"/>
      <c r="X161" s="107"/>
      <c r="Y161" s="57"/>
      <c r="Z161" s="56"/>
      <c r="AA161" s="107"/>
      <c r="AB161" s="107"/>
      <c r="AC161" s="107"/>
      <c r="AD161" s="57"/>
      <c r="AE161" s="57"/>
      <c r="AF161" s="107"/>
      <c r="AG161" s="107"/>
      <c r="AH161" s="107"/>
      <c r="AI161" s="57"/>
      <c r="AJ161" s="56"/>
      <c r="AK161" s="60"/>
      <c r="AL161" s="60"/>
      <c r="AM161" s="60"/>
      <c r="AN161" s="60"/>
      <c r="AO161" s="61"/>
      <c r="AP161" s="61"/>
      <c r="AQ161" s="61"/>
      <c r="AR161" s="178"/>
      <c r="AS161" s="63"/>
      <c r="AT161" s="63"/>
      <c r="AU161" s="64"/>
      <c r="AV161" s="64"/>
      <c r="AW161" s="57"/>
      <c r="AX161" s="57"/>
      <c r="AY161" s="57"/>
      <c r="AZ161" s="57"/>
      <c r="BA161" s="56"/>
      <c r="BB161" s="838"/>
      <c r="BC161" s="839"/>
      <c r="BD161" s="839"/>
      <c r="BE161" s="67"/>
      <c r="BF161" s="68"/>
      <c r="BG161" s="111"/>
      <c r="BH161" s="839"/>
      <c r="BI161" s="107"/>
      <c r="BJ161" s="57"/>
      <c r="BK161" s="56"/>
      <c r="BL161" s="64"/>
      <c r="BM161" s="64"/>
      <c r="BN161" s="63"/>
      <c r="BO161" s="112"/>
      <c r="BP161" s="64"/>
      <c r="BQ161" s="107"/>
      <c r="BR161" s="107"/>
      <c r="BS161" s="107"/>
      <c r="BT161" s="57">
        <f t="shared" si="309"/>
        <v>0</v>
      </c>
      <c r="BU161" s="69">
        <f t="shared" si="310"/>
        <v>0</v>
      </c>
      <c r="BV161" s="107"/>
      <c r="BW161" s="107"/>
      <c r="BX161" s="107"/>
      <c r="BY161" s="107"/>
      <c r="BZ161" s="107"/>
      <c r="CA161" s="107"/>
      <c r="CB161" s="113"/>
      <c r="CC161" s="113"/>
      <c r="CD161" s="162"/>
      <c r="CE161" s="163"/>
      <c r="CF161" s="164"/>
      <c r="CG161" s="105"/>
      <c r="CH161" s="107"/>
      <c r="CI161" s="107"/>
      <c r="CJ161" s="57"/>
      <c r="CK161" s="57"/>
      <c r="CL161" s="57"/>
      <c r="CM161" s="109"/>
      <c r="CN161" s="109"/>
      <c r="CO161" s="109"/>
      <c r="CP161" s="109"/>
      <c r="CQ161" s="591"/>
      <c r="CR161" s="840"/>
      <c r="CS161" s="121"/>
      <c r="CT161" s="122"/>
      <c r="CU161" s="487"/>
      <c r="CV161" s="122"/>
      <c r="CW161" s="122"/>
      <c r="CX161" s="122"/>
      <c r="CY161" s="122"/>
      <c r="CZ161" s="125"/>
      <c r="DA161" s="125"/>
      <c r="DB161" s="122"/>
      <c r="DC161" s="989"/>
      <c r="DD161" s="989"/>
      <c r="DE161" s="59"/>
      <c r="DF161" s="57"/>
      <c r="DG161" s="140"/>
      <c r="DH161" s="140"/>
      <c r="DI161" s="140"/>
      <c r="DJ161" s="67"/>
      <c r="DK161" s="67"/>
      <c r="DL161" s="103"/>
      <c r="DM161" s="103"/>
      <c r="DN161" s="103"/>
      <c r="DO161" s="84"/>
      <c r="DP161" s="84"/>
      <c r="DQ161" s="84"/>
      <c r="DR161" s="84"/>
      <c r="DS161" s="127"/>
      <c r="DT161" s="127"/>
      <c r="DU161" s="127"/>
      <c r="DV161" s="83"/>
      <c r="DW161" s="83"/>
      <c r="DX161" s="103"/>
      <c r="DY161" s="104"/>
      <c r="DZ161" s="104"/>
      <c r="EA161" s="85"/>
      <c r="EB161" s="56"/>
      <c r="EC161" s="103"/>
      <c r="ED161" s="103"/>
      <c r="EE161" s="103"/>
      <c r="EF161" s="56"/>
      <c r="EG161" s="56"/>
      <c r="EH161" s="104"/>
      <c r="EI161" s="104"/>
      <c r="EJ161" s="104"/>
      <c r="EK161" s="56"/>
      <c r="EL161" s="56"/>
      <c r="EM161" s="56"/>
      <c r="EN161" s="56"/>
      <c r="EO161" s="56"/>
      <c r="EP161" s="56"/>
      <c r="EQ161" s="56"/>
      <c r="ER161" s="56"/>
      <c r="ES161" s="637" t="s">
        <v>220</v>
      </c>
      <c r="ET161" s="89"/>
      <c r="EU161" s="181"/>
      <c r="EV161" s="181"/>
      <c r="EW161" s="181"/>
      <c r="EX161" s="192"/>
      <c r="EY161" s="192"/>
      <c r="EZ161" s="94">
        <v>106.92400000000001</v>
      </c>
      <c r="FA161" s="94">
        <f t="shared" si="311"/>
        <v>-106.92400000000001</v>
      </c>
      <c r="FB161" s="449"/>
      <c r="FC161" s="103"/>
      <c r="FD161" s="103"/>
      <c r="FE161" s="127"/>
      <c r="FF161" s="103"/>
      <c r="FG161" s="127"/>
      <c r="FH161" s="103"/>
      <c r="FI161" s="605"/>
      <c r="FJ161" s="127"/>
      <c r="FK161" s="104"/>
    </row>
    <row r="162" spans="1:167" ht="15" hidden="1" thickBot="1" x14ac:dyDescent="0.35">
      <c r="A162" s="150" t="s">
        <v>221</v>
      </c>
      <c r="B162" s="99" t="s">
        <v>72</v>
      </c>
      <c r="C162" s="100"/>
      <c r="D162" s="98"/>
      <c r="E162" s="103">
        <f>C162+D162</f>
        <v>0</v>
      </c>
      <c r="F162" s="103">
        <f t="shared" ref="F162:G162" si="339">D162+E162</f>
        <v>0</v>
      </c>
      <c r="G162" s="104">
        <f t="shared" si="339"/>
        <v>0</v>
      </c>
      <c r="H162" s="103">
        <f t="shared" si="290"/>
        <v>0</v>
      </c>
      <c r="I162" s="105">
        <f t="shared" si="295"/>
        <v>0</v>
      </c>
      <c r="J162" s="106"/>
      <c r="K162" s="107"/>
      <c r="L162" s="106"/>
      <c r="M162" s="106"/>
      <c r="N162" s="56">
        <f t="shared" si="249"/>
        <v>0</v>
      </c>
      <c r="O162" s="56">
        <f>M162-J162</f>
        <v>0</v>
      </c>
      <c r="P162" s="106"/>
      <c r="Q162" s="106"/>
      <c r="R162" s="106"/>
      <c r="S162" s="106"/>
      <c r="T162" s="56">
        <f t="shared" si="250"/>
        <v>0</v>
      </c>
      <c r="U162" s="56">
        <f t="shared" si="251"/>
        <v>0</v>
      </c>
      <c r="V162" s="104"/>
      <c r="W162" s="107"/>
      <c r="X162" s="107"/>
      <c r="Y162" s="57">
        <f t="shared" si="252"/>
        <v>0</v>
      </c>
      <c r="Z162" s="56">
        <f t="shared" si="253"/>
        <v>0</v>
      </c>
      <c r="AA162" s="107"/>
      <c r="AB162" s="107"/>
      <c r="AC162" s="107"/>
      <c r="AD162" s="57">
        <f t="shared" si="254"/>
        <v>0</v>
      </c>
      <c r="AE162" s="57">
        <f t="shared" si="255"/>
        <v>0</v>
      </c>
      <c r="AF162" s="107"/>
      <c r="AG162" s="107">
        <f t="shared" si="337"/>
        <v>0</v>
      </c>
      <c r="AH162" s="107">
        <v>0</v>
      </c>
      <c r="AI162" s="57">
        <f t="shared" si="256"/>
        <v>0</v>
      </c>
      <c r="AJ162" s="56">
        <f t="shared" si="257"/>
        <v>0</v>
      </c>
      <c r="AK162" s="60">
        <f>E162+J162+P162+V162+AA162+AF162</f>
        <v>0</v>
      </c>
      <c r="AL162" s="60">
        <f>AG162+AB162+W162+R162+K162+F162</f>
        <v>0</v>
      </c>
      <c r="AM162" s="60">
        <f>AH162+AC162+X162+S162+M162+G162</f>
        <v>0</v>
      </c>
      <c r="AN162" s="60">
        <f t="shared" si="258"/>
        <v>0</v>
      </c>
      <c r="AO162" s="61">
        <f t="shared" si="259"/>
        <v>0</v>
      </c>
      <c r="AP162" s="61" t="s">
        <v>72</v>
      </c>
      <c r="AQ162" s="61" t="s">
        <v>221</v>
      </c>
      <c r="AR162" s="178"/>
      <c r="AS162" s="63"/>
      <c r="AT162" s="63"/>
      <c r="AU162" s="64">
        <f t="shared" si="260"/>
        <v>0</v>
      </c>
      <c r="AV162" s="64">
        <f t="shared" si="261"/>
        <v>0</v>
      </c>
      <c r="AW162" s="57"/>
      <c r="AX162" s="57"/>
      <c r="AY162" s="57"/>
      <c r="AZ162" s="57">
        <f t="shared" si="262"/>
        <v>0</v>
      </c>
      <c r="BA162" s="56">
        <f t="shared" si="263"/>
        <v>0</v>
      </c>
      <c r="BB162" s="838"/>
      <c r="BC162" s="839"/>
      <c r="BD162" s="839"/>
      <c r="BE162" s="67">
        <f t="shared" si="264"/>
        <v>0</v>
      </c>
      <c r="BF162" s="68">
        <f t="shared" si="265"/>
        <v>0</v>
      </c>
      <c r="BG162" s="111">
        <f t="shared" si="330"/>
        <v>0</v>
      </c>
      <c r="BH162" s="839"/>
      <c r="BI162" s="57"/>
      <c r="BJ162" s="57">
        <f t="shared" si="266"/>
        <v>0</v>
      </c>
      <c r="BK162" s="56">
        <f t="shared" si="267"/>
        <v>0</v>
      </c>
      <c r="BL162" s="64">
        <f t="shared" si="268"/>
        <v>0</v>
      </c>
      <c r="BM162" s="64">
        <f t="shared" si="269"/>
        <v>0</v>
      </c>
      <c r="BN162" s="63">
        <f t="shared" si="269"/>
        <v>0</v>
      </c>
      <c r="BO162" s="112">
        <f t="shared" si="270"/>
        <v>0</v>
      </c>
      <c r="BP162" s="64">
        <f t="shared" si="271"/>
        <v>0</v>
      </c>
      <c r="BQ162" s="107"/>
      <c r="BR162" s="107"/>
      <c r="BS162" s="107"/>
      <c r="BT162" s="57">
        <f t="shared" si="309"/>
        <v>0</v>
      </c>
      <c r="BU162" s="69">
        <f t="shared" si="310"/>
        <v>0</v>
      </c>
      <c r="BV162" s="107"/>
      <c r="BW162" s="107"/>
      <c r="BX162" s="107"/>
      <c r="BY162" s="107"/>
      <c r="BZ162" s="107"/>
      <c r="CA162" s="107" t="s">
        <v>72</v>
      </c>
      <c r="CB162" s="113" t="s">
        <v>221</v>
      </c>
      <c r="CC162" s="113"/>
      <c r="CD162" s="162" t="e">
        <f>#REF!-#REF!</f>
        <v>#REF!</v>
      </c>
      <c r="CE162" s="163" t="e">
        <f>#REF!-#REF!</f>
        <v>#REF!</v>
      </c>
      <c r="CF162" s="164"/>
      <c r="CG162" s="59">
        <f>CX162+CZ162</f>
        <v>0</v>
      </c>
      <c r="CH162" s="57">
        <v>0</v>
      </c>
      <c r="CI162" s="57">
        <v>0</v>
      </c>
      <c r="CJ162" s="57">
        <f>CI162-CH162</f>
        <v>0</v>
      </c>
      <c r="CK162" s="57">
        <f>CI162-CG162</f>
        <v>0</v>
      </c>
      <c r="CL162" s="57"/>
      <c r="CM162" s="109" t="e">
        <f>#REF!+CG162</f>
        <v>#REF!</v>
      </c>
      <c r="CN162" s="109" t="e">
        <f>#REF!+CH162</f>
        <v>#REF!</v>
      </c>
      <c r="CO162" s="109" t="e">
        <f>#REF!+CI162</f>
        <v>#REF!</v>
      </c>
      <c r="CP162" s="109" t="e">
        <f t="shared" si="274"/>
        <v>#REF!</v>
      </c>
      <c r="CQ162" s="591" t="e">
        <f t="shared" si="275"/>
        <v>#REF!</v>
      </c>
      <c r="CR162" s="840"/>
      <c r="CS162" s="121"/>
      <c r="CT162" s="122"/>
      <c r="CU162" s="487">
        <f t="shared" si="338"/>
        <v>0</v>
      </c>
      <c r="CV162" s="122"/>
      <c r="CW162" s="122"/>
      <c r="CX162" s="122"/>
      <c r="CY162" s="122"/>
      <c r="CZ162" s="125"/>
      <c r="DA162" s="125"/>
      <c r="DB162" s="122"/>
      <c r="DC162" s="989">
        <v>0</v>
      </c>
      <c r="DD162" s="989">
        <v>0</v>
      </c>
      <c r="DE162" s="59" t="e">
        <f>#REF!-DD162</f>
        <v>#REF!</v>
      </c>
      <c r="DF162" s="57" t="e">
        <f>#REF!-DC162</f>
        <v>#REF!</v>
      </c>
      <c r="DG162" s="140">
        <v>0</v>
      </c>
      <c r="DH162" s="140">
        <v>0</v>
      </c>
      <c r="DI162" s="140">
        <v>0</v>
      </c>
      <c r="DJ162" s="67">
        <f t="shared" si="276"/>
        <v>0</v>
      </c>
      <c r="DK162" s="67">
        <f t="shared" si="277"/>
        <v>0</v>
      </c>
      <c r="DL162" s="103">
        <v>117.465</v>
      </c>
      <c r="DM162" s="103">
        <v>0</v>
      </c>
      <c r="DN162" s="103">
        <v>0</v>
      </c>
      <c r="DO162" s="84">
        <f t="shared" si="278"/>
        <v>0</v>
      </c>
      <c r="DP162" s="84">
        <f t="shared" si="243"/>
        <v>-117.465</v>
      </c>
      <c r="DQ162" s="84" t="s">
        <v>221</v>
      </c>
      <c r="DR162" s="84" t="s">
        <v>72</v>
      </c>
      <c r="DS162" s="127">
        <v>364.92899999999997</v>
      </c>
      <c r="DT162" s="127">
        <v>0</v>
      </c>
      <c r="DU162" s="127">
        <v>0</v>
      </c>
      <c r="DV162" s="83">
        <f t="shared" si="279"/>
        <v>0</v>
      </c>
      <c r="DW162" s="83">
        <f t="shared" si="280"/>
        <v>-364.92899999999997</v>
      </c>
      <c r="DX162" s="103">
        <v>0</v>
      </c>
      <c r="DY162" s="104">
        <v>0</v>
      </c>
      <c r="DZ162" s="104">
        <v>0</v>
      </c>
      <c r="EA162" s="85">
        <f t="shared" si="281"/>
        <v>0</v>
      </c>
      <c r="EB162" s="56">
        <f t="shared" si="282"/>
        <v>0</v>
      </c>
      <c r="EC162" s="103">
        <v>0</v>
      </c>
      <c r="ED162" s="103">
        <v>0</v>
      </c>
      <c r="EE162" s="103">
        <v>0</v>
      </c>
      <c r="EF162" s="56">
        <f t="shared" si="283"/>
        <v>0</v>
      </c>
      <c r="EG162" s="56">
        <f t="shared" si="284"/>
        <v>0</v>
      </c>
      <c r="EH162" s="104">
        <v>0</v>
      </c>
      <c r="EI162" s="104">
        <v>0</v>
      </c>
      <c r="EJ162" s="104">
        <v>0</v>
      </c>
      <c r="EK162" s="56">
        <f t="shared" si="285"/>
        <v>0</v>
      </c>
      <c r="EL162" s="56">
        <f>EJ162-EH162</f>
        <v>0</v>
      </c>
      <c r="EM162" s="56"/>
      <c r="EN162" s="56"/>
      <c r="EO162" s="56"/>
      <c r="EP162" s="56"/>
      <c r="EQ162" s="56"/>
      <c r="ER162" s="56"/>
      <c r="ES162" s="174" t="s">
        <v>221</v>
      </c>
      <c r="ET162" s="89"/>
      <c r="EU162" s="181" t="e">
        <f>BQ162+EH162+EC162+DX162+DS162+DL162+DG162+DC162+CM162+BL162+AR162+AK162</f>
        <v>#REF!</v>
      </c>
      <c r="EV162" s="181" t="e">
        <f>BR162+EI162+ED162+DY162+DT162+DM162+DH162+DD162+CN162+BM162+AS162+AL162</f>
        <v>#REF!</v>
      </c>
      <c r="EW162" s="181" t="e">
        <f>BS162+EJ162+EE162+DZ162+DU162+DN162+DI162+#REF!+CO162+BN162+AT162+AM162</f>
        <v>#REF!</v>
      </c>
      <c r="EX162" s="192" t="e">
        <f t="shared" si="286"/>
        <v>#REF!</v>
      </c>
      <c r="EY162" s="192" t="e">
        <f t="shared" si="287"/>
        <v>#REF!</v>
      </c>
      <c r="EZ162" s="135">
        <f>EZ163+EZ164</f>
        <v>227517.41482203393</v>
      </c>
      <c r="FA162" s="94" t="e">
        <f t="shared" si="311"/>
        <v>#REF!</v>
      </c>
      <c r="FB162" s="449"/>
      <c r="FC162" s="103">
        <v>117.465</v>
      </c>
      <c r="FD162" s="103"/>
      <c r="FE162" s="127">
        <v>364.92899999999997</v>
      </c>
      <c r="FF162" s="103"/>
      <c r="FG162" s="127"/>
      <c r="FH162" s="103"/>
      <c r="FI162" s="605"/>
      <c r="FJ162" s="127"/>
      <c r="FK162" s="104"/>
    </row>
    <row r="163" spans="1:167" ht="15" hidden="1" thickBot="1" x14ac:dyDescent="0.35">
      <c r="A163" s="150" t="s">
        <v>222</v>
      </c>
      <c r="B163" s="99"/>
      <c r="C163" s="100"/>
      <c r="D163" s="98"/>
      <c r="E163" s="103"/>
      <c r="F163" s="104"/>
      <c r="G163" s="104"/>
      <c r="H163" s="103"/>
      <c r="I163" s="105"/>
      <c r="J163" s="106"/>
      <c r="K163" s="107"/>
      <c r="L163" s="106"/>
      <c r="M163" s="106"/>
      <c r="N163" s="56"/>
      <c r="O163" s="56"/>
      <c r="P163" s="106"/>
      <c r="Q163" s="106"/>
      <c r="R163" s="106"/>
      <c r="S163" s="106"/>
      <c r="T163" s="56"/>
      <c r="U163" s="56"/>
      <c r="V163" s="104"/>
      <c r="W163" s="107"/>
      <c r="X163" s="107"/>
      <c r="Y163" s="57"/>
      <c r="Z163" s="56"/>
      <c r="AA163" s="107"/>
      <c r="AB163" s="107"/>
      <c r="AC163" s="107"/>
      <c r="AD163" s="57"/>
      <c r="AE163" s="57"/>
      <c r="AF163" s="107"/>
      <c r="AG163" s="107"/>
      <c r="AH163" s="107"/>
      <c r="AI163" s="57"/>
      <c r="AJ163" s="56"/>
      <c r="AK163" s="60"/>
      <c r="AL163" s="60"/>
      <c r="AM163" s="60"/>
      <c r="AN163" s="60"/>
      <c r="AO163" s="61"/>
      <c r="AP163" s="61"/>
      <c r="AQ163" s="61"/>
      <c r="AR163" s="178"/>
      <c r="AS163" s="63"/>
      <c r="AT163" s="63"/>
      <c r="AU163" s="64"/>
      <c r="AV163" s="64"/>
      <c r="AW163" s="57"/>
      <c r="AX163" s="57"/>
      <c r="AY163" s="57"/>
      <c r="AZ163" s="57"/>
      <c r="BA163" s="56"/>
      <c r="BB163" s="838"/>
      <c r="BC163" s="839"/>
      <c r="BD163" s="839"/>
      <c r="BE163" s="67"/>
      <c r="BF163" s="68"/>
      <c r="BG163" s="111"/>
      <c r="BH163" s="839"/>
      <c r="BI163" s="57"/>
      <c r="BJ163" s="57"/>
      <c r="BK163" s="56"/>
      <c r="BL163" s="64"/>
      <c r="BM163" s="64"/>
      <c r="BN163" s="63"/>
      <c r="BO163" s="112"/>
      <c r="BP163" s="64"/>
      <c r="BQ163" s="107"/>
      <c r="BR163" s="107"/>
      <c r="BS163" s="107"/>
      <c r="BT163" s="57">
        <f t="shared" si="309"/>
        <v>0</v>
      </c>
      <c r="BU163" s="69">
        <f t="shared" si="310"/>
        <v>0</v>
      </c>
      <c r="BV163" s="107"/>
      <c r="BW163" s="107"/>
      <c r="BX163" s="107"/>
      <c r="BY163" s="107"/>
      <c r="BZ163" s="107"/>
      <c r="CA163" s="107"/>
      <c r="CB163" s="113"/>
      <c r="CC163" s="113"/>
      <c r="CD163" s="162"/>
      <c r="CE163" s="163"/>
      <c r="CF163" s="164"/>
      <c r="CG163" s="59"/>
      <c r="CH163" s="57"/>
      <c r="CI163" s="57"/>
      <c r="CJ163" s="57"/>
      <c r="CK163" s="57"/>
      <c r="CL163" s="57"/>
      <c r="CM163" s="109"/>
      <c r="CN163" s="109"/>
      <c r="CO163" s="109"/>
      <c r="CP163" s="109"/>
      <c r="CQ163" s="591"/>
      <c r="CR163" s="840"/>
      <c r="CS163" s="121"/>
      <c r="CT163" s="122"/>
      <c r="CU163" s="487"/>
      <c r="CV163" s="122"/>
      <c r="CW163" s="122"/>
      <c r="CX163" s="122"/>
      <c r="CY163" s="122"/>
      <c r="CZ163" s="125"/>
      <c r="DA163" s="125"/>
      <c r="DB163" s="122"/>
      <c r="DC163" s="989"/>
      <c r="DD163" s="989"/>
      <c r="DE163" s="59"/>
      <c r="DF163" s="57"/>
      <c r="DG163" s="140"/>
      <c r="DH163" s="140"/>
      <c r="DI163" s="140"/>
      <c r="DJ163" s="67"/>
      <c r="DK163" s="67"/>
      <c r="DL163" s="103"/>
      <c r="DM163" s="103"/>
      <c r="DN163" s="103"/>
      <c r="DO163" s="84"/>
      <c r="DP163" s="84"/>
      <c r="DQ163" s="84"/>
      <c r="DR163" s="84"/>
      <c r="DS163" s="127"/>
      <c r="DT163" s="127"/>
      <c r="DU163" s="127"/>
      <c r="DV163" s="83"/>
      <c r="DW163" s="83"/>
      <c r="DX163" s="103"/>
      <c r="DY163" s="104"/>
      <c r="DZ163" s="104"/>
      <c r="EA163" s="85"/>
      <c r="EB163" s="56"/>
      <c r="EC163" s="103"/>
      <c r="ED163" s="103"/>
      <c r="EE163" s="103"/>
      <c r="EF163" s="56"/>
      <c r="EG163" s="56"/>
      <c r="EH163" s="104"/>
      <c r="EI163" s="104"/>
      <c r="EJ163" s="104"/>
      <c r="EK163" s="56"/>
      <c r="EL163" s="56"/>
      <c r="EM163" s="56"/>
      <c r="EN163" s="56"/>
      <c r="EO163" s="56"/>
      <c r="EP163" s="56"/>
      <c r="EQ163" s="56"/>
      <c r="ER163" s="56"/>
      <c r="ES163" s="1297" t="s">
        <v>222</v>
      </c>
      <c r="ET163" s="1298"/>
      <c r="EU163" s="181"/>
      <c r="EV163" s="181"/>
      <c r="EW163" s="181"/>
      <c r="EX163" s="192"/>
      <c r="EY163" s="192"/>
      <c r="EZ163" s="94">
        <f>26295100/1000</f>
        <v>26295.1</v>
      </c>
      <c r="FA163" s="94">
        <f t="shared" si="311"/>
        <v>-26295.1</v>
      </c>
      <c r="FB163" s="449"/>
      <c r="FC163" s="103"/>
      <c r="FD163" s="103"/>
      <c r="FE163" s="127"/>
      <c r="FF163" s="103"/>
      <c r="FG163" s="127"/>
      <c r="FH163" s="103"/>
      <c r="FI163" s="605"/>
      <c r="FJ163" s="127"/>
      <c r="FK163" s="104"/>
    </row>
    <row r="164" spans="1:167" ht="15" hidden="1" thickBot="1" x14ac:dyDescent="0.35">
      <c r="A164" s="150" t="s">
        <v>223</v>
      </c>
      <c r="B164" s="99"/>
      <c r="C164" s="100"/>
      <c r="D164" s="98"/>
      <c r="E164" s="103"/>
      <c r="F164" s="104"/>
      <c r="G164" s="104"/>
      <c r="H164" s="103"/>
      <c r="I164" s="105"/>
      <c r="J164" s="106"/>
      <c r="K164" s="107"/>
      <c r="L164" s="106"/>
      <c r="M164" s="106"/>
      <c r="N164" s="56"/>
      <c r="O164" s="56"/>
      <c r="P164" s="106"/>
      <c r="Q164" s="106"/>
      <c r="R164" s="106"/>
      <c r="S164" s="106"/>
      <c r="T164" s="56"/>
      <c r="U164" s="56"/>
      <c r="V164" s="104"/>
      <c r="W164" s="107"/>
      <c r="X164" s="107"/>
      <c r="Y164" s="57"/>
      <c r="Z164" s="56"/>
      <c r="AA164" s="107"/>
      <c r="AB164" s="107"/>
      <c r="AC164" s="107"/>
      <c r="AD164" s="57"/>
      <c r="AE164" s="57"/>
      <c r="AF164" s="107"/>
      <c r="AG164" s="107"/>
      <c r="AH164" s="107"/>
      <c r="AI164" s="57"/>
      <c r="AJ164" s="56"/>
      <c r="AK164" s="60"/>
      <c r="AL164" s="60"/>
      <c r="AM164" s="60"/>
      <c r="AN164" s="60"/>
      <c r="AO164" s="61"/>
      <c r="AP164" s="61"/>
      <c r="AQ164" s="61"/>
      <c r="AR164" s="178"/>
      <c r="AS164" s="63"/>
      <c r="AT164" s="63"/>
      <c r="AU164" s="64"/>
      <c r="AV164" s="64"/>
      <c r="AW164" s="57"/>
      <c r="AX164" s="57"/>
      <c r="AY164" s="57"/>
      <c r="AZ164" s="57"/>
      <c r="BA164" s="56"/>
      <c r="BB164" s="838"/>
      <c r="BC164" s="839"/>
      <c r="BD164" s="839"/>
      <c r="BE164" s="67"/>
      <c r="BF164" s="68"/>
      <c r="BG164" s="111"/>
      <c r="BH164" s="839"/>
      <c r="BI164" s="57"/>
      <c r="BJ164" s="57"/>
      <c r="BK164" s="56"/>
      <c r="BL164" s="64"/>
      <c r="BM164" s="64"/>
      <c r="BN164" s="63"/>
      <c r="BO164" s="112"/>
      <c r="BP164" s="64"/>
      <c r="BQ164" s="107"/>
      <c r="BR164" s="107"/>
      <c r="BS164" s="107"/>
      <c r="BT164" s="57">
        <f t="shared" si="309"/>
        <v>0</v>
      </c>
      <c r="BU164" s="69">
        <f t="shared" si="310"/>
        <v>0</v>
      </c>
      <c r="BV164" s="107"/>
      <c r="BW164" s="107"/>
      <c r="BX164" s="107"/>
      <c r="BY164" s="107"/>
      <c r="BZ164" s="107"/>
      <c r="CA164" s="107"/>
      <c r="CB164" s="113"/>
      <c r="CC164" s="113"/>
      <c r="CD164" s="162"/>
      <c r="CE164" s="163"/>
      <c r="CF164" s="164"/>
      <c r="CG164" s="59"/>
      <c r="CH164" s="57"/>
      <c r="CI164" s="57"/>
      <c r="CJ164" s="57"/>
      <c r="CK164" s="57"/>
      <c r="CL164" s="57"/>
      <c r="CM164" s="109"/>
      <c r="CN164" s="109"/>
      <c r="CO164" s="109"/>
      <c r="CP164" s="109"/>
      <c r="CQ164" s="591"/>
      <c r="CR164" s="840"/>
      <c r="CS164" s="121"/>
      <c r="CT164" s="122"/>
      <c r="CU164" s="487"/>
      <c r="CV164" s="122"/>
      <c r="CW164" s="122"/>
      <c r="CX164" s="122"/>
      <c r="CY164" s="122"/>
      <c r="CZ164" s="125"/>
      <c r="DA164" s="125"/>
      <c r="DB164" s="122"/>
      <c r="DC164" s="989"/>
      <c r="DD164" s="989"/>
      <c r="DE164" s="59"/>
      <c r="DF164" s="57"/>
      <c r="DG164" s="140"/>
      <c r="DH164" s="140"/>
      <c r="DI164" s="140"/>
      <c r="DJ164" s="67"/>
      <c r="DK164" s="67"/>
      <c r="DL164" s="103"/>
      <c r="DM164" s="103"/>
      <c r="DN164" s="103"/>
      <c r="DO164" s="84"/>
      <c r="DP164" s="84"/>
      <c r="DQ164" s="84"/>
      <c r="DR164" s="84"/>
      <c r="DS164" s="127"/>
      <c r="DT164" s="127"/>
      <c r="DU164" s="127"/>
      <c r="DV164" s="83"/>
      <c r="DW164" s="83"/>
      <c r="DX164" s="103"/>
      <c r="DY164" s="104"/>
      <c r="DZ164" s="104"/>
      <c r="EA164" s="85"/>
      <c r="EB164" s="56"/>
      <c r="EC164" s="103"/>
      <c r="ED164" s="103"/>
      <c r="EE164" s="103"/>
      <c r="EF164" s="56"/>
      <c r="EG164" s="56"/>
      <c r="EH164" s="104"/>
      <c r="EI164" s="104"/>
      <c r="EJ164" s="104"/>
      <c r="EK164" s="56"/>
      <c r="EL164" s="56"/>
      <c r="EM164" s="56"/>
      <c r="EN164" s="56"/>
      <c r="EO164" s="56"/>
      <c r="EP164" s="56"/>
      <c r="EQ164" s="56"/>
      <c r="ER164" s="56"/>
      <c r="ES164" s="1297" t="s">
        <v>223</v>
      </c>
      <c r="ET164" s="1298"/>
      <c r="EU164" s="181"/>
      <c r="EV164" s="181"/>
      <c r="EW164" s="181"/>
      <c r="EX164" s="192"/>
      <c r="EY164" s="192"/>
      <c r="EZ164" s="334">
        <f>237442.33149/1.18</f>
        <v>201222.31482203392</v>
      </c>
      <c r="FA164" s="94">
        <f t="shared" si="311"/>
        <v>-201222.31482203392</v>
      </c>
      <c r="FB164" s="449"/>
      <c r="FC164" s="103"/>
      <c r="FD164" s="103"/>
      <c r="FE164" s="127"/>
      <c r="FF164" s="103"/>
      <c r="FG164" s="127"/>
      <c r="FH164" s="103"/>
      <c r="FI164" s="605"/>
      <c r="FJ164" s="127"/>
      <c r="FK164" s="104"/>
    </row>
    <row r="165" spans="1:167" ht="15" hidden="1" thickBot="1" x14ac:dyDescent="0.35">
      <c r="A165" s="150" t="s">
        <v>224</v>
      </c>
      <c r="B165" s="99" t="s">
        <v>72</v>
      </c>
      <c r="C165" s="100"/>
      <c r="D165" s="98"/>
      <c r="E165" s="103"/>
      <c r="F165" s="104"/>
      <c r="G165" s="104"/>
      <c r="H165" s="103">
        <f t="shared" si="290"/>
        <v>0</v>
      </c>
      <c r="I165" s="105">
        <f t="shared" si="295"/>
        <v>0</v>
      </c>
      <c r="J165" s="106"/>
      <c r="K165" s="107"/>
      <c r="L165" s="106"/>
      <c r="M165" s="106"/>
      <c r="N165" s="56">
        <f t="shared" si="249"/>
        <v>0</v>
      </c>
      <c r="O165" s="56">
        <f t="shared" ref="O165:O172" si="340">M165-J165</f>
        <v>0</v>
      </c>
      <c r="P165" s="106"/>
      <c r="Q165" s="106"/>
      <c r="R165" s="106"/>
      <c r="S165" s="106"/>
      <c r="T165" s="56">
        <f t="shared" si="250"/>
        <v>0</v>
      </c>
      <c r="U165" s="56">
        <f t="shared" si="251"/>
        <v>0</v>
      </c>
      <c r="V165" s="104"/>
      <c r="W165" s="107"/>
      <c r="X165" s="107"/>
      <c r="Y165" s="57">
        <f t="shared" si="252"/>
        <v>0</v>
      </c>
      <c r="Z165" s="56">
        <f t="shared" si="253"/>
        <v>0</v>
      </c>
      <c r="AA165" s="107"/>
      <c r="AB165" s="107"/>
      <c r="AC165" s="107"/>
      <c r="AD165" s="57">
        <f t="shared" si="254"/>
        <v>0</v>
      </c>
      <c r="AE165" s="57">
        <f t="shared" si="255"/>
        <v>0</v>
      </c>
      <c r="AF165" s="107"/>
      <c r="AG165" s="107">
        <f t="shared" si="337"/>
        <v>0</v>
      </c>
      <c r="AH165" s="107">
        <v>0</v>
      </c>
      <c r="AI165" s="57">
        <f t="shared" si="256"/>
        <v>0</v>
      </c>
      <c r="AJ165" s="56">
        <f t="shared" si="257"/>
        <v>0</v>
      </c>
      <c r="AK165" s="60">
        <f>E165+J165+P165+V165+AA165+AF165</f>
        <v>0</v>
      </c>
      <c r="AL165" s="60">
        <f>AG165+AB165+W165+R165+K165+F165</f>
        <v>0</v>
      </c>
      <c r="AM165" s="60">
        <f>AH165+AC165+X165+S165+M165+G165</f>
        <v>0</v>
      </c>
      <c r="AN165" s="60">
        <f t="shared" si="258"/>
        <v>0</v>
      </c>
      <c r="AO165" s="61">
        <f t="shared" si="259"/>
        <v>0</v>
      </c>
      <c r="AP165" s="61" t="s">
        <v>72</v>
      </c>
      <c r="AQ165" s="61" t="s">
        <v>224</v>
      </c>
      <c r="AR165" s="178"/>
      <c r="AS165" s="63"/>
      <c r="AT165" s="63"/>
      <c r="AU165" s="64">
        <f t="shared" si="260"/>
        <v>0</v>
      </c>
      <c r="AV165" s="64">
        <f t="shared" si="261"/>
        <v>0</v>
      </c>
      <c r="AW165" s="57"/>
      <c r="AX165" s="57"/>
      <c r="AY165" s="57"/>
      <c r="AZ165" s="57">
        <f t="shared" si="262"/>
        <v>0</v>
      </c>
      <c r="BA165" s="56">
        <f t="shared" si="263"/>
        <v>0</v>
      </c>
      <c r="BB165" s="838"/>
      <c r="BC165" s="839"/>
      <c r="BD165" s="839"/>
      <c r="BE165" s="67">
        <f t="shared" si="264"/>
        <v>0</v>
      </c>
      <c r="BF165" s="68">
        <f t="shared" si="265"/>
        <v>0</v>
      </c>
      <c r="BG165" s="111">
        <f t="shared" si="330"/>
        <v>0</v>
      </c>
      <c r="BH165" s="839"/>
      <c r="BI165" s="57"/>
      <c r="BJ165" s="57">
        <f t="shared" si="266"/>
        <v>0</v>
      </c>
      <c r="BK165" s="56">
        <f t="shared" si="267"/>
        <v>0</v>
      </c>
      <c r="BL165" s="64">
        <f t="shared" si="268"/>
        <v>0</v>
      </c>
      <c r="BM165" s="64">
        <f t="shared" si="269"/>
        <v>0</v>
      </c>
      <c r="BN165" s="63">
        <f t="shared" si="269"/>
        <v>0</v>
      </c>
      <c r="BO165" s="112">
        <f t="shared" si="270"/>
        <v>0</v>
      </c>
      <c r="BP165" s="64">
        <f t="shared" si="271"/>
        <v>0</v>
      </c>
      <c r="BQ165" s="107"/>
      <c r="BR165" s="107"/>
      <c r="BS165" s="107"/>
      <c r="BT165" s="57">
        <f t="shared" si="309"/>
        <v>0</v>
      </c>
      <c r="BU165" s="69">
        <f t="shared" si="310"/>
        <v>0</v>
      </c>
      <c r="BV165" s="107"/>
      <c r="BW165" s="107"/>
      <c r="BX165" s="107"/>
      <c r="BY165" s="107"/>
      <c r="BZ165" s="107"/>
      <c r="CA165" s="107" t="s">
        <v>72</v>
      </c>
      <c r="CB165" s="113" t="s">
        <v>224</v>
      </c>
      <c r="CC165" s="113"/>
      <c r="CD165" s="197" t="e">
        <f>#REF!-#REF!</f>
        <v>#REF!</v>
      </c>
      <c r="CE165" s="198" t="e">
        <f>#REF!-#REF!</f>
        <v>#REF!</v>
      </c>
      <c r="CF165" s="164"/>
      <c r="CG165" s="59">
        <f>CX165+CZ165</f>
        <v>0</v>
      </c>
      <c r="CH165" s="57">
        <v>0</v>
      </c>
      <c r="CI165" s="57">
        <v>0</v>
      </c>
      <c r="CJ165" s="57">
        <f t="shared" ref="CJ165:CJ172" si="341">CI165-CH165</f>
        <v>0</v>
      </c>
      <c r="CK165" s="57">
        <f t="shared" ref="CK165:CK172" si="342">CI165-CG165</f>
        <v>0</v>
      </c>
      <c r="CL165" s="57"/>
      <c r="CM165" s="63" t="e">
        <f>#REF!+CG165</f>
        <v>#REF!</v>
      </c>
      <c r="CN165" s="63" t="e">
        <f>#REF!+CH165</f>
        <v>#REF!</v>
      </c>
      <c r="CO165" s="63" t="e">
        <f>#REF!+CI165</f>
        <v>#REF!</v>
      </c>
      <c r="CP165" s="63" t="e">
        <f t="shared" si="274"/>
        <v>#REF!</v>
      </c>
      <c r="CQ165" s="64" t="e">
        <f t="shared" si="275"/>
        <v>#REF!</v>
      </c>
      <c r="CR165" s="840"/>
      <c r="CS165" s="121"/>
      <c r="CT165" s="122"/>
      <c r="CU165" s="487">
        <f t="shared" si="338"/>
        <v>0</v>
      </c>
      <c r="CV165" s="122"/>
      <c r="CW165" s="122"/>
      <c r="CX165" s="122"/>
      <c r="CY165" s="122"/>
      <c r="CZ165" s="125"/>
      <c r="DA165" s="125"/>
      <c r="DB165" s="122"/>
      <c r="DC165" s="989"/>
      <c r="DD165" s="989">
        <v>0</v>
      </c>
      <c r="DE165" s="59" t="e">
        <f>#REF!-DD165</f>
        <v>#REF!</v>
      </c>
      <c r="DF165" s="57" t="e">
        <f>#REF!-DC165</f>
        <v>#REF!</v>
      </c>
      <c r="DG165" s="140">
        <v>0</v>
      </c>
      <c r="DH165" s="140">
        <v>0</v>
      </c>
      <c r="DI165" s="140">
        <v>0</v>
      </c>
      <c r="DJ165" s="67">
        <f t="shared" si="276"/>
        <v>0</v>
      </c>
      <c r="DK165" s="67">
        <f t="shared" si="277"/>
        <v>0</v>
      </c>
      <c r="DL165" s="103">
        <v>409.05</v>
      </c>
      <c r="DM165" s="103">
        <v>0</v>
      </c>
      <c r="DN165" s="103">
        <v>0</v>
      </c>
      <c r="DO165" s="84">
        <f t="shared" si="278"/>
        <v>0</v>
      </c>
      <c r="DP165" s="84">
        <f t="shared" si="243"/>
        <v>-409.05</v>
      </c>
      <c r="DQ165" s="84" t="s">
        <v>224</v>
      </c>
      <c r="DR165" s="84" t="s">
        <v>72</v>
      </c>
      <c r="DS165" s="127">
        <v>534.07000000000005</v>
      </c>
      <c r="DT165" s="127">
        <v>0</v>
      </c>
      <c r="DU165" s="127">
        <v>0</v>
      </c>
      <c r="DV165" s="83">
        <f t="shared" si="279"/>
        <v>0</v>
      </c>
      <c r="DW165" s="83">
        <f t="shared" si="280"/>
        <v>-534.07000000000005</v>
      </c>
      <c r="DX165" s="103">
        <v>0</v>
      </c>
      <c r="DY165" s="104">
        <v>0</v>
      </c>
      <c r="DZ165" s="104">
        <v>0</v>
      </c>
      <c r="EA165" s="85">
        <f t="shared" si="281"/>
        <v>0</v>
      </c>
      <c r="EB165" s="56">
        <f t="shared" si="282"/>
        <v>0</v>
      </c>
      <c r="EC165" s="103">
        <v>0</v>
      </c>
      <c r="ED165" s="103">
        <v>0</v>
      </c>
      <c r="EE165" s="103">
        <v>0</v>
      </c>
      <c r="EF165" s="56">
        <f t="shared" si="283"/>
        <v>0</v>
      </c>
      <c r="EG165" s="56">
        <f t="shared" si="284"/>
        <v>0</v>
      </c>
      <c r="EH165" s="104">
        <v>0</v>
      </c>
      <c r="EI165" s="104">
        <v>0</v>
      </c>
      <c r="EJ165" s="104">
        <v>0</v>
      </c>
      <c r="EK165" s="56">
        <f t="shared" si="285"/>
        <v>0</v>
      </c>
      <c r="EL165" s="56">
        <f t="shared" ref="EL165:EL172" si="343">EJ165-EH165</f>
        <v>0</v>
      </c>
      <c r="EM165" s="56"/>
      <c r="EN165" s="56"/>
      <c r="EO165" s="56"/>
      <c r="EP165" s="56"/>
      <c r="EQ165" s="56"/>
      <c r="ER165" s="56"/>
      <c r="ES165" s="174" t="s">
        <v>224</v>
      </c>
      <c r="ET165" s="89"/>
      <c r="EU165" s="90" t="e">
        <f t="shared" ref="EU165:EV167" si="344">BQ165+EH165+EC165+DX165+DS165+DL165+DG165+DC165+CM165+BL165+AR165+AK165</f>
        <v>#REF!</v>
      </c>
      <c r="EV165" s="90" t="e">
        <f t="shared" si="344"/>
        <v>#REF!</v>
      </c>
      <c r="EW165" s="90" t="e">
        <f>BS165+EJ165+EE165+DZ165+DU165+DN165+DI165+#REF!+CO165+BN165+AT165+AM165</f>
        <v>#REF!</v>
      </c>
      <c r="EX165" s="90" t="e">
        <f>BT165+EK165+EF165+EA165+DV165+DO165+DJ165+DE165+CP165+BO165+AU165+AN165</f>
        <v>#REF!</v>
      </c>
      <c r="EY165" s="91" t="e">
        <f>BU165+EL165+EG165+EB165+DW165+DP165+DK165+DF165+CQ165+BP165+AV165+AO165</f>
        <v>#REF!</v>
      </c>
      <c r="EZ165" s="175">
        <v>0</v>
      </c>
      <c r="FA165" s="94" t="e">
        <f t="shared" si="311"/>
        <v>#REF!</v>
      </c>
      <c r="FB165" s="449"/>
      <c r="FC165" s="103">
        <v>409.05</v>
      </c>
      <c r="FD165" s="103"/>
      <c r="FE165" s="127">
        <v>534.07000000000005</v>
      </c>
      <c r="FF165" s="103"/>
      <c r="FG165" s="127"/>
      <c r="FH165" s="103"/>
      <c r="FI165" s="605"/>
      <c r="FJ165" s="127"/>
      <c r="FK165" s="104"/>
    </row>
    <row r="166" spans="1:167" ht="15" thickBot="1" x14ac:dyDescent="0.35">
      <c r="A166" s="150" t="s">
        <v>225</v>
      </c>
      <c r="B166" s="99" t="s">
        <v>72</v>
      </c>
      <c r="C166" s="100">
        <v>551.02</v>
      </c>
      <c r="D166" s="98"/>
      <c r="E166" s="155">
        <v>397.1</v>
      </c>
      <c r="F166" s="156">
        <v>232.79</v>
      </c>
      <c r="G166" s="156">
        <v>232.79</v>
      </c>
      <c r="H166" s="103">
        <f t="shared" si="290"/>
        <v>0</v>
      </c>
      <c r="I166" s="105">
        <f t="shared" si="295"/>
        <v>-164.31000000000003</v>
      </c>
      <c r="J166" s="56">
        <v>142.63999999999999</v>
      </c>
      <c r="K166" s="57">
        <v>142.63999999999999</v>
      </c>
      <c r="L166" s="56"/>
      <c r="M166" s="56"/>
      <c r="N166" s="56">
        <f t="shared" si="249"/>
        <v>-142.63999999999999</v>
      </c>
      <c r="O166" s="56">
        <f t="shared" si="340"/>
        <v>-142.63999999999999</v>
      </c>
      <c r="P166" s="56">
        <v>120.786</v>
      </c>
      <c r="Q166" s="56"/>
      <c r="R166" s="56">
        <v>24.5</v>
      </c>
      <c r="S166" s="56">
        <v>24.5</v>
      </c>
      <c r="T166" s="56">
        <f t="shared" si="250"/>
        <v>0</v>
      </c>
      <c r="U166" s="56">
        <f t="shared" si="251"/>
        <v>-96.286000000000001</v>
      </c>
      <c r="V166" s="156">
        <v>275.60000000000002</v>
      </c>
      <c r="W166" s="57">
        <v>85.8</v>
      </c>
      <c r="X166" s="57">
        <v>0</v>
      </c>
      <c r="Y166" s="57">
        <f t="shared" si="252"/>
        <v>-85.8</v>
      </c>
      <c r="Z166" s="56">
        <f t="shared" si="253"/>
        <v>-275.60000000000002</v>
      </c>
      <c r="AA166" s="57">
        <v>94.69</v>
      </c>
      <c r="AB166" s="57">
        <v>12.3</v>
      </c>
      <c r="AC166" s="57">
        <v>12.3</v>
      </c>
      <c r="AD166" s="57">
        <f t="shared" si="254"/>
        <v>0</v>
      </c>
      <c r="AE166" s="57">
        <f t="shared" si="255"/>
        <v>-82.39</v>
      </c>
      <c r="AF166" s="57">
        <v>25.8</v>
      </c>
      <c r="AG166" s="107">
        <f t="shared" si="337"/>
        <v>25.8</v>
      </c>
      <c r="AH166" s="57">
        <v>25.8</v>
      </c>
      <c r="AI166" s="57">
        <f t="shared" si="256"/>
        <v>0</v>
      </c>
      <c r="AJ166" s="56">
        <f t="shared" si="257"/>
        <v>0</v>
      </c>
      <c r="AK166" s="60">
        <f>E166+J166+P166+V166+AA166+AF166</f>
        <v>1056.616</v>
      </c>
      <c r="AL166" s="60">
        <f>AG166+AB166+W166+R166+K166+F166</f>
        <v>523.82999999999993</v>
      </c>
      <c r="AM166" s="60">
        <f>AH166+AC166+X166+S166+M166+G166</f>
        <v>295.39</v>
      </c>
      <c r="AN166" s="60">
        <f t="shared" si="258"/>
        <v>-228.43999999999994</v>
      </c>
      <c r="AO166" s="61">
        <f t="shared" si="259"/>
        <v>-761.226</v>
      </c>
      <c r="AP166" s="61" t="s">
        <v>72</v>
      </c>
      <c r="AQ166" s="61" t="s">
        <v>225</v>
      </c>
      <c r="AR166" s="159">
        <v>24.19</v>
      </c>
      <c r="AS166" s="63">
        <v>12.3</v>
      </c>
      <c r="AT166" s="63">
        <v>0</v>
      </c>
      <c r="AU166" s="64">
        <f t="shared" si="260"/>
        <v>-12.3</v>
      </c>
      <c r="AV166" s="64">
        <f t="shared" si="261"/>
        <v>-24.19</v>
      </c>
      <c r="AW166" s="57">
        <v>175.9</v>
      </c>
      <c r="AX166" s="57">
        <v>153.16</v>
      </c>
      <c r="AY166" s="57">
        <v>0</v>
      </c>
      <c r="AZ166" s="57">
        <f t="shared" si="262"/>
        <v>-153.16</v>
      </c>
      <c r="BA166" s="56">
        <f t="shared" si="263"/>
        <v>-175.9</v>
      </c>
      <c r="BB166" s="648">
        <v>146.27000000000001</v>
      </c>
      <c r="BC166" s="57">
        <v>206.22</v>
      </c>
      <c r="BD166" s="57">
        <v>85.75</v>
      </c>
      <c r="BE166" s="67">
        <f t="shared" si="264"/>
        <v>-120.47</v>
      </c>
      <c r="BF166" s="68">
        <f t="shared" si="265"/>
        <v>-60.52000000000001</v>
      </c>
      <c r="BG166" s="66">
        <f t="shared" si="330"/>
        <v>126.74</v>
      </c>
      <c r="BH166" s="57">
        <v>134.75</v>
      </c>
      <c r="BI166" s="57">
        <v>122.5</v>
      </c>
      <c r="BJ166" s="57">
        <f t="shared" si="266"/>
        <v>-12.25</v>
      </c>
      <c r="BK166" s="56">
        <f t="shared" si="267"/>
        <v>-4.2399999999999949</v>
      </c>
      <c r="BL166" s="64">
        <f t="shared" si="268"/>
        <v>448.90999999999997</v>
      </c>
      <c r="BM166" s="64">
        <f t="shared" si="269"/>
        <v>494.13</v>
      </c>
      <c r="BN166" s="63">
        <f t="shared" si="269"/>
        <v>208.25</v>
      </c>
      <c r="BO166" s="112">
        <f t="shared" si="270"/>
        <v>-285.88</v>
      </c>
      <c r="BP166" s="64">
        <f t="shared" si="271"/>
        <v>-240.65999999999997</v>
      </c>
      <c r="BQ166" s="57"/>
      <c r="BR166" s="57"/>
      <c r="BS166" s="57"/>
      <c r="BT166" s="57">
        <f t="shared" si="309"/>
        <v>0</v>
      </c>
      <c r="BU166" s="69">
        <f t="shared" si="310"/>
        <v>0</v>
      </c>
      <c r="BV166" s="57"/>
      <c r="BW166" s="57"/>
      <c r="BX166" s="57"/>
      <c r="BY166" s="57"/>
      <c r="BZ166" s="57"/>
      <c r="CA166" s="57" t="s">
        <v>72</v>
      </c>
      <c r="CB166" s="70" t="s">
        <v>225</v>
      </c>
      <c r="CC166" s="70"/>
      <c r="CD166" s="162" t="e">
        <f>#REF!-#REF!</f>
        <v>#REF!</v>
      </c>
      <c r="CE166" s="163" t="e">
        <f>#REF!-#REF!</f>
        <v>#REF!</v>
      </c>
      <c r="CF166" s="164"/>
      <c r="CG166" s="59">
        <f>CX166+CZ166</f>
        <v>130.17400000000001</v>
      </c>
      <c r="CH166" s="57">
        <v>0</v>
      </c>
      <c r="CI166" s="57">
        <v>0</v>
      </c>
      <c r="CJ166" s="57">
        <f t="shared" si="341"/>
        <v>0</v>
      </c>
      <c r="CK166" s="57">
        <f t="shared" si="342"/>
        <v>-130.17400000000001</v>
      </c>
      <c r="CL166" s="57"/>
      <c r="CM166" s="63" t="e">
        <f>#REF!+CG166</f>
        <v>#REF!</v>
      </c>
      <c r="CN166" s="63" t="e">
        <f>#REF!+CH166</f>
        <v>#REF!</v>
      </c>
      <c r="CO166" s="63" t="e">
        <f>#REF!+CI166</f>
        <v>#REF!</v>
      </c>
      <c r="CP166" s="63" t="e">
        <f t="shared" si="274"/>
        <v>#REF!</v>
      </c>
      <c r="CQ166" s="64" t="e">
        <f t="shared" si="275"/>
        <v>#REF!</v>
      </c>
      <c r="CR166" s="651">
        <v>146.27000000000001</v>
      </c>
      <c r="CS166" s="191">
        <v>60.39</v>
      </c>
      <c r="CT166" s="82">
        <v>66.349999999999994</v>
      </c>
      <c r="CU166" s="470">
        <f t="shared" si="338"/>
        <v>273.01</v>
      </c>
      <c r="CV166" s="122">
        <v>188.1</v>
      </c>
      <c r="CW166" s="122">
        <v>188.1</v>
      </c>
      <c r="CX166" s="122">
        <v>104.37</v>
      </c>
      <c r="CY166" s="122">
        <v>104.37</v>
      </c>
      <c r="CZ166" s="125">
        <v>25.803999999999998</v>
      </c>
      <c r="DA166" s="125"/>
      <c r="DB166" s="122">
        <f>CV166+CX166+CZ166</f>
        <v>318.274</v>
      </c>
      <c r="DC166" s="988">
        <v>0</v>
      </c>
      <c r="DD166" s="988">
        <v>17</v>
      </c>
      <c r="DE166" s="59" t="e">
        <f>#REF!-DD166</f>
        <v>#REF!</v>
      </c>
      <c r="DF166" s="57" t="e">
        <f>#REF!-DC166</f>
        <v>#REF!</v>
      </c>
      <c r="DG166" s="140">
        <v>20.9</v>
      </c>
      <c r="DH166" s="140">
        <v>12.3</v>
      </c>
      <c r="DI166" s="140">
        <v>12.3</v>
      </c>
      <c r="DJ166" s="67">
        <f t="shared" si="276"/>
        <v>0</v>
      </c>
      <c r="DK166" s="67">
        <f t="shared" si="277"/>
        <v>-8.5999999999999979</v>
      </c>
      <c r="DL166" s="103">
        <v>34.57</v>
      </c>
      <c r="DM166" s="103">
        <v>0</v>
      </c>
      <c r="DN166" s="103">
        <v>0</v>
      </c>
      <c r="DO166" s="84">
        <f t="shared" si="278"/>
        <v>0</v>
      </c>
      <c r="DP166" s="84">
        <f t="shared" si="243"/>
        <v>-34.57</v>
      </c>
      <c r="DQ166" s="84" t="s">
        <v>225</v>
      </c>
      <c r="DR166" s="84" t="s">
        <v>72</v>
      </c>
      <c r="DS166" s="127">
        <v>37.04</v>
      </c>
      <c r="DT166" s="127">
        <v>12.3</v>
      </c>
      <c r="DU166" s="127">
        <v>0</v>
      </c>
      <c r="DV166" s="83">
        <f t="shared" si="279"/>
        <v>-12.3</v>
      </c>
      <c r="DW166" s="83">
        <f t="shared" si="280"/>
        <v>-37.04</v>
      </c>
      <c r="DX166" s="103">
        <v>52.96</v>
      </c>
      <c r="DY166" s="104">
        <v>0</v>
      </c>
      <c r="DZ166" s="104">
        <v>0</v>
      </c>
      <c r="EA166" s="85">
        <f t="shared" si="281"/>
        <v>0</v>
      </c>
      <c r="EB166" s="56">
        <f t="shared" si="282"/>
        <v>-52.96</v>
      </c>
      <c r="EC166" s="103">
        <v>20.123999999999999</v>
      </c>
      <c r="ED166" s="130">
        <v>12.3</v>
      </c>
      <c r="EE166" s="130">
        <v>12.3</v>
      </c>
      <c r="EF166" s="56">
        <f t="shared" si="283"/>
        <v>0</v>
      </c>
      <c r="EG166" s="56">
        <f t="shared" si="284"/>
        <v>-7.8239999999999981</v>
      </c>
      <c r="EH166" s="104">
        <v>21</v>
      </c>
      <c r="EI166" s="104">
        <v>0</v>
      </c>
      <c r="EJ166" s="104">
        <v>0</v>
      </c>
      <c r="EK166" s="56">
        <f t="shared" si="285"/>
        <v>0</v>
      </c>
      <c r="EL166" s="56">
        <f t="shared" si="343"/>
        <v>-21</v>
      </c>
      <c r="EM166" s="56"/>
      <c r="EN166" s="56"/>
      <c r="EO166" s="56"/>
      <c r="EP166" s="56"/>
      <c r="EQ166" s="56"/>
      <c r="ER166" s="56"/>
      <c r="ES166" s="174" t="s">
        <v>225</v>
      </c>
      <c r="ET166" s="89"/>
      <c r="EU166" s="90" t="e">
        <f t="shared" si="344"/>
        <v>#REF!</v>
      </c>
      <c r="EV166" s="90" t="e">
        <f t="shared" si="344"/>
        <v>#REF!</v>
      </c>
      <c r="EW166" s="90" t="e">
        <f>BS166+EJ166+EE166+DZ166+DU166+DN166+DI166+#REF!+CO166+BN166+AT166+AM166</f>
        <v>#REF!</v>
      </c>
      <c r="EX166" s="192" t="e">
        <f t="shared" si="286"/>
        <v>#REF!</v>
      </c>
      <c r="EY166" s="192" t="e">
        <f t="shared" si="287"/>
        <v>#REF!</v>
      </c>
      <c r="EZ166" s="334">
        <f>517+160</f>
        <v>677</v>
      </c>
      <c r="FA166" s="94" t="e">
        <f t="shared" si="311"/>
        <v>#REF!</v>
      </c>
      <c r="FB166" s="449"/>
      <c r="FC166" s="103">
        <v>34.57</v>
      </c>
      <c r="FD166" s="103">
        <v>175.9</v>
      </c>
      <c r="FE166" s="127">
        <v>37.04</v>
      </c>
      <c r="FF166" s="103">
        <v>52.96</v>
      </c>
      <c r="FG166" s="127">
        <v>24.19</v>
      </c>
      <c r="FH166" s="103">
        <v>20.123999999999999</v>
      </c>
      <c r="FI166" s="605">
        <v>25.8</v>
      </c>
      <c r="FJ166" s="127">
        <v>94.69</v>
      </c>
      <c r="FK166" s="104">
        <v>275.60000000000002</v>
      </c>
    </row>
    <row r="167" spans="1:167" ht="27" customHeight="1" thickBot="1" x14ac:dyDescent="0.4">
      <c r="A167" s="1148" t="s">
        <v>226</v>
      </c>
      <c r="B167" s="1149" t="s">
        <v>72</v>
      </c>
      <c r="C167" s="1150">
        <f>C22+C153+C162+C166-C165</f>
        <v>132497.49632999999</v>
      </c>
      <c r="D167" s="1148"/>
      <c r="E167" s="1151">
        <f t="shared" ref="E167:M167" si="345">E166+E162+E153+E22</f>
        <v>136024.50000000003</v>
      </c>
      <c r="F167" s="1151">
        <f t="shared" si="345"/>
        <v>191710.53293000002</v>
      </c>
      <c r="G167" s="1152">
        <f t="shared" si="345"/>
        <v>116293.98629999998</v>
      </c>
      <c r="H167" s="1152">
        <f t="shared" si="345"/>
        <v>-75416.546630000012</v>
      </c>
      <c r="I167" s="1152">
        <f t="shared" si="345"/>
        <v>-19730.691359800003</v>
      </c>
      <c r="J167" s="1151">
        <f t="shared" si="345"/>
        <v>25870.792390000002</v>
      </c>
      <c r="K167" s="1152">
        <f t="shared" si="345"/>
        <v>30791.452389999999</v>
      </c>
      <c r="L167" s="1152">
        <f t="shared" si="345"/>
        <v>19385.762637706372</v>
      </c>
      <c r="M167" s="1151">
        <f t="shared" si="345"/>
        <v>37479.939290000002</v>
      </c>
      <c r="N167" s="1116">
        <f t="shared" si="249"/>
        <v>6688.4869000000035</v>
      </c>
      <c r="O167" s="1116">
        <f t="shared" si="340"/>
        <v>11609.1469</v>
      </c>
      <c r="P167" s="1151">
        <v>41589.594999999994</v>
      </c>
      <c r="Q167" s="1151">
        <v>40648.663</v>
      </c>
      <c r="R167" s="1151">
        <v>56585.23</v>
      </c>
      <c r="S167" s="1151">
        <v>37281.35</v>
      </c>
      <c r="T167" s="1116">
        <f t="shared" si="250"/>
        <v>-19303.880000000005</v>
      </c>
      <c r="U167" s="1116">
        <f t="shared" si="251"/>
        <v>-4308.2449999999953</v>
      </c>
      <c r="V167" s="1152">
        <f>V22+V153+V162+V166-0.01</f>
        <v>58777.928639999984</v>
      </c>
      <c r="W167" s="1152">
        <v>75278.92</v>
      </c>
      <c r="X167" s="1152">
        <v>52566.26</v>
      </c>
      <c r="Y167" s="1117">
        <f t="shared" si="252"/>
        <v>-22712.659999999996</v>
      </c>
      <c r="Z167" s="1116">
        <f t="shared" si="253"/>
        <v>-6211.6686399999817</v>
      </c>
      <c r="AA167" s="1152">
        <v>19925.002379999998</v>
      </c>
      <c r="AB167" s="1152">
        <v>23000.89</v>
      </c>
      <c r="AC167" s="1152">
        <v>14788.93</v>
      </c>
      <c r="AD167" s="1117">
        <f t="shared" si="254"/>
        <v>-8211.9599999999991</v>
      </c>
      <c r="AE167" s="1117">
        <f t="shared" si="255"/>
        <v>-5136.0723799999978</v>
      </c>
      <c r="AF167" s="1152">
        <v>6285.252989999999</v>
      </c>
      <c r="AG167" s="1152">
        <f>AH167</f>
        <v>7376.27</v>
      </c>
      <c r="AH167" s="1152">
        <v>7376.27</v>
      </c>
      <c r="AI167" s="1117">
        <f t="shared" si="256"/>
        <v>0</v>
      </c>
      <c r="AJ167" s="1116">
        <f t="shared" si="257"/>
        <v>1091.0170100000014</v>
      </c>
      <c r="AK167" s="1118">
        <f>E167+J167+P167+V167+AA167+AF167</f>
        <v>288473.07140000002</v>
      </c>
      <c r="AL167" s="1118">
        <f>AG167+AB167+W167+R167+K167+F167</f>
        <v>384743.29532000003</v>
      </c>
      <c r="AM167" s="1118">
        <f>AH167+AC167+X167+S167+M167+G167+696.17618</f>
        <v>266482.91177000001</v>
      </c>
      <c r="AN167" s="1118">
        <f t="shared" si="258"/>
        <v>-118260.38355000003</v>
      </c>
      <c r="AO167" s="1119">
        <f t="shared" si="259"/>
        <v>-21990.159630000009</v>
      </c>
      <c r="AP167" s="1119" t="s">
        <v>72</v>
      </c>
      <c r="AQ167" s="1119" t="s">
        <v>226</v>
      </c>
      <c r="AR167" s="1153">
        <f>AR22+AR153+AR162+AR166</f>
        <v>5369.1715519999989</v>
      </c>
      <c r="AS167" s="1118">
        <v>8645.57</v>
      </c>
      <c r="AT167" s="1118">
        <v>4722.7700000000004</v>
      </c>
      <c r="AU167" s="1119">
        <f t="shared" si="260"/>
        <v>-3922.7999999999993</v>
      </c>
      <c r="AV167" s="1119">
        <f t="shared" si="261"/>
        <v>-646.40155199999845</v>
      </c>
      <c r="AW167" s="1117">
        <v>42230.09</v>
      </c>
      <c r="AX167" s="1117">
        <v>84404.7</v>
      </c>
      <c r="AY167" s="1117">
        <v>46065.8</v>
      </c>
      <c r="AZ167" s="1117">
        <f t="shared" si="262"/>
        <v>-38338.899999999994</v>
      </c>
      <c r="BA167" s="1116">
        <f t="shared" si="263"/>
        <v>3835.7100000000064</v>
      </c>
      <c r="BB167" s="1154">
        <f>BB22+BB153+BB166</f>
        <v>93924.967380000002</v>
      </c>
      <c r="BC167" s="1155">
        <v>117149.05</v>
      </c>
      <c r="BD167" s="1155">
        <v>61813.67</v>
      </c>
      <c r="BE167" s="1122">
        <f t="shared" si="264"/>
        <v>-55335.380000000005</v>
      </c>
      <c r="BF167" s="1123">
        <f t="shared" si="265"/>
        <v>-32111.297380000004</v>
      </c>
      <c r="BG167" s="1156">
        <f t="shared" si="330"/>
        <v>59716.323419999993</v>
      </c>
      <c r="BH167" s="1155">
        <v>84253.49</v>
      </c>
      <c r="BI167" s="1124">
        <v>53423.68</v>
      </c>
      <c r="BJ167" s="1117">
        <f t="shared" si="266"/>
        <v>-30829.810000000005</v>
      </c>
      <c r="BK167" s="1116">
        <f t="shared" si="267"/>
        <v>-6292.6434199999931</v>
      </c>
      <c r="BL167" s="1119">
        <f t="shared" si="268"/>
        <v>195871.38079999998</v>
      </c>
      <c r="BM167" s="1119">
        <f t="shared" si="269"/>
        <v>285807.24</v>
      </c>
      <c r="BN167" s="1118">
        <f t="shared" si="269"/>
        <v>161303.15</v>
      </c>
      <c r="BO167" s="1120">
        <f t="shared" si="270"/>
        <v>-124504.09</v>
      </c>
      <c r="BP167" s="1119">
        <f t="shared" si="271"/>
        <v>-34568.23079999999</v>
      </c>
      <c r="BQ167" s="1152">
        <v>119191.54</v>
      </c>
      <c r="BR167" s="1152">
        <v>212127.23</v>
      </c>
      <c r="BS167" s="1152">
        <v>129885.33</v>
      </c>
      <c r="BT167" s="1117">
        <f t="shared" si="309"/>
        <v>-82241.900000000009</v>
      </c>
      <c r="BU167" s="1125">
        <f t="shared" si="310"/>
        <v>10693.790000000008</v>
      </c>
      <c r="BV167" s="1152"/>
      <c r="BW167" s="1152"/>
      <c r="BX167" s="1152"/>
      <c r="BY167" s="1152"/>
      <c r="BZ167" s="1152"/>
      <c r="CA167" s="1152" t="s">
        <v>72</v>
      </c>
      <c r="CB167" s="1157" t="s">
        <v>226</v>
      </c>
      <c r="CC167" s="1157"/>
      <c r="CD167" s="1128" t="e">
        <f>#REF!-#REF!</f>
        <v>#REF!</v>
      </c>
      <c r="CE167" s="1129" t="e">
        <f>#REF!-#REF!</f>
        <v>#REF!</v>
      </c>
      <c r="CF167" s="1130"/>
      <c r="CG167" s="1131">
        <v>29906.65</v>
      </c>
      <c r="CH167" s="1117">
        <v>47643.25</v>
      </c>
      <c r="CI167" s="1117">
        <v>31847.23</v>
      </c>
      <c r="CJ167" s="1117">
        <f t="shared" si="341"/>
        <v>-15796.02</v>
      </c>
      <c r="CK167" s="1117">
        <f t="shared" si="342"/>
        <v>1940.5799999999981</v>
      </c>
      <c r="CL167" s="1117"/>
      <c r="CM167" s="1118" t="e">
        <f>#REF!+CG167</f>
        <v>#REF!</v>
      </c>
      <c r="CN167" s="1118" t="e">
        <f>#REF!+CH167</f>
        <v>#REF!</v>
      </c>
      <c r="CO167" s="1118" t="e">
        <f>#REF!+CI167</f>
        <v>#REF!</v>
      </c>
      <c r="CP167" s="1118" t="e">
        <f t="shared" si="274"/>
        <v>#REF!</v>
      </c>
      <c r="CQ167" s="1119" t="e">
        <f t="shared" si="275"/>
        <v>#REF!</v>
      </c>
      <c r="CR167" s="1160">
        <f>CR22+CR153+CR166</f>
        <v>93924.967380000002</v>
      </c>
      <c r="CS167" s="1161">
        <f>CS22+CS153+CS166</f>
        <v>7936.7984200000001</v>
      </c>
      <c r="CT167" s="1161">
        <f>CT22+CT153+CT166</f>
        <v>51779.524999999994</v>
      </c>
      <c r="CU167" s="1162">
        <f t="shared" si="338"/>
        <v>153641.29080000002</v>
      </c>
      <c r="CV167" s="1161">
        <v>93343.03</v>
      </c>
      <c r="CW167" s="1161">
        <v>93343.03</v>
      </c>
      <c r="CX167" s="1161">
        <f>CX22+CX153+CX166-0.01</f>
        <v>23153.63</v>
      </c>
      <c r="CY167" s="1161">
        <f>CY22+CY153+CY166-0.01</f>
        <v>23153.63</v>
      </c>
      <c r="CZ167" s="1163">
        <f>CZ22+CZ153+CZ166-0.01</f>
        <v>6716.3572319999994</v>
      </c>
      <c r="DA167" s="1163">
        <f>DA22+DA153+DA166-0.01</f>
        <v>8145.8229999999985</v>
      </c>
      <c r="DB167" s="1161">
        <f>CV167+CX167+CZ167</f>
        <v>123213.017232</v>
      </c>
      <c r="DC167" s="1169">
        <v>3359.06</v>
      </c>
      <c r="DD167" s="1169">
        <f>DD22+DD153+DD166</f>
        <v>3947.9244318999999</v>
      </c>
      <c r="DE167" s="59" t="e">
        <f>#REF!-DD167</f>
        <v>#REF!</v>
      </c>
      <c r="DF167" s="57" t="e">
        <f>#REF!-DC167</f>
        <v>#REF!</v>
      </c>
      <c r="DG167" s="885">
        <f>DG22+DG153+DG162-DG165+DG166</f>
        <v>12673.618121</v>
      </c>
      <c r="DH167" s="885">
        <v>17943.66</v>
      </c>
      <c r="DI167" s="885">
        <v>12324.19</v>
      </c>
      <c r="DJ167" s="67">
        <f t="shared" si="276"/>
        <v>-5619.4699999999993</v>
      </c>
      <c r="DK167" s="67">
        <f t="shared" si="277"/>
        <v>-349.42812099999901</v>
      </c>
      <c r="DL167" s="885">
        <f>DL22+DL153+DL162+DL166-DL165-0.01</f>
        <v>7353.2849999999989</v>
      </c>
      <c r="DM167" s="885">
        <v>8925.7999999999993</v>
      </c>
      <c r="DN167" s="885">
        <v>6579.19</v>
      </c>
      <c r="DO167" s="84">
        <f t="shared" si="278"/>
        <v>-2346.6099999999997</v>
      </c>
      <c r="DP167" s="84">
        <f t="shared" si="243"/>
        <v>-774.09499999999935</v>
      </c>
      <c r="DQ167" s="84" t="s">
        <v>226</v>
      </c>
      <c r="DR167" s="84" t="s">
        <v>72</v>
      </c>
      <c r="DS167" s="885">
        <f>DS22+DS153+DS166+DS162-DS165+0.03</f>
        <v>8126.5747200000014</v>
      </c>
      <c r="DT167" s="885">
        <v>10965.26</v>
      </c>
      <c r="DU167" s="885">
        <v>7552.79</v>
      </c>
      <c r="DV167" s="83">
        <f t="shared" si="279"/>
        <v>-3412.4700000000003</v>
      </c>
      <c r="DW167" s="83">
        <f t="shared" si="280"/>
        <v>-573.78472000000147</v>
      </c>
      <c r="DX167" s="885">
        <f>DX22+DX153+DX162+DX166</f>
        <v>11331.24194</v>
      </c>
      <c r="DY167" s="886">
        <v>13387.67</v>
      </c>
      <c r="DZ167" s="886">
        <v>9174.69</v>
      </c>
      <c r="EA167" s="85">
        <f t="shared" si="281"/>
        <v>-4212.9799999999996</v>
      </c>
      <c r="EB167" s="56">
        <f t="shared" si="282"/>
        <v>-2156.5519399999994</v>
      </c>
      <c r="EC167" s="885">
        <f>EC22+EC153+EC162+EC166</f>
        <v>4501.26872</v>
      </c>
      <c r="ED167" s="900">
        <v>6092.68</v>
      </c>
      <c r="EE167" s="901">
        <v>4307.21</v>
      </c>
      <c r="EF167" s="56">
        <f t="shared" si="283"/>
        <v>-1785.4700000000003</v>
      </c>
      <c r="EG167" s="524">
        <f t="shared" si="284"/>
        <v>-194.05871999999999</v>
      </c>
      <c r="EH167" s="886">
        <f>EH22+EH153+EH162+EH166-0.03</f>
        <v>20321.38</v>
      </c>
      <c r="EI167" s="886">
        <v>31839.43</v>
      </c>
      <c r="EJ167" s="886">
        <v>23489.4</v>
      </c>
      <c r="EK167" s="524">
        <f t="shared" si="285"/>
        <v>-8350.0299999999988</v>
      </c>
      <c r="EL167" s="524">
        <f t="shared" si="343"/>
        <v>3168.0200000000004</v>
      </c>
      <c r="EM167" s="524"/>
      <c r="EN167" s="524"/>
      <c r="EO167" s="524"/>
      <c r="EP167" s="524"/>
      <c r="EQ167" s="524"/>
      <c r="ER167" s="524"/>
      <c r="ES167" s="902" t="s">
        <v>226</v>
      </c>
      <c r="ET167" s="89"/>
      <c r="EU167" s="90" t="e">
        <f t="shared" si="344"/>
        <v>#REF!</v>
      </c>
      <c r="EV167" s="90" t="e">
        <f t="shared" si="344"/>
        <v>#REF!</v>
      </c>
      <c r="EW167" s="90" t="e">
        <f>BS167+EJ167+EE167+DZ167+DU167+DN167+DI167+#REF!+CO167+BN167+AT167+AM167</f>
        <v>#REF!</v>
      </c>
      <c r="EX167" s="90" t="e">
        <f>BT167+EK167+EF167+EA167+DV167+DO167+DJ167+DE167+CP167+BO167+AU167+AN167</f>
        <v>#REF!</v>
      </c>
      <c r="EY167" s="90" t="e">
        <f>BU167+EL167+EG167+EB167+DW167+DP167+DK167+DF167+CQ167+BP167+AV167+AO167</f>
        <v>#REF!</v>
      </c>
      <c r="EZ167" s="91">
        <f>EZ153+EZ22+EZ166</f>
        <v>656637.84061617998</v>
      </c>
      <c r="FA167" s="94" t="e">
        <f t="shared" si="311"/>
        <v>#REF!</v>
      </c>
      <c r="FB167" s="903" t="e">
        <f>FB22+FB153+FB162+FB166-FB165-0.01</f>
        <v>#REF!</v>
      </c>
      <c r="FC167" s="885">
        <f>FC22+FC153+FC162+FC166-FC165-0.01</f>
        <v>7353.2849999999989</v>
      </c>
      <c r="FD167" s="885">
        <f>FD22+FD153+FD162+FD166-FD165-0.01</f>
        <v>41998.051110999993</v>
      </c>
      <c r="FE167" s="885">
        <f>FE22+FE153+FE166+FE162-FE165+0.03</f>
        <v>8126.5747200000014</v>
      </c>
      <c r="FF167" s="885">
        <f>FF22+FF153+FF162+FF166</f>
        <v>11331.24194</v>
      </c>
      <c r="FG167" s="885">
        <f>FG22+FG153+FG162+FG166</f>
        <v>5374.9115519999996</v>
      </c>
      <c r="FH167" s="885">
        <f>FH22+FH153+FH162+FH166</f>
        <v>4501.26872</v>
      </c>
      <c r="FI167" s="904">
        <f>FI22+FI153+FI166-0.01</f>
        <v>6285.252989999999</v>
      </c>
      <c r="FJ167" s="885">
        <f>FJ22+FJ153+FJ166+0.01</f>
        <v>19925.002379999998</v>
      </c>
      <c r="FK167" s="886">
        <f>FK22+FK153+FK162+FK166-0.01</f>
        <v>58777.928639999984</v>
      </c>
    </row>
    <row r="168" spans="1:167" ht="25.8" customHeight="1" thickBot="1" x14ac:dyDescent="0.4">
      <c r="A168" s="1170" t="s">
        <v>227</v>
      </c>
      <c r="B168" s="1171" t="s">
        <v>72</v>
      </c>
      <c r="C168" s="1172">
        <f>C167/C14*1000</f>
        <v>2932.1714263900412</v>
      </c>
      <c r="D168" s="1173"/>
      <c r="E168" s="1174">
        <f>E167/E15*1000</f>
        <v>2998.8908307129</v>
      </c>
      <c r="F168" s="1174">
        <f>F167/F15*1000</f>
        <v>4226.5838827186317</v>
      </c>
      <c r="G168" s="1175">
        <f>G167/G15*1000</f>
        <v>2563.8981887977648</v>
      </c>
      <c r="H168" s="1112">
        <f t="shared" si="290"/>
        <v>-1662.6856939208669</v>
      </c>
      <c r="I168" s="1176">
        <f t="shared" si="295"/>
        <v>-434.99264191513521</v>
      </c>
      <c r="J168" s="1174">
        <f>J167/J15*1000</f>
        <v>2460.6252469347751</v>
      </c>
      <c r="K168" s="1177">
        <f>K167/K15*1000</f>
        <v>2928.6395251623803</v>
      </c>
      <c r="L168" s="1174"/>
      <c r="M168" s="1174">
        <f>M167/M15*1000</f>
        <v>3564.795522312822</v>
      </c>
      <c r="N168" s="1116">
        <f t="shared" si="249"/>
        <v>636.15599715044164</v>
      </c>
      <c r="O168" s="1116">
        <f t="shared" si="340"/>
        <v>1104.1702753780469</v>
      </c>
      <c r="P168" s="1174">
        <v>2332.7014954338279</v>
      </c>
      <c r="Q168" s="1174"/>
      <c r="R168" s="1174">
        <v>2704.94</v>
      </c>
      <c r="S168" s="1174">
        <v>1782.16</v>
      </c>
      <c r="T168" s="1116">
        <f t="shared" si="250"/>
        <v>-922.78</v>
      </c>
      <c r="U168" s="1116">
        <f t="shared" si="251"/>
        <v>-550.54149543382778</v>
      </c>
      <c r="V168" s="1177">
        <f>V167/V15*1000</f>
        <v>2633.0776305945906</v>
      </c>
      <c r="W168" s="1177">
        <v>3275.3546000000001</v>
      </c>
      <c r="X168" s="1175">
        <v>2330.1712000000002</v>
      </c>
      <c r="Y168" s="1117">
        <f t="shared" si="252"/>
        <v>-945.18339999999989</v>
      </c>
      <c r="Z168" s="1116">
        <f t="shared" si="253"/>
        <v>-302.90643059459035</v>
      </c>
      <c r="AA168" s="1177">
        <v>2532.4100635485511</v>
      </c>
      <c r="AB168" s="1177">
        <f>AB167/AB15*1000</f>
        <v>2866.0652316127221</v>
      </c>
      <c r="AC168" s="1177">
        <f>AC167/AC15*1000</f>
        <v>1879.6301474326388</v>
      </c>
      <c r="AD168" s="1117">
        <f t="shared" si="254"/>
        <v>-986.43508418008332</v>
      </c>
      <c r="AE168" s="1117">
        <f t="shared" si="255"/>
        <v>-652.77991611591233</v>
      </c>
      <c r="AF168" s="1177">
        <f>AF167/AF15*1000</f>
        <v>3418.4808034330272</v>
      </c>
      <c r="AG168" s="1177">
        <f>AG167/AG15*1000</f>
        <v>4011.8730997873399</v>
      </c>
      <c r="AH168" s="1177">
        <f>AH167/AH15*1000</f>
        <v>4011.8730997873399</v>
      </c>
      <c r="AI168" s="1117">
        <f t="shared" si="256"/>
        <v>0</v>
      </c>
      <c r="AJ168" s="1116">
        <f t="shared" si="257"/>
        <v>593.39229635431275</v>
      </c>
      <c r="AK168" s="1118">
        <f>AK167/AK15*1000</f>
        <v>2728.3774947713823</v>
      </c>
      <c r="AL168" s="1118">
        <f>AL167/AL15*1000</f>
        <v>3509.1924231133717</v>
      </c>
      <c r="AM168" s="1118">
        <f>AM167/AM15*1000</f>
        <v>2443.5200000036675</v>
      </c>
      <c r="AN168" s="1118">
        <f t="shared" si="258"/>
        <v>-1065.6724231097041</v>
      </c>
      <c r="AO168" s="1119">
        <f t="shared" si="259"/>
        <v>-284.8574947677148</v>
      </c>
      <c r="AP168" s="1119" t="s">
        <v>72</v>
      </c>
      <c r="AQ168" s="1119" t="s">
        <v>227</v>
      </c>
      <c r="AR168" s="1174">
        <f>AR167/AR15*1000-0.01</f>
        <v>5141.8895901168344</v>
      </c>
      <c r="AS168" s="1174">
        <f>AS167/AS15*1000-0.01</f>
        <v>7813.9231001509352</v>
      </c>
      <c r="AT168" s="1174">
        <f>AT167/AT15*1000-0.01</f>
        <v>4523.0228685258962</v>
      </c>
      <c r="AU168" s="1119">
        <f t="shared" si="260"/>
        <v>-3290.9002316250389</v>
      </c>
      <c r="AV168" s="1119">
        <f t="shared" si="261"/>
        <v>-618.86672159093814</v>
      </c>
      <c r="AW168" s="1174">
        <f>AW167/AW15*1000-0.01</f>
        <v>5189.6576309457378</v>
      </c>
      <c r="AX168" s="1174">
        <f>AX167/AX15*1000-0.01</f>
        <v>10874.067719559751</v>
      </c>
      <c r="AY168" s="1174">
        <f>AY167/AY15*1000-0.01</f>
        <v>5661.0291110608632</v>
      </c>
      <c r="AZ168" s="1117">
        <f t="shared" si="262"/>
        <v>-5213.0386084988877</v>
      </c>
      <c r="BA168" s="1116">
        <f t="shared" si="263"/>
        <v>471.37148011512545</v>
      </c>
      <c r="BB168" s="1178">
        <f>BB167/BB15*1000</f>
        <v>2839.7262306442017</v>
      </c>
      <c r="BC168" s="1179">
        <v>3735.74</v>
      </c>
      <c r="BD168" s="1179">
        <v>1868.87</v>
      </c>
      <c r="BE168" s="1122">
        <f t="shared" si="264"/>
        <v>-1866.87</v>
      </c>
      <c r="BF168" s="1123">
        <f t="shared" si="265"/>
        <v>-970.85623064420179</v>
      </c>
      <c r="BG168" s="1156">
        <f>BG167/BG15*1000</f>
        <v>3763.625922214449</v>
      </c>
      <c r="BH168" s="1179">
        <v>5596.26</v>
      </c>
      <c r="BI168" s="1124">
        <v>3587.13</v>
      </c>
      <c r="BJ168" s="1117">
        <f t="shared" si="266"/>
        <v>-2009.13</v>
      </c>
      <c r="BK168" s="1116">
        <f t="shared" si="267"/>
        <v>-176.49592221444891</v>
      </c>
      <c r="BL168" s="1119">
        <f>BL167/BL15*1000</f>
        <v>3431.5599112814784</v>
      </c>
      <c r="BM168" s="1119">
        <f>BM167/BM15*1000</f>
        <v>5275.499230845051</v>
      </c>
      <c r="BN168" s="1119">
        <f>BN167/BN15*1000</f>
        <v>2874.9791688389</v>
      </c>
      <c r="BO168" s="1120">
        <f t="shared" si="270"/>
        <v>-2400.520062006151</v>
      </c>
      <c r="BP168" s="1119">
        <f t="shared" si="271"/>
        <v>-556.58074244257841</v>
      </c>
      <c r="BQ168" s="1177">
        <v>2366.81</v>
      </c>
      <c r="BR168" s="1177">
        <v>4212.26</v>
      </c>
      <c r="BS168" s="1177">
        <v>2579.16</v>
      </c>
      <c r="BT168" s="1117">
        <f t="shared" si="309"/>
        <v>-1633.1000000000004</v>
      </c>
      <c r="BU168" s="1125">
        <f t="shared" si="310"/>
        <v>212.34999999999991</v>
      </c>
      <c r="BV168" s="1177"/>
      <c r="BW168" s="1177"/>
      <c r="BX168" s="1177"/>
      <c r="BY168" s="1177"/>
      <c r="BZ168" s="1177"/>
      <c r="CA168" s="1177" t="s">
        <v>72</v>
      </c>
      <c r="CB168" s="1180" t="s">
        <v>227</v>
      </c>
      <c r="CC168" s="1180"/>
      <c r="CD168" s="1128" t="e">
        <f>#REF!-#REF!</f>
        <v>#REF!</v>
      </c>
      <c r="CE168" s="1129" t="e">
        <f>#REF!-#REF!</f>
        <v>#REF!</v>
      </c>
      <c r="CF168" s="1130"/>
      <c r="CG168" s="1131">
        <v>3773</v>
      </c>
      <c r="CH168" s="1117">
        <v>6442.43</v>
      </c>
      <c r="CI168" s="1117">
        <v>4017.85</v>
      </c>
      <c r="CJ168" s="1117">
        <f t="shared" si="341"/>
        <v>-2424.5800000000004</v>
      </c>
      <c r="CK168" s="1117">
        <f t="shared" si="342"/>
        <v>244.84999999999991</v>
      </c>
      <c r="CL168" s="1117"/>
      <c r="CM168" s="1118" t="e">
        <f>CM167/CM15*1000</f>
        <v>#REF!</v>
      </c>
      <c r="CN168" s="1118" t="e">
        <f>CN167/CN15*1000</f>
        <v>#REF!</v>
      </c>
      <c r="CO168" s="1118" t="e">
        <f>CO167/CO15*1000</f>
        <v>#REF!</v>
      </c>
      <c r="CP168" s="1118" t="e">
        <f t="shared" si="274"/>
        <v>#REF!</v>
      </c>
      <c r="CQ168" s="1119" t="e">
        <f t="shared" si="275"/>
        <v>#REF!</v>
      </c>
      <c r="CR168" s="1182">
        <f t="shared" ref="CR168:CY168" si="346">CR167/CR15*1000</f>
        <v>2839.7262306442017</v>
      </c>
      <c r="CS168" s="1183">
        <f t="shared" si="346"/>
        <v>3299.4381292870507</v>
      </c>
      <c r="CT168" s="1183">
        <f t="shared" si="346"/>
        <v>3846.5757139036637</v>
      </c>
      <c r="CU168" s="1184">
        <f t="shared" si="346"/>
        <v>3139.2485481812578</v>
      </c>
      <c r="CV168" s="1183">
        <f t="shared" si="346"/>
        <v>2793.3382810185453</v>
      </c>
      <c r="CW168" s="1183">
        <f t="shared" si="346"/>
        <v>2793.3382810185453</v>
      </c>
      <c r="CX168" s="1183">
        <f t="shared" si="346"/>
        <v>3683.306024403048</v>
      </c>
      <c r="CY168" s="1183">
        <f t="shared" si="346"/>
        <v>3683.306024403048</v>
      </c>
      <c r="CZ168" s="1185">
        <f>CZ167/CZ14*1000</f>
        <v>4094.4659566555915</v>
      </c>
      <c r="DA168" s="1185">
        <f>DA22/DA15*1000</f>
        <v>4878.088990719104</v>
      </c>
      <c r="DB168" s="1183">
        <f>DB167/DB15*1000</f>
        <v>2980.2803981156562</v>
      </c>
      <c r="DC168" s="1185">
        <v>2289.89</v>
      </c>
      <c r="DD168" s="1185">
        <f>DD167/DD15*1000</f>
        <v>2702.7989921817234</v>
      </c>
      <c r="DE168" s="59" t="e">
        <f>#REF!-DD168</f>
        <v>#REF!</v>
      </c>
      <c r="DF168" s="57" t="e">
        <f>#REF!-DC168</f>
        <v>#REF!</v>
      </c>
      <c r="DG168" s="909">
        <f>DG167/DG14*1000</f>
        <v>5030.2714940046908</v>
      </c>
      <c r="DH168" s="909">
        <v>8972.32</v>
      </c>
      <c r="DI168" s="909">
        <v>4891.58</v>
      </c>
      <c r="DJ168" s="67">
        <f t="shared" si="276"/>
        <v>-4080.74</v>
      </c>
      <c r="DK168" s="67">
        <f t="shared" si="277"/>
        <v>-138.69149400469087</v>
      </c>
      <c r="DL168" s="909">
        <f>DL167/DL15*1000</f>
        <v>4258.3304378040302</v>
      </c>
      <c r="DM168" s="909">
        <v>7504.46</v>
      </c>
      <c r="DN168" s="909">
        <v>3489.97</v>
      </c>
      <c r="DO168" s="84">
        <f t="shared" si="278"/>
        <v>-4014.4900000000002</v>
      </c>
      <c r="DP168" s="84">
        <f t="shared" si="243"/>
        <v>-768.36043780403043</v>
      </c>
      <c r="DQ168" s="84" t="s">
        <v>227</v>
      </c>
      <c r="DR168" s="84" t="s">
        <v>72</v>
      </c>
      <c r="DS168" s="909">
        <f>DS167/DS15*1000</f>
        <v>4570.6269516310467</v>
      </c>
      <c r="DT168" s="909">
        <v>5215</v>
      </c>
      <c r="DU168" s="909">
        <v>3592.12</v>
      </c>
      <c r="DV168" s="83">
        <f t="shared" si="279"/>
        <v>-1622.88</v>
      </c>
      <c r="DW168" s="83">
        <f t="shared" si="280"/>
        <v>-978.50695163104683</v>
      </c>
      <c r="DX168" s="909">
        <f>DX167/DX15*1000</f>
        <v>2813.048817060152</v>
      </c>
      <c r="DY168" s="912">
        <v>3996.92</v>
      </c>
      <c r="DZ168" s="912">
        <v>2010.76</v>
      </c>
      <c r="EA168" s="85">
        <f t="shared" si="281"/>
        <v>-1986.16</v>
      </c>
      <c r="EB168" s="56">
        <f t="shared" si="282"/>
        <v>-802.28881706015204</v>
      </c>
      <c r="EC168" s="909">
        <f>EC167/EC15*1000</f>
        <v>3941.5663047285461</v>
      </c>
      <c r="ED168" s="923">
        <v>5876.88</v>
      </c>
      <c r="EE168" s="923">
        <v>3693.22</v>
      </c>
      <c r="EF168" s="56">
        <f t="shared" si="283"/>
        <v>-2183.6600000000003</v>
      </c>
      <c r="EG168" s="776">
        <f t="shared" si="284"/>
        <v>-248.34630472854633</v>
      </c>
      <c r="EH168" s="924">
        <f>EH167/EH15*1000</f>
        <v>3210.034467615922</v>
      </c>
      <c r="EI168" s="924">
        <f>EI167/EI15*1000</f>
        <v>3579.4910825905908</v>
      </c>
      <c r="EJ168" s="924">
        <f>EJ167/EJ15*1000</f>
        <v>2731.347813296155</v>
      </c>
      <c r="EK168" s="784">
        <f t="shared" si="285"/>
        <v>-848.14326929443587</v>
      </c>
      <c r="EL168" s="784">
        <f t="shared" si="343"/>
        <v>-478.68665431976706</v>
      </c>
      <c r="EM168" s="784"/>
      <c r="EN168" s="784"/>
      <c r="EO168" s="784"/>
      <c r="EP168" s="784"/>
      <c r="EQ168" s="784"/>
      <c r="ER168" s="784"/>
      <c r="ES168" s="925" t="s">
        <v>227</v>
      </c>
      <c r="ET168" s="926"/>
      <c r="EU168" s="927" t="e">
        <f t="shared" ref="EU168:EZ168" si="347">EU167/EU15*1000</f>
        <v>#REF!</v>
      </c>
      <c r="EV168" s="927" t="e">
        <f t="shared" si="347"/>
        <v>#REF!</v>
      </c>
      <c r="EW168" s="927" t="e">
        <f t="shared" si="347"/>
        <v>#REF!</v>
      </c>
      <c r="EX168" s="927" t="e">
        <f t="shared" si="347"/>
        <v>#REF!</v>
      </c>
      <c r="EY168" s="928" t="e">
        <f t="shared" si="347"/>
        <v>#REF!</v>
      </c>
      <c r="EZ168" s="929">
        <f t="shared" si="347"/>
        <v>3033.9081407002627</v>
      </c>
      <c r="FA168" s="94" t="e">
        <f t="shared" si="311"/>
        <v>#REF!</v>
      </c>
      <c r="FB168" s="930" t="e">
        <f>FB167/FB15*1000</f>
        <v>#REF!</v>
      </c>
      <c r="FC168" s="931">
        <f>FC167/FC15*1000</f>
        <v>4258.3304378040302</v>
      </c>
      <c r="FD168" s="931">
        <f>FD167/FD15*1000</f>
        <v>5161.1523066505752</v>
      </c>
      <c r="FE168" s="931">
        <f>FE167/FE15*1000</f>
        <v>4570.6269516310467</v>
      </c>
      <c r="FF168" s="931">
        <f>FF167/FF15*1000</f>
        <v>2813.048817060152</v>
      </c>
      <c r="FG168" s="931">
        <f>FG167/FG15*1000-0.01</f>
        <v>5147.3866213369074</v>
      </c>
      <c r="FH168" s="931">
        <f>FH167/FH15*1000</f>
        <v>3941.5663047285461</v>
      </c>
      <c r="FI168" s="921">
        <f>FI167/FI15*1000</f>
        <v>3418.4808034330272</v>
      </c>
      <c r="FJ168" s="931">
        <f>FJ167/FJ15*1000</f>
        <v>2532.4100635485511</v>
      </c>
      <c r="FK168" s="924">
        <f>FK167/FK15*1000</f>
        <v>2633.0776305945906</v>
      </c>
    </row>
    <row r="169" spans="1:167" ht="15" hidden="1" thickBot="1" x14ac:dyDescent="0.35">
      <c r="A169" s="98" t="s">
        <v>228</v>
      </c>
      <c r="B169" s="99" t="s">
        <v>72</v>
      </c>
      <c r="C169" s="932">
        <f t="shared" ref="C169:CT169" si="348">C170+C171+C172</f>
        <v>132497.5</v>
      </c>
      <c r="D169" s="98">
        <f t="shared" si="348"/>
        <v>0</v>
      </c>
      <c r="E169" s="126">
        <f t="shared" si="348"/>
        <v>136024.49000000002</v>
      </c>
      <c r="F169" s="126">
        <f t="shared" si="348"/>
        <v>191710.53293000004</v>
      </c>
      <c r="G169" s="869">
        <f t="shared" si="348"/>
        <v>116293.98629999998</v>
      </c>
      <c r="H169" s="103">
        <f t="shared" si="290"/>
        <v>-75416.54663000007</v>
      </c>
      <c r="I169" s="933">
        <f t="shared" si="295"/>
        <v>-19730.503700000045</v>
      </c>
      <c r="J169" s="764"/>
      <c r="K169" s="460"/>
      <c r="L169" s="764"/>
      <c r="M169" s="764"/>
      <c r="N169" s="56">
        <f t="shared" si="249"/>
        <v>0</v>
      </c>
      <c r="O169" s="56">
        <f t="shared" si="340"/>
        <v>0</v>
      </c>
      <c r="P169" s="764">
        <v>41589.599999999999</v>
      </c>
      <c r="Q169" s="764"/>
      <c r="R169" s="764">
        <v>41589.599999999999</v>
      </c>
      <c r="S169" s="764">
        <v>41589.599999999999</v>
      </c>
      <c r="T169" s="56">
        <f t="shared" si="250"/>
        <v>0</v>
      </c>
      <c r="U169" s="56">
        <f t="shared" si="251"/>
        <v>0</v>
      </c>
      <c r="V169" s="869">
        <f>V170+V171+V172</f>
        <v>58777.93</v>
      </c>
      <c r="W169" s="869">
        <f t="shared" ref="W169:X169" si="349">W170+W171+W172</f>
        <v>75278.909999999989</v>
      </c>
      <c r="X169" s="869">
        <f t="shared" si="349"/>
        <v>52566.26</v>
      </c>
      <c r="Y169" s="57">
        <f t="shared" si="252"/>
        <v>-22712.649999999987</v>
      </c>
      <c r="Z169" s="56">
        <f t="shared" si="253"/>
        <v>-6211.6699999999983</v>
      </c>
      <c r="AA169" s="460">
        <v>19924.992617043725</v>
      </c>
      <c r="AB169" s="460">
        <v>22779.4</v>
      </c>
      <c r="AC169" s="460">
        <v>14788.93</v>
      </c>
      <c r="AD169" s="57">
        <f t="shared" si="254"/>
        <v>-7990.4700000000012</v>
      </c>
      <c r="AE169" s="57">
        <f t="shared" si="255"/>
        <v>-5136.0626170437245</v>
      </c>
      <c r="AF169" s="460">
        <v>6285.26</v>
      </c>
      <c r="AG169" s="460">
        <f>AG170+AG171+AG172</f>
        <v>7376.27</v>
      </c>
      <c r="AH169" s="460">
        <f>AH170+AH171+AH172</f>
        <v>7376.27</v>
      </c>
      <c r="AI169" s="57">
        <f t="shared" si="256"/>
        <v>0</v>
      </c>
      <c r="AJ169" s="56">
        <f t="shared" si="257"/>
        <v>1091.0100000000002</v>
      </c>
      <c r="AK169" s="60">
        <f>E169+J169+P169+V169+AA169+AF169</f>
        <v>262602.27261704375</v>
      </c>
      <c r="AL169" s="60">
        <f>AG169+AB169+W169+R169+K169+F169</f>
        <v>338734.71293000004</v>
      </c>
      <c r="AM169" s="60">
        <f>AH169+AC169+X169+S169+M169+G169</f>
        <v>232615.04629999999</v>
      </c>
      <c r="AN169" s="60">
        <f t="shared" si="258"/>
        <v>-106119.66663000005</v>
      </c>
      <c r="AO169" s="61">
        <f t="shared" si="259"/>
        <v>-29987.226317043765</v>
      </c>
      <c r="AP169" s="61" t="s">
        <v>72</v>
      </c>
      <c r="AQ169" s="61" t="s">
        <v>228</v>
      </c>
      <c r="AR169" s="473">
        <f>AR170+AR171+AR172</f>
        <v>5374.91</v>
      </c>
      <c r="AS169" s="109">
        <v>8645.57</v>
      </c>
      <c r="AT169" s="109">
        <v>4722.7700000000004</v>
      </c>
      <c r="AU169" s="64">
        <f t="shared" si="260"/>
        <v>-3922.7999999999993</v>
      </c>
      <c r="AV169" s="64">
        <f t="shared" si="261"/>
        <v>-652.13999999999942</v>
      </c>
      <c r="AW169" s="57">
        <v>42230</v>
      </c>
      <c r="AX169" s="57">
        <v>84404.7</v>
      </c>
      <c r="AY169" s="57">
        <v>46065.8</v>
      </c>
      <c r="AZ169" s="57">
        <f t="shared" si="262"/>
        <v>-38338.899999999994</v>
      </c>
      <c r="BA169" s="56">
        <f t="shared" si="263"/>
        <v>3835.8000000000029</v>
      </c>
      <c r="BB169" s="110">
        <f t="shared" ref="BB169:BD169" si="350">BB170+BB171+BB172</f>
        <v>93924.959999999992</v>
      </c>
      <c r="BC169" s="660">
        <f t="shared" si="350"/>
        <v>117149.04999999999</v>
      </c>
      <c r="BD169" s="660">
        <f t="shared" si="350"/>
        <v>61813.67</v>
      </c>
      <c r="BE169" s="67">
        <f t="shared" si="264"/>
        <v>-55335.37999999999</v>
      </c>
      <c r="BF169" s="68">
        <f t="shared" si="265"/>
        <v>-32111.289999999994</v>
      </c>
      <c r="BG169" s="111">
        <f>BG170+BG171+BG172</f>
        <v>59716.340000000004</v>
      </c>
      <c r="BH169" s="111">
        <f>BH170+BH171+BH172</f>
        <v>84253.5</v>
      </c>
      <c r="BI169" s="111">
        <f>BI170+BI171+BI172</f>
        <v>53423.680000000008</v>
      </c>
      <c r="BJ169" s="57">
        <f t="shared" si="266"/>
        <v>-30829.819999999992</v>
      </c>
      <c r="BK169" s="56">
        <f t="shared" si="267"/>
        <v>-6292.6599999999962</v>
      </c>
      <c r="BL169" s="64">
        <f t="shared" si="268"/>
        <v>195871.3</v>
      </c>
      <c r="BM169" s="64">
        <f t="shared" si="269"/>
        <v>285807.25</v>
      </c>
      <c r="BN169" s="63">
        <f t="shared" si="269"/>
        <v>161303.15000000002</v>
      </c>
      <c r="BO169" s="112">
        <f t="shared" si="270"/>
        <v>-124504.09999999998</v>
      </c>
      <c r="BP169" s="64">
        <f t="shared" si="271"/>
        <v>-34568.149999999965</v>
      </c>
      <c r="BQ169" s="460">
        <v>119191.54</v>
      </c>
      <c r="BR169" s="460">
        <v>212127.23</v>
      </c>
      <c r="BS169" s="460">
        <v>129885.33</v>
      </c>
      <c r="BT169" s="57">
        <f t="shared" si="309"/>
        <v>-82241.900000000009</v>
      </c>
      <c r="BU169" s="69">
        <f t="shared" si="310"/>
        <v>10693.790000000008</v>
      </c>
      <c r="BV169" s="460"/>
      <c r="BW169" s="460"/>
      <c r="BX169" s="460"/>
      <c r="BY169" s="460"/>
      <c r="BZ169" s="460"/>
      <c r="CA169" s="460" t="s">
        <v>72</v>
      </c>
      <c r="CB169" s="463" t="s">
        <v>228</v>
      </c>
      <c r="CC169" s="463"/>
      <c r="CD169" s="197" t="e">
        <f>#REF!-#REF!</f>
        <v>#REF!</v>
      </c>
      <c r="CE169" s="198" t="e">
        <f>#REF!-#REF!</f>
        <v>#REF!</v>
      </c>
      <c r="CF169" s="164"/>
      <c r="CG169" s="105">
        <v>29906.65</v>
      </c>
      <c r="CH169" s="107">
        <v>47643.25</v>
      </c>
      <c r="CI169" s="107">
        <v>31847.23</v>
      </c>
      <c r="CJ169" s="57">
        <f t="shared" si="341"/>
        <v>-15796.02</v>
      </c>
      <c r="CK169" s="57">
        <f t="shared" si="342"/>
        <v>1940.5799999999981</v>
      </c>
      <c r="CL169" s="57"/>
      <c r="CM169" s="109" t="e">
        <f>#REF!+CG169</f>
        <v>#REF!</v>
      </c>
      <c r="CN169" s="109" t="e">
        <f>#REF!+CH169</f>
        <v>#REF!</v>
      </c>
      <c r="CO169" s="109" t="e">
        <f>#REF!+CI169</f>
        <v>#REF!</v>
      </c>
      <c r="CP169" s="63" t="e">
        <f t="shared" si="274"/>
        <v>#REF!</v>
      </c>
      <c r="CQ169" s="64" t="e">
        <f t="shared" si="275"/>
        <v>#REF!</v>
      </c>
      <c r="CR169" s="120">
        <f t="shared" si="348"/>
        <v>93924.959999999992</v>
      </c>
      <c r="CS169" s="934">
        <f t="shared" si="348"/>
        <v>7936.8099999999995</v>
      </c>
      <c r="CT169" s="122">
        <f t="shared" si="348"/>
        <v>51779.53</v>
      </c>
      <c r="CU169" s="146">
        <f t="shared" si="338"/>
        <v>153641.29999999999</v>
      </c>
      <c r="CV169" s="122">
        <f t="shared" ref="CV169:CY169" si="351">CV170+CV171+CV172</f>
        <v>92312.709999999992</v>
      </c>
      <c r="CW169" s="122">
        <f t="shared" si="351"/>
        <v>92312.709999999992</v>
      </c>
      <c r="CX169" s="82">
        <f t="shared" si="351"/>
        <v>23153.64</v>
      </c>
      <c r="CY169" s="82">
        <f t="shared" si="351"/>
        <v>23153.64</v>
      </c>
      <c r="CZ169" s="168">
        <f>CZ170+CZ171+CZ172</f>
        <v>6716.3582766595664</v>
      </c>
      <c r="DA169" s="935">
        <v>6678.0870000000004</v>
      </c>
      <c r="DB169" s="122">
        <f>CV169+CX169+CZ169</f>
        <v>122182.70827665956</v>
      </c>
      <c r="DC169" s="989">
        <v>3359.06</v>
      </c>
      <c r="DD169" s="989">
        <v>433.14451000000003</v>
      </c>
      <c r="DE169" s="59" t="e">
        <f>#REF!-DD169</f>
        <v>#REF!</v>
      </c>
      <c r="DF169" s="57" t="e">
        <f>#REF!-DC169</f>
        <v>#REF!</v>
      </c>
      <c r="DG169" s="140">
        <f>DG170+DG171+DG172</f>
        <v>12673.618120999998</v>
      </c>
      <c r="DH169" s="449">
        <v>17943.66</v>
      </c>
      <c r="DI169" s="449">
        <v>12324.19</v>
      </c>
      <c r="DJ169" s="67">
        <f t="shared" si="276"/>
        <v>-5619.4699999999993</v>
      </c>
      <c r="DK169" s="67">
        <f t="shared" si="277"/>
        <v>-349.42812099999719</v>
      </c>
      <c r="DL169" s="183">
        <f>DL170+DL171+DL172</f>
        <v>7353.29</v>
      </c>
      <c r="DM169" s="183">
        <v>8925.7999999999993</v>
      </c>
      <c r="DN169" s="183">
        <v>6779.19</v>
      </c>
      <c r="DO169" s="84">
        <f t="shared" si="278"/>
        <v>-2146.6099999999997</v>
      </c>
      <c r="DP169" s="84">
        <f t="shared" si="243"/>
        <v>-574.10000000000036</v>
      </c>
      <c r="DQ169" s="84" t="s">
        <v>228</v>
      </c>
      <c r="DR169" s="84" t="s">
        <v>72</v>
      </c>
      <c r="DS169" s="140">
        <f t="shared" ref="DS169" si="352">DS170+DS171+DS172</f>
        <v>8126.5747200000005</v>
      </c>
      <c r="DT169" s="140">
        <v>10965.26</v>
      </c>
      <c r="DU169" s="140">
        <v>7552.79</v>
      </c>
      <c r="DV169" s="83">
        <f t="shared" si="279"/>
        <v>-3412.4700000000003</v>
      </c>
      <c r="DW169" s="83">
        <f t="shared" si="280"/>
        <v>-573.78472000000056</v>
      </c>
      <c r="DX169" s="126">
        <f>DX170+DX171+DX172</f>
        <v>11331.24</v>
      </c>
      <c r="DY169" s="869">
        <v>13387.67</v>
      </c>
      <c r="DZ169" s="869">
        <v>9174.69</v>
      </c>
      <c r="EA169" s="85">
        <f t="shared" si="281"/>
        <v>-4212.9799999999996</v>
      </c>
      <c r="EB169" s="56">
        <f t="shared" si="282"/>
        <v>-2156.5499999999993</v>
      </c>
      <c r="EC169" s="126">
        <f t="shared" ref="EC169" si="353">EC170+EC171+EC172</f>
        <v>4501.26872</v>
      </c>
      <c r="ED169" s="936">
        <v>6092.68</v>
      </c>
      <c r="EE169" s="936">
        <v>4307.21</v>
      </c>
      <c r="EF169" s="56">
        <f t="shared" si="283"/>
        <v>-1785.4700000000003</v>
      </c>
      <c r="EG169" s="56">
        <f t="shared" si="284"/>
        <v>-194.05871999999999</v>
      </c>
      <c r="EH169" s="869">
        <f>EH170+EH171+EH172</f>
        <v>20321.38</v>
      </c>
      <c r="EI169" s="869">
        <v>31839.43</v>
      </c>
      <c r="EJ169" s="869">
        <v>23489.4</v>
      </c>
      <c r="EK169" s="56">
        <f t="shared" si="285"/>
        <v>-8350.0299999999988</v>
      </c>
      <c r="EL169" s="56">
        <f t="shared" si="343"/>
        <v>3168.0200000000004</v>
      </c>
      <c r="EM169" s="56"/>
      <c r="EN169" s="56"/>
      <c r="EO169" s="56"/>
      <c r="EP169" s="56"/>
      <c r="EQ169" s="56"/>
      <c r="ER169" s="56"/>
      <c r="ES169" s="132" t="s">
        <v>228</v>
      </c>
      <c r="ET169" s="89"/>
      <c r="EU169" s="181" t="e">
        <f t="shared" ref="EU169:EV172" si="354">BQ169+EH169+EC169+DX169+DS169+DL169+DG169+DC169+CM169+BL169+AR169+AK169</f>
        <v>#REF!</v>
      </c>
      <c r="EV169" s="181" t="e">
        <f t="shared" si="354"/>
        <v>#REF!</v>
      </c>
      <c r="EW169" s="181" t="e">
        <f>BS169+EJ169+EE169+DZ169+DU169+DN169+DI169+#REF!+CO169+BN169+AT169+AM169</f>
        <v>#REF!</v>
      </c>
      <c r="EX169" s="192" t="e">
        <f t="shared" si="286"/>
        <v>#REF!</v>
      </c>
      <c r="EY169" s="937" t="e">
        <f t="shared" si="287"/>
        <v>#REF!</v>
      </c>
      <c r="EZ169" s="94">
        <f>593613.241/1.18</f>
        <v>503062.06864406785</v>
      </c>
      <c r="FA169" s="94" t="e">
        <f t="shared" si="311"/>
        <v>#REF!</v>
      </c>
      <c r="FB169" s="449"/>
      <c r="FC169" s="183">
        <f>FC170+FC171+FC172</f>
        <v>7353.29</v>
      </c>
      <c r="FD169" s="183">
        <f>FD170+FD171+FD172</f>
        <v>41998.051110999993</v>
      </c>
      <c r="FE169" s="140">
        <f t="shared" ref="FE169:FH169" si="355">FE170+FE171+FE172</f>
        <v>8126.5747200000005</v>
      </c>
      <c r="FF169" s="126">
        <f>FF170+FF171+FF172</f>
        <v>11331.24</v>
      </c>
      <c r="FG169" s="140">
        <f>FG170+FG171+FG172</f>
        <v>5374.91</v>
      </c>
      <c r="FH169" s="126">
        <f t="shared" si="355"/>
        <v>4501.26872</v>
      </c>
      <c r="FI169" s="938">
        <f>FI170+FI171+FI172</f>
        <v>6285.26</v>
      </c>
      <c r="FJ169" s="140">
        <f>FJ170+FJ171+FJ172</f>
        <v>19924.992617043725</v>
      </c>
      <c r="FK169" s="869">
        <f>FK170+FK171+FK172</f>
        <v>58777.93</v>
      </c>
    </row>
    <row r="170" spans="1:167" ht="15" hidden="1" thickBot="1" x14ac:dyDescent="0.35">
      <c r="A170" s="98" t="s">
        <v>229</v>
      </c>
      <c r="B170" s="99" t="s">
        <v>72</v>
      </c>
      <c r="C170" s="100">
        <v>50348.9</v>
      </c>
      <c r="D170" s="98"/>
      <c r="E170" s="103">
        <v>50733.85</v>
      </c>
      <c r="F170" s="939">
        <f>F168*G18/1000</f>
        <v>71503.401899247765</v>
      </c>
      <c r="G170" s="939">
        <f>G168*G18/1000</f>
        <v>43374.85016491374</v>
      </c>
      <c r="H170" s="103">
        <f t="shared" si="290"/>
        <v>-28128.551734334025</v>
      </c>
      <c r="I170" s="105">
        <f t="shared" si="295"/>
        <v>-7358.9998350862588</v>
      </c>
      <c r="J170" s="106">
        <f>J168*J18/1000</f>
        <v>14563.505799013099</v>
      </c>
      <c r="K170" s="107">
        <f>K168*K18/1000</f>
        <v>17333.504466416569</v>
      </c>
      <c r="L170" s="106"/>
      <c r="M170" s="106">
        <f>M168*M18/1000</f>
        <v>21098.670074271111</v>
      </c>
      <c r="N170" s="56">
        <f t="shared" si="249"/>
        <v>3765.165607854542</v>
      </c>
      <c r="O170" s="56">
        <f t="shared" si="340"/>
        <v>6535.1642752580119</v>
      </c>
      <c r="P170" s="106">
        <v>5487.73</v>
      </c>
      <c r="Q170" s="106"/>
      <c r="R170" s="106">
        <v>5466.95</v>
      </c>
      <c r="S170" s="106">
        <v>3601.92</v>
      </c>
      <c r="T170" s="56">
        <f t="shared" si="250"/>
        <v>-1865.0299999999997</v>
      </c>
      <c r="U170" s="56">
        <f t="shared" si="251"/>
        <v>-1885.8099999999995</v>
      </c>
      <c r="V170" s="104">
        <v>37520.080000000002</v>
      </c>
      <c r="W170" s="107">
        <v>49812.18</v>
      </c>
      <c r="X170" s="107">
        <v>33203.769999999997</v>
      </c>
      <c r="Y170" s="57">
        <f t="shared" si="252"/>
        <v>-16608.410000000003</v>
      </c>
      <c r="Z170" s="56">
        <f t="shared" si="253"/>
        <v>-4316.3100000000049</v>
      </c>
      <c r="AA170" s="107">
        <v>16837.150000000001</v>
      </c>
      <c r="AB170" s="107">
        <v>19400.2</v>
      </c>
      <c r="AC170" s="107">
        <v>12497.04</v>
      </c>
      <c r="AD170" s="57">
        <f t="shared" si="254"/>
        <v>-6903.16</v>
      </c>
      <c r="AE170" s="57">
        <f t="shared" si="255"/>
        <v>-4340.1100000000006</v>
      </c>
      <c r="AF170" s="107">
        <v>5206.8</v>
      </c>
      <c r="AG170" s="107">
        <v>6110.6</v>
      </c>
      <c r="AH170" s="107">
        <v>6110.6</v>
      </c>
      <c r="AI170" s="57">
        <f t="shared" si="256"/>
        <v>0</v>
      </c>
      <c r="AJ170" s="56">
        <f t="shared" si="257"/>
        <v>903.80000000000018</v>
      </c>
      <c r="AK170" s="60">
        <f>E170+J170+P170+V170+AA170+AF170</f>
        <v>130349.1157990131</v>
      </c>
      <c r="AL170" s="60">
        <f>AG170+AB170+W170+R170+K170+F170</f>
        <v>169626.83636566432</v>
      </c>
      <c r="AM170" s="60">
        <f>AH170+AC170+X170+S170+M170+G170</f>
        <v>119886.85023918486</v>
      </c>
      <c r="AN170" s="60">
        <f t="shared" si="258"/>
        <v>-49739.98612647946</v>
      </c>
      <c r="AO170" s="61">
        <f t="shared" si="259"/>
        <v>-10462.265559828244</v>
      </c>
      <c r="AP170" s="61" t="s">
        <v>72</v>
      </c>
      <c r="AQ170" s="61" t="s">
        <v>229</v>
      </c>
      <c r="AR170" s="178">
        <v>5374.91</v>
      </c>
      <c r="AS170" s="109">
        <f>AS169</f>
        <v>8645.57</v>
      </c>
      <c r="AT170" s="109">
        <f>AT169</f>
        <v>4722.7700000000004</v>
      </c>
      <c r="AU170" s="64">
        <f t="shared" si="260"/>
        <v>-3922.7999999999993</v>
      </c>
      <c r="AV170" s="64">
        <f t="shared" si="261"/>
        <v>-652.13999999999942</v>
      </c>
      <c r="AW170" s="57">
        <v>42230</v>
      </c>
      <c r="AX170" s="57">
        <f>AX169</f>
        <v>84404.7</v>
      </c>
      <c r="AY170" s="57">
        <f>AY169</f>
        <v>46065.8</v>
      </c>
      <c r="AZ170" s="57">
        <f t="shared" si="262"/>
        <v>-38338.899999999994</v>
      </c>
      <c r="BA170" s="56">
        <f t="shared" si="263"/>
        <v>3835.8000000000029</v>
      </c>
      <c r="BB170" s="767">
        <v>27817.19</v>
      </c>
      <c r="BC170" s="107">
        <v>33595.43</v>
      </c>
      <c r="BD170" s="107">
        <v>18306.98</v>
      </c>
      <c r="BE170" s="67">
        <f t="shared" si="264"/>
        <v>-15288.45</v>
      </c>
      <c r="BF170" s="68">
        <f t="shared" si="265"/>
        <v>-9510.2099999999991</v>
      </c>
      <c r="BG170" s="111">
        <f>CT170+CS170</f>
        <v>43440.22</v>
      </c>
      <c r="BH170" s="107">
        <v>61860.52</v>
      </c>
      <c r="BI170" s="107">
        <v>37605.94</v>
      </c>
      <c r="BJ170" s="57">
        <f t="shared" si="266"/>
        <v>-24254.579999999994</v>
      </c>
      <c r="BK170" s="56">
        <f t="shared" si="267"/>
        <v>-5834.2799999999988</v>
      </c>
      <c r="BL170" s="64">
        <f t="shared" si="268"/>
        <v>113487.41</v>
      </c>
      <c r="BM170" s="64">
        <f t="shared" si="269"/>
        <v>179860.65</v>
      </c>
      <c r="BN170" s="63">
        <f t="shared" si="269"/>
        <v>101978.72</v>
      </c>
      <c r="BO170" s="112">
        <f t="shared" si="270"/>
        <v>-77881.929999999993</v>
      </c>
      <c r="BP170" s="64">
        <f t="shared" si="271"/>
        <v>-11508.690000000002</v>
      </c>
      <c r="BQ170" s="107">
        <v>48336.23</v>
      </c>
      <c r="BR170" s="107">
        <v>48336.23</v>
      </c>
      <c r="BS170" s="107">
        <v>52672.92</v>
      </c>
      <c r="BT170" s="57">
        <f t="shared" si="309"/>
        <v>4336.6899999999951</v>
      </c>
      <c r="BU170" s="69">
        <f t="shared" si="310"/>
        <v>4336.6899999999951</v>
      </c>
      <c r="BV170" s="107"/>
      <c r="BW170" s="107"/>
      <c r="BX170" s="107"/>
      <c r="BY170" s="107"/>
      <c r="BZ170" s="107"/>
      <c r="CA170" s="107" t="s">
        <v>72</v>
      </c>
      <c r="CB170" s="113" t="s">
        <v>229</v>
      </c>
      <c r="CC170" s="113"/>
      <c r="CD170" s="197" t="e">
        <f>#REF!-#REF!</f>
        <v>#REF!</v>
      </c>
      <c r="CE170" s="198" t="e">
        <f>#REF!-#REF!</f>
        <v>#REF!</v>
      </c>
      <c r="CF170" s="164"/>
      <c r="CG170" s="105">
        <v>20400.96</v>
      </c>
      <c r="CH170" s="107">
        <v>30872.32</v>
      </c>
      <c r="CI170" s="107">
        <v>21724.91</v>
      </c>
      <c r="CJ170" s="57">
        <f t="shared" si="341"/>
        <v>-9147.41</v>
      </c>
      <c r="CK170" s="57">
        <f t="shared" si="342"/>
        <v>1323.9500000000007</v>
      </c>
      <c r="CL170" s="57"/>
      <c r="CM170" s="109" t="e">
        <f>#REF!+CG170</f>
        <v>#REF!</v>
      </c>
      <c r="CN170" s="109" t="e">
        <f>#REF!+CH170</f>
        <v>#REF!</v>
      </c>
      <c r="CO170" s="109" t="e">
        <f>#REF!+CI170</f>
        <v>#REF!</v>
      </c>
      <c r="CP170" s="63" t="e">
        <f t="shared" si="274"/>
        <v>#REF!</v>
      </c>
      <c r="CQ170" s="64" t="e">
        <f t="shared" si="275"/>
        <v>#REF!</v>
      </c>
      <c r="CR170" s="768">
        <v>27817.19</v>
      </c>
      <c r="CS170" s="121">
        <v>3801.98</v>
      </c>
      <c r="CT170" s="122">
        <v>39638.239999999998</v>
      </c>
      <c r="CU170" s="487">
        <f t="shared" si="338"/>
        <v>71257.409999999989</v>
      </c>
      <c r="CV170" s="122">
        <v>25861.19</v>
      </c>
      <c r="CW170" s="122">
        <v>25861.19</v>
      </c>
      <c r="CX170" s="122">
        <f>15467.31+0.01</f>
        <v>15467.32</v>
      </c>
      <c r="CY170" s="122">
        <f>15467.31+0.01</f>
        <v>15467.32</v>
      </c>
      <c r="CZ170" s="125">
        <f>CZ168*CZ18/1000</f>
        <v>4945.3369271081901</v>
      </c>
      <c r="DA170" s="940">
        <f>4116.82*DA18/1000</f>
        <v>5061.8248387689437</v>
      </c>
      <c r="DB170" s="122">
        <f>CV170+CX170+CZ170</f>
        <v>46273.846927108185</v>
      </c>
      <c r="DC170" s="989">
        <v>135.68</v>
      </c>
      <c r="DD170" s="940">
        <f>FM173</f>
        <v>0</v>
      </c>
      <c r="DE170" s="59" t="e">
        <f>#REF!-DD170</f>
        <v>#REF!</v>
      </c>
      <c r="DF170" s="57" t="e">
        <f>#REF!-DC170</f>
        <v>#REF!</v>
      </c>
      <c r="DG170" s="140">
        <f>DG18*DG168/1000</f>
        <v>12673.618120999998</v>
      </c>
      <c r="DH170" s="140">
        <v>17943.66</v>
      </c>
      <c r="DI170" s="140">
        <v>12324.19</v>
      </c>
      <c r="DJ170" s="67">
        <f t="shared" si="276"/>
        <v>-5619.4699999999993</v>
      </c>
      <c r="DK170" s="67">
        <f t="shared" si="277"/>
        <v>-349.42812099999719</v>
      </c>
      <c r="DL170" s="103">
        <v>7353.29</v>
      </c>
      <c r="DM170" s="183">
        <v>8925.7999999999993</v>
      </c>
      <c r="DN170" s="183">
        <v>6779.19</v>
      </c>
      <c r="DO170" s="84">
        <f t="shared" si="278"/>
        <v>-2146.6099999999997</v>
      </c>
      <c r="DP170" s="84">
        <f t="shared" si="243"/>
        <v>-574.10000000000036</v>
      </c>
      <c r="DQ170" s="84" t="s">
        <v>229</v>
      </c>
      <c r="DR170" s="84" t="s">
        <v>72</v>
      </c>
      <c r="DS170" s="127">
        <f>DS168*DS18/1000</f>
        <v>8126.5747200000005</v>
      </c>
      <c r="DT170" s="127">
        <v>10965.26</v>
      </c>
      <c r="DU170" s="127">
        <v>7552.79</v>
      </c>
      <c r="DV170" s="83">
        <f t="shared" si="279"/>
        <v>-3412.4700000000003</v>
      </c>
      <c r="DW170" s="83">
        <f t="shared" si="280"/>
        <v>-573.78472000000056</v>
      </c>
      <c r="DX170" s="103">
        <v>9220.89</v>
      </c>
      <c r="DY170" s="104">
        <v>10337.379999999999</v>
      </c>
      <c r="DZ170" s="104">
        <v>7084.71</v>
      </c>
      <c r="EA170" s="85">
        <f t="shared" si="281"/>
        <v>-3252.6699999999992</v>
      </c>
      <c r="EB170" s="56">
        <f t="shared" si="282"/>
        <v>-2136.1799999999994</v>
      </c>
      <c r="EC170" s="103">
        <f>EC168*EC18/1000</f>
        <v>4501.26872</v>
      </c>
      <c r="ED170" s="130">
        <v>6092.68</v>
      </c>
      <c r="EE170" s="130">
        <v>4307.21</v>
      </c>
      <c r="EF170" s="56">
        <f t="shared" si="283"/>
        <v>-1785.4700000000003</v>
      </c>
      <c r="EG170" s="56">
        <f t="shared" si="284"/>
        <v>-194.05871999999999</v>
      </c>
      <c r="EH170" s="104"/>
      <c r="EI170" s="104"/>
      <c r="EJ170" s="104"/>
      <c r="EK170" s="56">
        <f t="shared" si="285"/>
        <v>0</v>
      </c>
      <c r="EL170" s="56">
        <f t="shared" si="343"/>
        <v>0</v>
      </c>
      <c r="EM170" s="56"/>
      <c r="EN170" s="56"/>
      <c r="EO170" s="56"/>
      <c r="EP170" s="56"/>
      <c r="EQ170" s="56"/>
      <c r="ER170" s="56"/>
      <c r="ES170" s="132" t="s">
        <v>229</v>
      </c>
      <c r="ET170" s="89"/>
      <c r="EU170" s="181" t="e">
        <f t="shared" si="354"/>
        <v>#REF!</v>
      </c>
      <c r="EV170" s="181" t="e">
        <f t="shared" si="354"/>
        <v>#REF!</v>
      </c>
      <c r="EW170" s="181" t="e">
        <f>BS170+EJ170+EE170+DZ170+DU170+DN170+DI170+#REF!+CO170+BN170+AT170+AM170</f>
        <v>#REF!</v>
      </c>
      <c r="EX170" s="192" t="e">
        <f t="shared" si="286"/>
        <v>#REF!</v>
      </c>
      <c r="EY170" s="937" t="e">
        <f t="shared" si="287"/>
        <v>#REF!</v>
      </c>
      <c r="EZ170" s="334"/>
      <c r="FA170" s="94"/>
      <c r="FB170" s="449"/>
      <c r="FC170" s="103">
        <v>7353.29</v>
      </c>
      <c r="FD170" s="103">
        <f>FD168*FD18/1000</f>
        <v>41998.051110999993</v>
      </c>
      <c r="FE170" s="127">
        <f>FE168*FE18/1000</f>
        <v>8126.5747200000005</v>
      </c>
      <c r="FF170" s="103">
        <v>9220.89</v>
      </c>
      <c r="FG170" s="127">
        <v>5374.91</v>
      </c>
      <c r="FH170" s="103">
        <f>FH168*FH18/1000</f>
        <v>4501.26872</v>
      </c>
      <c r="FI170" s="411">
        <v>5206.8</v>
      </c>
      <c r="FJ170" s="140">
        <v>16837.150000000001</v>
      </c>
      <c r="FK170" s="104">
        <v>37520.080000000002</v>
      </c>
    </row>
    <row r="171" spans="1:167" ht="15" hidden="1" thickBot="1" x14ac:dyDescent="0.35">
      <c r="A171" s="98" t="s">
        <v>230</v>
      </c>
      <c r="B171" s="99" t="s">
        <v>72</v>
      </c>
      <c r="C171" s="100">
        <v>79470.06</v>
      </c>
      <c r="D171" s="98"/>
      <c r="E171" s="103">
        <v>81602</v>
      </c>
      <c r="F171" s="663">
        <f>F168*F19/1000</f>
        <v>115008.43285500834</v>
      </c>
      <c r="G171" s="663">
        <f>G168*G19/1000</f>
        <v>69765.541362864999</v>
      </c>
      <c r="H171" s="103">
        <f t="shared" si="290"/>
        <v>-45242.891492143346</v>
      </c>
      <c r="I171" s="933">
        <f t="shared" si="295"/>
        <v>-11836.458637135001</v>
      </c>
      <c r="J171" s="106">
        <f>J168*J19/1000</f>
        <v>10605.171783026533</v>
      </c>
      <c r="K171" s="107">
        <f>K168*K19/1000</f>
        <v>12622.289921473601</v>
      </c>
      <c r="L171" s="106"/>
      <c r="M171" s="106">
        <f>M168*M19/1000</f>
        <v>15364.090461392145</v>
      </c>
      <c r="N171" s="56">
        <f t="shared" si="249"/>
        <v>2741.800539918544</v>
      </c>
      <c r="O171" s="56">
        <f t="shared" si="340"/>
        <v>4758.9186783656114</v>
      </c>
      <c r="P171" s="106">
        <v>24206.47</v>
      </c>
      <c r="Q171" s="106"/>
      <c r="R171" s="106">
        <v>37291.06</v>
      </c>
      <c r="S171" s="106">
        <v>24569.33</v>
      </c>
      <c r="T171" s="56">
        <f t="shared" si="250"/>
        <v>-12721.729999999996</v>
      </c>
      <c r="U171" s="56">
        <f t="shared" si="251"/>
        <v>362.86000000000058</v>
      </c>
      <c r="V171" s="104">
        <v>13055.86</v>
      </c>
      <c r="W171" s="107">
        <v>17023.03</v>
      </c>
      <c r="X171" s="107">
        <v>12110.62</v>
      </c>
      <c r="Y171" s="57">
        <f t="shared" si="252"/>
        <v>-4912.409999999998</v>
      </c>
      <c r="Z171" s="56">
        <f t="shared" si="253"/>
        <v>-945.23999999999978</v>
      </c>
      <c r="AA171" s="107">
        <v>2671.6926170437214</v>
      </c>
      <c r="AB171" s="107">
        <v>3304.75</v>
      </c>
      <c r="AC171" s="107">
        <v>1983.01</v>
      </c>
      <c r="AD171" s="57">
        <f t="shared" si="254"/>
        <v>-1321.74</v>
      </c>
      <c r="AE171" s="57">
        <f t="shared" si="255"/>
        <v>-688.68261704372139</v>
      </c>
      <c r="AF171" s="107"/>
      <c r="AG171" s="107">
        <v>0</v>
      </c>
      <c r="AH171" s="107">
        <v>0</v>
      </c>
      <c r="AI171" s="57">
        <f t="shared" si="256"/>
        <v>0</v>
      </c>
      <c r="AJ171" s="56">
        <f t="shared" si="257"/>
        <v>0</v>
      </c>
      <c r="AK171" s="60">
        <f>E171+J171+P171+V171+AA171+AF171</f>
        <v>132141.19440007026</v>
      </c>
      <c r="AL171" s="60">
        <f>AG171+AB171+W171+R171+K171+F171</f>
        <v>185249.56277648194</v>
      </c>
      <c r="AM171" s="60">
        <f>AH171+AC171+X171+S171+M171+G171</f>
        <v>123792.59182425715</v>
      </c>
      <c r="AN171" s="60">
        <f t="shared" si="258"/>
        <v>-61456.970952224787</v>
      </c>
      <c r="AO171" s="61">
        <f t="shared" si="259"/>
        <v>-8348.6025758131145</v>
      </c>
      <c r="AP171" s="61" t="s">
        <v>72</v>
      </c>
      <c r="AQ171" s="61" t="s">
        <v>230</v>
      </c>
      <c r="AR171" s="108">
        <v>0</v>
      </c>
      <c r="AS171" s="63"/>
      <c r="AT171" s="63"/>
      <c r="AU171" s="64">
        <f t="shared" si="260"/>
        <v>0</v>
      </c>
      <c r="AV171" s="64">
        <f t="shared" si="261"/>
        <v>0</v>
      </c>
      <c r="AW171" s="57"/>
      <c r="AX171" s="57"/>
      <c r="AY171" s="57"/>
      <c r="AZ171" s="57">
        <f t="shared" si="262"/>
        <v>0</v>
      </c>
      <c r="BA171" s="56">
        <f t="shared" si="263"/>
        <v>0</v>
      </c>
      <c r="BB171" s="767">
        <v>60871.46</v>
      </c>
      <c r="BC171" s="107">
        <v>78529.72</v>
      </c>
      <c r="BD171" s="107">
        <v>40060.58</v>
      </c>
      <c r="BE171" s="67">
        <f t="shared" si="264"/>
        <v>-38469.14</v>
      </c>
      <c r="BF171" s="68">
        <f t="shared" si="265"/>
        <v>-20810.879999999997</v>
      </c>
      <c r="BG171" s="111">
        <f>CT171+CS171</f>
        <v>14933.05</v>
      </c>
      <c r="BH171" s="107">
        <v>19883.560000000001</v>
      </c>
      <c r="BI171" s="107">
        <v>14565.26</v>
      </c>
      <c r="BJ171" s="57">
        <f t="shared" si="266"/>
        <v>-5318.3000000000011</v>
      </c>
      <c r="BK171" s="56">
        <f t="shared" si="267"/>
        <v>-367.78999999999905</v>
      </c>
      <c r="BL171" s="64">
        <f t="shared" si="268"/>
        <v>75804.509999999995</v>
      </c>
      <c r="BM171" s="64">
        <f t="shared" si="269"/>
        <v>98413.28</v>
      </c>
      <c r="BN171" s="63">
        <f t="shared" si="269"/>
        <v>54625.840000000004</v>
      </c>
      <c r="BO171" s="112">
        <f t="shared" si="270"/>
        <v>-43787.439999999995</v>
      </c>
      <c r="BP171" s="64">
        <f t="shared" si="271"/>
        <v>-21178.669999999991</v>
      </c>
      <c r="BQ171" s="107">
        <v>59604.73</v>
      </c>
      <c r="BR171" s="107">
        <v>106079.56</v>
      </c>
      <c r="BS171" s="107">
        <v>64952.43</v>
      </c>
      <c r="BT171" s="57">
        <f t="shared" si="309"/>
        <v>-41127.129999999997</v>
      </c>
      <c r="BU171" s="69">
        <f t="shared" si="310"/>
        <v>5347.6999999999971</v>
      </c>
      <c r="BV171" s="107"/>
      <c r="BW171" s="107"/>
      <c r="BX171" s="107"/>
      <c r="BY171" s="107"/>
      <c r="BZ171" s="107"/>
      <c r="CA171" s="107" t="s">
        <v>72</v>
      </c>
      <c r="CB171" s="113" t="s">
        <v>230</v>
      </c>
      <c r="CC171" s="113"/>
      <c r="CD171" s="197" t="e">
        <f>#REF!-#REF!</f>
        <v>#REF!</v>
      </c>
      <c r="CE171" s="198" t="e">
        <f>#REF!-#REF!</f>
        <v>#REF!</v>
      </c>
      <c r="CF171" s="164"/>
      <c r="CG171" s="105">
        <v>8206.64</v>
      </c>
      <c r="CH171" s="107">
        <v>14241.44</v>
      </c>
      <c r="CI171" s="107">
        <v>8739.2199999999993</v>
      </c>
      <c r="CJ171" s="57">
        <f t="shared" si="341"/>
        <v>-5502.2200000000012</v>
      </c>
      <c r="CK171" s="57">
        <f t="shared" si="342"/>
        <v>532.57999999999993</v>
      </c>
      <c r="CL171" s="57"/>
      <c r="CM171" s="109" t="e">
        <f>#REF!+CG171</f>
        <v>#REF!</v>
      </c>
      <c r="CN171" s="109" t="e">
        <f>#REF!+CH171</f>
        <v>#REF!</v>
      </c>
      <c r="CO171" s="109" t="e">
        <f>#REF!+CI171</f>
        <v>#REF!</v>
      </c>
      <c r="CP171" s="63" t="e">
        <f t="shared" si="274"/>
        <v>#REF!</v>
      </c>
      <c r="CQ171" s="64" t="e">
        <f t="shared" si="275"/>
        <v>#REF!</v>
      </c>
      <c r="CR171" s="768">
        <v>60871.46</v>
      </c>
      <c r="CS171" s="121">
        <v>4134.83</v>
      </c>
      <c r="CT171" s="122">
        <v>10798.22</v>
      </c>
      <c r="CU171" s="487">
        <f>CR171+CT171+CS171</f>
        <v>75804.509999999995</v>
      </c>
      <c r="CV171" s="122">
        <v>59360.63</v>
      </c>
      <c r="CW171" s="122">
        <v>59360.63</v>
      </c>
      <c r="CX171" s="122">
        <v>6712.09</v>
      </c>
      <c r="CY171" s="122">
        <v>6712.09</v>
      </c>
      <c r="CZ171" s="125">
        <f>CZ168*CZ19/1000</f>
        <v>1444.3228662102599</v>
      </c>
      <c r="DA171" s="940">
        <f>DA169-DA170-DA172</f>
        <v>1281.8274222126997</v>
      </c>
      <c r="DB171" s="122">
        <f t="shared" ref="DB171:DB172" si="356">CV171+CX171+CZ171</f>
        <v>67517.042866210264</v>
      </c>
      <c r="DC171" s="989">
        <v>696.77</v>
      </c>
      <c r="DD171" s="940">
        <v>0</v>
      </c>
      <c r="DE171" s="59" t="e">
        <f>#REF!-DD171</f>
        <v>#REF!</v>
      </c>
      <c r="DF171" s="57" t="e">
        <f>#REF!-DC171</f>
        <v>#REF!</v>
      </c>
      <c r="DG171" s="140">
        <v>0</v>
      </c>
      <c r="DH171" s="140">
        <v>0</v>
      </c>
      <c r="DI171" s="140">
        <v>0</v>
      </c>
      <c r="DJ171" s="67">
        <f t="shared" si="276"/>
        <v>0</v>
      </c>
      <c r="DK171" s="67">
        <f t="shared" si="277"/>
        <v>0</v>
      </c>
      <c r="DL171" s="127">
        <v>0</v>
      </c>
      <c r="DM171" s="127">
        <v>0</v>
      </c>
      <c r="DN171" s="127">
        <v>0</v>
      </c>
      <c r="DO171" s="84">
        <f t="shared" si="278"/>
        <v>0</v>
      </c>
      <c r="DP171" s="84">
        <f t="shared" si="243"/>
        <v>0</v>
      </c>
      <c r="DQ171" s="84" t="s">
        <v>230</v>
      </c>
      <c r="DR171" s="84" t="s">
        <v>72</v>
      </c>
      <c r="DS171" s="138">
        <v>0</v>
      </c>
      <c r="DT171" s="138">
        <v>0</v>
      </c>
      <c r="DU171" s="138">
        <v>0</v>
      </c>
      <c r="DV171" s="83">
        <f t="shared" si="279"/>
        <v>0</v>
      </c>
      <c r="DW171" s="83">
        <f t="shared" si="280"/>
        <v>0</v>
      </c>
      <c r="DX171" s="103">
        <v>2110.35</v>
      </c>
      <c r="DY171" s="104">
        <v>3005.44</v>
      </c>
      <c r="DZ171" s="104">
        <v>2059.73</v>
      </c>
      <c r="EA171" s="85">
        <f t="shared" si="281"/>
        <v>-945.71</v>
      </c>
      <c r="EB171" s="56">
        <f t="shared" si="282"/>
        <v>-50.619999999999891</v>
      </c>
      <c r="EC171" s="103">
        <v>0</v>
      </c>
      <c r="ED171" s="103">
        <v>0</v>
      </c>
      <c r="EE171" s="103">
        <v>0</v>
      </c>
      <c r="EF171" s="56">
        <f t="shared" si="283"/>
        <v>0</v>
      </c>
      <c r="EG171" s="56">
        <f t="shared" si="284"/>
        <v>0</v>
      </c>
      <c r="EH171" s="104">
        <v>20321.38</v>
      </c>
      <c r="EI171" s="104">
        <v>31839.43</v>
      </c>
      <c r="EJ171" s="104">
        <v>23489.4</v>
      </c>
      <c r="EK171" s="56">
        <f t="shared" si="285"/>
        <v>-8350.0299999999988</v>
      </c>
      <c r="EL171" s="56">
        <f t="shared" si="343"/>
        <v>3168.0200000000004</v>
      </c>
      <c r="EM171" s="56"/>
      <c r="EN171" s="56"/>
      <c r="EO171" s="56"/>
      <c r="EP171" s="56"/>
      <c r="EQ171" s="56"/>
      <c r="ER171" s="56"/>
      <c r="ES171" s="132" t="s">
        <v>230</v>
      </c>
      <c r="ET171" s="89"/>
      <c r="EU171" s="181" t="e">
        <f t="shared" si="354"/>
        <v>#REF!</v>
      </c>
      <c r="EV171" s="181" t="e">
        <f t="shared" si="354"/>
        <v>#REF!</v>
      </c>
      <c r="EW171" s="181" t="e">
        <f>BS171+EJ171+EE171+DZ171+DU171+DN171+DI171+#REF!+CO171+BN171+AT171+AM171</f>
        <v>#REF!</v>
      </c>
      <c r="EX171" s="192" t="e">
        <f t="shared" si="286"/>
        <v>#REF!</v>
      </c>
      <c r="EY171" s="937" t="e">
        <f t="shared" si="287"/>
        <v>#REF!</v>
      </c>
      <c r="EZ171" s="334"/>
      <c r="FA171" s="94"/>
      <c r="FB171" s="449"/>
      <c r="FC171" s="127">
        <v>0</v>
      </c>
      <c r="FD171" s="127"/>
      <c r="FE171" s="138"/>
      <c r="FF171" s="103">
        <v>2110.35</v>
      </c>
      <c r="FG171" s="138"/>
      <c r="FH171" s="103">
        <v>0</v>
      </c>
      <c r="FI171" s="411"/>
      <c r="FJ171" s="140">
        <f>FJ19*FJ168/1000</f>
        <v>2671.6926170437214</v>
      </c>
      <c r="FK171" s="104">
        <v>13055.86</v>
      </c>
    </row>
    <row r="172" spans="1:167" ht="15" hidden="1" thickBot="1" x14ac:dyDescent="0.35">
      <c r="A172" s="941" t="s">
        <v>231</v>
      </c>
      <c r="B172" s="942" t="s">
        <v>72</v>
      </c>
      <c r="C172" s="943">
        <v>2678.54</v>
      </c>
      <c r="D172" s="941"/>
      <c r="E172" s="242">
        <v>3688.64</v>
      </c>
      <c r="F172" s="944">
        <f>F168*F20/1000</f>
        <v>5198.6981757439171</v>
      </c>
      <c r="G172" s="944">
        <f>G168*G20/1000</f>
        <v>3153.5947722212504</v>
      </c>
      <c r="H172" s="242">
        <f t="shared" si="290"/>
        <v>-2045.1034035226667</v>
      </c>
      <c r="I172" s="945">
        <f t="shared" si="295"/>
        <v>-535.04522777874945</v>
      </c>
      <c r="J172" s="302">
        <f>J170*J20/1000</f>
        <v>4154.968204458437</v>
      </c>
      <c r="K172" s="308">
        <f>K170*K20/1000</f>
        <v>4945.2488242686477</v>
      </c>
      <c r="L172" s="302"/>
      <c r="M172" s="302">
        <f>M170*M20/1000</f>
        <v>6019.4505721895484</v>
      </c>
      <c r="N172" s="374">
        <f t="shared" si="249"/>
        <v>1074.2017479209007</v>
      </c>
      <c r="O172" s="374">
        <f t="shared" si="340"/>
        <v>1864.4823677311115</v>
      </c>
      <c r="P172" s="302">
        <v>11895.4</v>
      </c>
      <c r="Q172" s="302"/>
      <c r="R172" s="302">
        <v>13812.78</v>
      </c>
      <c r="S172" s="302">
        <v>9100.59</v>
      </c>
      <c r="T172" s="374">
        <f t="shared" si="250"/>
        <v>-4712.1900000000005</v>
      </c>
      <c r="U172" s="374">
        <f t="shared" si="251"/>
        <v>-2794.8099999999995</v>
      </c>
      <c r="V172" s="944">
        <v>8201.99</v>
      </c>
      <c r="W172" s="308">
        <v>8443.7000000000007</v>
      </c>
      <c r="X172" s="308">
        <v>7251.87</v>
      </c>
      <c r="Y172" s="316">
        <f t="shared" si="252"/>
        <v>-1191.8300000000008</v>
      </c>
      <c r="Z172" s="374">
        <f t="shared" si="253"/>
        <v>-950.11999999999989</v>
      </c>
      <c r="AA172" s="308">
        <v>416.15</v>
      </c>
      <c r="AB172" s="308">
        <v>74.459999999999994</v>
      </c>
      <c r="AC172" s="308">
        <v>308.8</v>
      </c>
      <c r="AD172" s="57">
        <f t="shared" si="254"/>
        <v>234.34000000000003</v>
      </c>
      <c r="AE172" s="57">
        <f t="shared" si="255"/>
        <v>-107.34999999999997</v>
      </c>
      <c r="AF172" s="308">
        <v>1078.46</v>
      </c>
      <c r="AG172" s="308">
        <v>1265.67</v>
      </c>
      <c r="AH172" s="308">
        <v>1265.67</v>
      </c>
      <c r="AI172" s="316">
        <f t="shared" si="256"/>
        <v>0</v>
      </c>
      <c r="AJ172" s="374">
        <f t="shared" si="257"/>
        <v>187.21000000000004</v>
      </c>
      <c r="AK172" s="304">
        <f>E172+J172+P172+V172+AA172+AF172</f>
        <v>29435.608204458433</v>
      </c>
      <c r="AL172" s="304">
        <f>AG172+AB172+W172+R172+K172+F172</f>
        <v>33740.557000012566</v>
      </c>
      <c r="AM172" s="304">
        <f>AH172+AC172+X172+S172+M172+G172</f>
        <v>27099.975344410799</v>
      </c>
      <c r="AN172" s="304">
        <f t="shared" si="258"/>
        <v>-6640.5816556017671</v>
      </c>
      <c r="AO172" s="305">
        <f t="shared" si="259"/>
        <v>-2335.6328600476336</v>
      </c>
      <c r="AP172" s="305" t="s">
        <v>72</v>
      </c>
      <c r="AQ172" s="305" t="s">
        <v>231</v>
      </c>
      <c r="AR172" s="946">
        <v>0</v>
      </c>
      <c r="AS172" s="317"/>
      <c r="AT172" s="317"/>
      <c r="AU172" s="318">
        <f t="shared" si="260"/>
        <v>0</v>
      </c>
      <c r="AV172" s="318">
        <f t="shared" si="261"/>
        <v>0</v>
      </c>
      <c r="AW172" s="316"/>
      <c r="AX172" s="316"/>
      <c r="AY172" s="316"/>
      <c r="AZ172" s="316">
        <f t="shared" si="262"/>
        <v>0</v>
      </c>
      <c r="BA172" s="374">
        <f t="shared" si="263"/>
        <v>0</v>
      </c>
      <c r="BB172" s="947">
        <v>5236.3100000000004</v>
      </c>
      <c r="BC172" s="308">
        <v>5023.8999999999996</v>
      </c>
      <c r="BD172" s="308">
        <v>3446.11</v>
      </c>
      <c r="BE172" s="948">
        <f t="shared" si="264"/>
        <v>-1577.7899999999995</v>
      </c>
      <c r="BF172" s="68">
        <f t="shared" si="265"/>
        <v>-1790.2000000000003</v>
      </c>
      <c r="BG172" s="111">
        <f>CT172+CS172</f>
        <v>1343.07</v>
      </c>
      <c r="BH172" s="308">
        <v>2509.42</v>
      </c>
      <c r="BI172" s="308">
        <v>1252.48</v>
      </c>
      <c r="BJ172" s="316">
        <f t="shared" si="266"/>
        <v>-1256.94</v>
      </c>
      <c r="BK172" s="374">
        <f t="shared" si="267"/>
        <v>-90.589999999999918</v>
      </c>
      <c r="BL172" s="318">
        <f t="shared" si="268"/>
        <v>6579.38</v>
      </c>
      <c r="BM172" s="318">
        <f t="shared" si="269"/>
        <v>7533.32</v>
      </c>
      <c r="BN172" s="317">
        <f t="shared" si="269"/>
        <v>4698.59</v>
      </c>
      <c r="BO172" s="949">
        <f t="shared" si="270"/>
        <v>-2834.7299999999996</v>
      </c>
      <c r="BP172" s="318">
        <f t="shared" si="271"/>
        <v>-1880.79</v>
      </c>
      <c r="BQ172" s="308"/>
      <c r="BR172" s="308"/>
      <c r="BS172" s="308"/>
      <c r="BT172" s="57">
        <f t="shared" si="309"/>
        <v>0</v>
      </c>
      <c r="BU172" s="69">
        <f t="shared" si="310"/>
        <v>0</v>
      </c>
      <c r="BV172" s="308"/>
      <c r="BW172" s="308"/>
      <c r="BX172" s="308"/>
      <c r="BY172" s="308"/>
      <c r="BZ172" s="308"/>
      <c r="CA172" s="308" t="s">
        <v>72</v>
      </c>
      <c r="CB172" s="950" t="s">
        <v>231</v>
      </c>
      <c r="CC172" s="950"/>
      <c r="CD172" s="954" t="e">
        <f>#REF!-#REF!</f>
        <v>#REF!</v>
      </c>
      <c r="CE172" s="313" t="e">
        <f>#REF!-#REF!</f>
        <v>#REF!</v>
      </c>
      <c r="CF172" s="164"/>
      <c r="CG172" s="947">
        <v>1299.04</v>
      </c>
      <c r="CH172" s="955">
        <v>2529.4899999999998</v>
      </c>
      <c r="CI172" s="955">
        <v>1383.1</v>
      </c>
      <c r="CJ172" s="316">
        <f t="shared" si="341"/>
        <v>-1146.3899999999999</v>
      </c>
      <c r="CK172" s="316">
        <f t="shared" si="342"/>
        <v>84.059999999999945</v>
      </c>
      <c r="CL172" s="316"/>
      <c r="CM172" s="307" t="e">
        <f>#REF!+CG172</f>
        <v>#REF!</v>
      </c>
      <c r="CN172" s="307" t="e">
        <f>#REF!+CH172</f>
        <v>#REF!</v>
      </c>
      <c r="CO172" s="307" t="e">
        <f>#REF!+CI172</f>
        <v>#REF!</v>
      </c>
      <c r="CP172" s="317" t="e">
        <f t="shared" si="274"/>
        <v>#REF!</v>
      </c>
      <c r="CQ172" s="318" t="e">
        <f t="shared" si="275"/>
        <v>#REF!</v>
      </c>
      <c r="CR172" s="956">
        <v>5236.3100000000004</v>
      </c>
      <c r="CS172" s="957">
        <v>0</v>
      </c>
      <c r="CT172" s="958">
        <v>1343.07</v>
      </c>
      <c r="CU172" s="959">
        <f t="shared" si="338"/>
        <v>6579.38</v>
      </c>
      <c r="CV172" s="122">
        <v>7090.89</v>
      </c>
      <c r="CW172" s="122">
        <v>7090.89</v>
      </c>
      <c r="CX172" s="122">
        <v>974.23</v>
      </c>
      <c r="CY172" s="122">
        <v>974.23</v>
      </c>
      <c r="CZ172" s="125">
        <f>(CZ168-0.5)*CZ20/1000</f>
        <v>326.69848334111617</v>
      </c>
      <c r="DA172" s="940">
        <f>4116.82*DA20/1000</f>
        <v>334.43473901835694</v>
      </c>
      <c r="DB172" s="122">
        <f t="shared" si="356"/>
        <v>8391.8184833411178</v>
      </c>
      <c r="DC172" s="989">
        <v>2526.62</v>
      </c>
      <c r="DD172" s="940">
        <f>DD169</f>
        <v>433.14451000000003</v>
      </c>
      <c r="DE172" s="59" t="e">
        <f>#REF!-DD172</f>
        <v>#REF!</v>
      </c>
      <c r="DF172" s="57" t="e">
        <f>#REF!-DC172</f>
        <v>#REF!</v>
      </c>
      <c r="DG172" s="248">
        <f>DG20*DG168/1000</f>
        <v>0</v>
      </c>
      <c r="DH172" s="248">
        <v>0</v>
      </c>
      <c r="DI172" s="248">
        <v>0</v>
      </c>
      <c r="DJ172" s="67">
        <f t="shared" si="276"/>
        <v>0</v>
      </c>
      <c r="DK172" s="67">
        <f t="shared" si="277"/>
        <v>0</v>
      </c>
      <c r="DL172" s="238">
        <v>0</v>
      </c>
      <c r="DM172" s="238">
        <v>0</v>
      </c>
      <c r="DN172" s="238">
        <v>0</v>
      </c>
      <c r="DO172" s="84">
        <f t="shared" si="278"/>
        <v>0</v>
      </c>
      <c r="DP172" s="84">
        <f t="shared" si="243"/>
        <v>0</v>
      </c>
      <c r="DQ172" s="240" t="s">
        <v>231</v>
      </c>
      <c r="DR172" s="240" t="s">
        <v>72</v>
      </c>
      <c r="DS172" s="960">
        <v>0</v>
      </c>
      <c r="DT172" s="960">
        <v>0</v>
      </c>
      <c r="DU172" s="960">
        <v>0</v>
      </c>
      <c r="DV172" s="83">
        <f t="shared" si="279"/>
        <v>0</v>
      </c>
      <c r="DW172" s="83">
        <f t="shared" si="280"/>
        <v>0</v>
      </c>
      <c r="DX172" s="242">
        <v>0</v>
      </c>
      <c r="DY172" s="944">
        <v>44.85</v>
      </c>
      <c r="DZ172" s="944">
        <v>30.26</v>
      </c>
      <c r="EA172" s="289">
        <f t="shared" si="281"/>
        <v>-14.59</v>
      </c>
      <c r="EB172" s="374">
        <f t="shared" si="282"/>
        <v>30.26</v>
      </c>
      <c r="EC172" s="242">
        <v>0</v>
      </c>
      <c r="ED172" s="242">
        <v>0</v>
      </c>
      <c r="EE172" s="242">
        <v>0</v>
      </c>
      <c r="EF172" s="56">
        <f t="shared" si="283"/>
        <v>0</v>
      </c>
      <c r="EG172" s="56">
        <f t="shared" si="284"/>
        <v>0</v>
      </c>
      <c r="EH172" s="944"/>
      <c r="EI172" s="944"/>
      <c r="EJ172" s="944"/>
      <c r="EK172" s="56">
        <f t="shared" si="285"/>
        <v>0</v>
      </c>
      <c r="EL172" s="56">
        <f t="shared" si="343"/>
        <v>0</v>
      </c>
      <c r="EM172" s="56"/>
      <c r="EN172" s="56"/>
      <c r="EO172" s="56"/>
      <c r="EP172" s="56"/>
      <c r="EQ172" s="56"/>
      <c r="ER172" s="56"/>
      <c r="ES172" s="961" t="s">
        <v>231</v>
      </c>
      <c r="ET172" s="89"/>
      <c r="EU172" s="181" t="e">
        <f t="shared" si="354"/>
        <v>#REF!</v>
      </c>
      <c r="EV172" s="181" t="e">
        <f t="shared" si="354"/>
        <v>#REF!</v>
      </c>
      <c r="EW172" s="181" t="e">
        <f>BS172+EJ172+EE172+DZ172+DU172+DN172+DI172+#REF!+CO172+BN172+AT172+AM172</f>
        <v>#REF!</v>
      </c>
      <c r="EX172" s="962" t="e">
        <f t="shared" si="286"/>
        <v>#REF!</v>
      </c>
      <c r="EY172" s="962" t="e">
        <f t="shared" si="287"/>
        <v>#REF!</v>
      </c>
      <c r="EZ172" s="334"/>
      <c r="FA172" s="804"/>
      <c r="FB172" s="963"/>
      <c r="FC172" s="238">
        <v>0</v>
      </c>
      <c r="FD172" s="238"/>
      <c r="FE172" s="960"/>
      <c r="FF172" s="964"/>
      <c r="FG172" s="960"/>
      <c r="FH172" s="242">
        <v>0</v>
      </c>
      <c r="FI172" s="965">
        <v>1078.46</v>
      </c>
      <c r="FJ172" s="248">
        <v>416.15</v>
      </c>
      <c r="FK172" s="944">
        <v>8201.99</v>
      </c>
    </row>
  </sheetData>
  <mergeCells count="145">
    <mergeCell ref="A1:FK2"/>
    <mergeCell ref="A3:A4"/>
    <mergeCell ref="B3:B4"/>
    <mergeCell ref="E3:G3"/>
    <mergeCell ref="H3:H4"/>
    <mergeCell ref="J3:M3"/>
    <mergeCell ref="N3:N4"/>
    <mergeCell ref="O3:O4"/>
    <mergeCell ref="P3:S3"/>
    <mergeCell ref="T3:T4"/>
    <mergeCell ref="AE3:AE4"/>
    <mergeCell ref="AF3:AH3"/>
    <mergeCell ref="AI3:AI4"/>
    <mergeCell ref="AJ3:AJ4"/>
    <mergeCell ref="AK3:AO3"/>
    <mergeCell ref="AR3:AT3"/>
    <mergeCell ref="U3:U4"/>
    <mergeCell ref="V3:X3"/>
    <mergeCell ref="Y3:Y4"/>
    <mergeCell ref="Z3:Z4"/>
    <mergeCell ref="AA3:AC3"/>
    <mergeCell ref="AD3:AD4"/>
    <mergeCell ref="BE3:BE4"/>
    <mergeCell ref="BF3:BF4"/>
    <mergeCell ref="BG3:BI3"/>
    <mergeCell ref="BJ3:BJ4"/>
    <mergeCell ref="BK3:BK4"/>
    <mergeCell ref="BL3:BP3"/>
    <mergeCell ref="AU3:AU4"/>
    <mergeCell ref="AV3:AV4"/>
    <mergeCell ref="AW3:AY3"/>
    <mergeCell ref="AZ3:AZ4"/>
    <mergeCell ref="BA3:BA4"/>
    <mergeCell ref="BB3:BD3"/>
    <mergeCell ref="CB3:CC4"/>
    <mergeCell ref="CD3:CD4"/>
    <mergeCell ref="CE3:CE4"/>
    <mergeCell ref="CG3:CI3"/>
    <mergeCell ref="CJ3:CJ4"/>
    <mergeCell ref="BQ3:BS3"/>
    <mergeCell ref="BT3:BT4"/>
    <mergeCell ref="BU3:BU4"/>
    <mergeCell ref="BV3:BX3"/>
    <mergeCell ref="BY3:BY4"/>
    <mergeCell ref="BZ3:BZ4"/>
    <mergeCell ref="DC3:DD3"/>
    <mergeCell ref="DE3:DE4"/>
    <mergeCell ref="DF3:DF4"/>
    <mergeCell ref="DG3:DI3"/>
    <mergeCell ref="DJ3:DJ4"/>
    <mergeCell ref="DK3:DK4"/>
    <mergeCell ref="CK3:CK4"/>
    <mergeCell ref="CM3:CO3"/>
    <mergeCell ref="CP3:CP4"/>
    <mergeCell ref="CQ3:CQ4"/>
    <mergeCell ref="CR3:CU3"/>
    <mergeCell ref="CV3:DB3"/>
    <mergeCell ref="EB3:EB4"/>
    <mergeCell ref="EC3:EE3"/>
    <mergeCell ref="EF3:EF4"/>
    <mergeCell ref="EG3:EG4"/>
    <mergeCell ref="DL3:DN3"/>
    <mergeCell ref="DO3:DO4"/>
    <mergeCell ref="DP3:DP4"/>
    <mergeCell ref="DS3:DU3"/>
    <mergeCell ref="DV3:DV4"/>
    <mergeCell ref="DW3:DW4"/>
    <mergeCell ref="FG3:FG4"/>
    <mergeCell ref="FH3:FH4"/>
    <mergeCell ref="FI3:FI4"/>
    <mergeCell ref="FJ3:FJ4"/>
    <mergeCell ref="FK3:FK4"/>
    <mergeCell ref="AK4:AK5"/>
    <mergeCell ref="AL4:AL5"/>
    <mergeCell ref="AM4:AM5"/>
    <mergeCell ref="AN4:AN5"/>
    <mergeCell ref="AO4:AO5"/>
    <mergeCell ref="EY3:EY4"/>
    <mergeCell ref="FA3:FA4"/>
    <mergeCell ref="FC3:FC4"/>
    <mergeCell ref="FD3:FD4"/>
    <mergeCell ref="FE3:FE4"/>
    <mergeCell ref="FF3:FF4"/>
    <mergeCell ref="EH3:EJ3"/>
    <mergeCell ref="EK3:EK4"/>
    <mergeCell ref="EL3:EL4"/>
    <mergeCell ref="ES3:ET4"/>
    <mergeCell ref="EU3:EW3"/>
    <mergeCell ref="EX3:EX4"/>
    <mergeCell ref="DX3:DZ3"/>
    <mergeCell ref="EA3:EA4"/>
    <mergeCell ref="CD5:CE5"/>
    <mergeCell ref="E6:I6"/>
    <mergeCell ref="J6:O6"/>
    <mergeCell ref="P6:U6"/>
    <mergeCell ref="AF6:AJ6"/>
    <mergeCell ref="AK6:AO6"/>
    <mergeCell ref="AR6:AV6"/>
    <mergeCell ref="AW6:BA6"/>
    <mergeCell ref="BB6:BF6"/>
    <mergeCell ref="BG6:BK6"/>
    <mergeCell ref="E5:I5"/>
    <mergeCell ref="V5:Z5"/>
    <mergeCell ref="AR5:AV5"/>
    <mergeCell ref="AW5:BA5"/>
    <mergeCell ref="BB5:BF5"/>
    <mergeCell ref="BG5:BK5"/>
    <mergeCell ref="DS6:DW6"/>
    <mergeCell ref="DX6:EB6"/>
    <mergeCell ref="EC6:EG6"/>
    <mergeCell ref="ES21:ET21"/>
    <mergeCell ref="ES22:ET22"/>
    <mergeCell ref="ES24:ET24"/>
    <mergeCell ref="CB6:CC6"/>
    <mergeCell ref="CD6:CE6"/>
    <mergeCell ref="CG6:CK6"/>
    <mergeCell ref="DC6:DD6"/>
    <mergeCell ref="DG6:DK6"/>
    <mergeCell ref="DL6:DP6"/>
    <mergeCell ref="ES82:ET82"/>
    <mergeCell ref="ES83:ET83"/>
    <mergeCell ref="ES84:ET84"/>
    <mergeCell ref="ES102:ET102"/>
    <mergeCell ref="ES103:ET103"/>
    <mergeCell ref="ES104:ET104"/>
    <mergeCell ref="ES32:ET32"/>
    <mergeCell ref="ES41:ET41"/>
    <mergeCell ref="ES42:ET42"/>
    <mergeCell ref="ES43:ET43"/>
    <mergeCell ref="ES44:ET44"/>
    <mergeCell ref="ES66:ET66"/>
    <mergeCell ref="ES163:ET163"/>
    <mergeCell ref="ES164:ET164"/>
    <mergeCell ref="ES126:ET126"/>
    <mergeCell ref="ES132:ET132"/>
    <mergeCell ref="ES137:ET137"/>
    <mergeCell ref="ES138:ET138"/>
    <mergeCell ref="ES143:ET143"/>
    <mergeCell ref="ES159:ET159"/>
    <mergeCell ref="ES105:ET105"/>
    <mergeCell ref="ES106:ET106"/>
    <mergeCell ref="ES113:ET113"/>
    <mergeCell ref="ES115:ET115"/>
    <mergeCell ref="ES116:ET116"/>
    <mergeCell ref="ES122:ET12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4" sqref="I24"/>
    </sheetView>
  </sheetViews>
  <sheetFormatPr defaultRowHeight="14.4" x14ac:dyDescent="0.3"/>
  <sheetData>
    <row r="1" spans="1:1" x14ac:dyDescent="0.3">
      <c r="A1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водораздельное ,лебяжье</vt:lpstr>
      <vt:lpstr>поселения сер ср+ свод СР</vt:lpstr>
      <vt:lpstr>пгт</vt:lpstr>
      <vt:lpstr>2</vt:lpstr>
      <vt:lpstr>Серыш. СР (СВОД)</vt:lpstr>
      <vt:lpstr>'2'!Область_печати</vt:lpstr>
      <vt:lpstr>'поселения сер ср+ свод СР'!Область_печати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Вага Юлия Александровна</cp:lastModifiedBy>
  <cp:lastPrinted>2014-05-20T06:17:05Z</cp:lastPrinted>
  <dcterms:created xsi:type="dcterms:W3CDTF">2014-05-12T22:32:32Z</dcterms:created>
  <dcterms:modified xsi:type="dcterms:W3CDTF">2014-05-20T22:31:37Z</dcterms:modified>
</cp:coreProperties>
</file>